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6955" windowHeight="130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77" i="2" l="1"/>
  <c r="G77" i="2"/>
  <c r="M76" i="2"/>
  <c r="G76" i="2"/>
  <c r="M75" i="2"/>
  <c r="G75" i="2"/>
  <c r="M74" i="2"/>
  <c r="G74" i="2"/>
  <c r="M73" i="2"/>
  <c r="G73" i="2"/>
  <c r="M72" i="2"/>
  <c r="G72" i="2"/>
  <c r="M59" i="2"/>
  <c r="G59" i="2"/>
  <c r="M58" i="2"/>
  <c r="G58" i="2"/>
  <c r="M57" i="2"/>
  <c r="G57" i="2"/>
  <c r="M56" i="2"/>
  <c r="G56" i="2"/>
  <c r="M55" i="2"/>
  <c r="G55" i="2"/>
  <c r="M54" i="2"/>
  <c r="G54" i="2"/>
  <c r="M53" i="2"/>
  <c r="G53" i="2"/>
  <c r="M52" i="2"/>
  <c r="G52" i="2"/>
  <c r="M51" i="2"/>
  <c r="G51" i="2"/>
  <c r="M50" i="2"/>
  <c r="G50" i="2"/>
  <c r="M49" i="2"/>
  <c r="G49" i="2"/>
  <c r="M48" i="2"/>
  <c r="G48" i="2"/>
  <c r="M11" i="2"/>
  <c r="G11" i="2"/>
  <c r="M10" i="2"/>
  <c r="G10" i="2"/>
  <c r="M9" i="2"/>
  <c r="G9" i="2"/>
  <c r="M8" i="2"/>
  <c r="G8" i="2"/>
  <c r="M7" i="2"/>
  <c r="G7" i="2"/>
  <c r="M6" i="2"/>
  <c r="G6" i="2"/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6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6" i="1"/>
</calcChain>
</file>

<file path=xl/sharedStrings.xml><?xml version="1.0" encoding="utf-8"?>
<sst xmlns="http://schemas.openxmlformats.org/spreadsheetml/2006/main" count="81" uniqueCount="30">
  <si>
    <t>QP</t>
    <phoneticPr fontId="1" type="noConversion"/>
  </si>
  <si>
    <t>Bund Nightscape</t>
    <phoneticPr fontId="1" type="noConversion"/>
  </si>
  <si>
    <t>Campfire Party</t>
    <phoneticPr fontId="1" type="noConversion"/>
  </si>
  <si>
    <t>Construction Field</t>
    <phoneticPr fontId="1" type="noConversion"/>
  </si>
  <si>
    <t>Fountains</t>
    <phoneticPr fontId="1" type="noConversion"/>
  </si>
  <si>
    <t>Library</t>
    <phoneticPr fontId="1" type="noConversion"/>
  </si>
  <si>
    <t>Marathon</t>
    <phoneticPr fontId="1" type="noConversion"/>
  </si>
  <si>
    <t>Runners</t>
    <phoneticPr fontId="1" type="noConversion"/>
  </si>
  <si>
    <t>Residential Building</t>
    <phoneticPr fontId="1" type="noConversion"/>
  </si>
  <si>
    <t>Rush Hour</t>
    <phoneticPr fontId="1" type="noConversion"/>
  </si>
  <si>
    <t>Tall Buildings</t>
    <phoneticPr fontId="1" type="noConversion"/>
  </si>
  <si>
    <t>Traffic and Building</t>
    <phoneticPr fontId="1" type="noConversion"/>
  </si>
  <si>
    <t>Traffic Flow</t>
    <phoneticPr fontId="1" type="noConversion"/>
  </si>
  <si>
    <t>Tree Shade</t>
    <phoneticPr fontId="1" type="noConversion"/>
  </si>
  <si>
    <t>Scarf</t>
    <phoneticPr fontId="1" type="noConversion"/>
  </si>
  <si>
    <t>Wood</t>
    <phoneticPr fontId="1" type="noConversion"/>
  </si>
  <si>
    <t>Sequence
Name</t>
    <phoneticPr fontId="1" type="noConversion"/>
  </si>
  <si>
    <t>Y-PSNR</t>
    <phoneticPr fontId="1" type="noConversion"/>
  </si>
  <si>
    <t>U-PSNR</t>
    <phoneticPr fontId="1" type="noConversion"/>
  </si>
  <si>
    <t>V-PSNR</t>
    <phoneticPr fontId="1" type="noConversion"/>
  </si>
  <si>
    <t>bit</t>
    <phoneticPr fontId="1" type="noConversion"/>
  </si>
  <si>
    <t>Low Delay B</t>
    <phoneticPr fontId="1" type="noConversion"/>
  </si>
  <si>
    <t>Random Access</t>
    <phoneticPr fontId="1" type="noConversion"/>
  </si>
  <si>
    <t>Evaluated by SKKU
Reference Software HM-16.6
Sequence Source: SJTU
Sequence info: YUV 4:2:0, 8bit, 3840x2160(4K)</t>
    <phoneticPr fontId="1" type="noConversion"/>
  </si>
  <si>
    <t>YUV-PSNR</t>
    <phoneticPr fontId="1" type="noConversion"/>
  </si>
  <si>
    <t>log10(bit)</t>
    <phoneticPr fontId="1" type="noConversion"/>
  </si>
  <si>
    <t>Set1</t>
    <phoneticPr fontId="1" type="noConversion"/>
  </si>
  <si>
    <t>set4</t>
    <phoneticPr fontId="1" type="noConversion"/>
  </si>
  <si>
    <t>Set2</t>
    <phoneticPr fontId="1" type="noConversion"/>
  </si>
  <si>
    <t>Set3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</si>
</sst>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0" fillId="0" borderId="13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3" xfId="0" applyBorder="1" applyAlignment="1">
      <alignment horizontal="left" vertical="center" wrapText="1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en-US" sz="2400"/>
              <a:t>Set3.</a:t>
            </a:r>
            <a:r>
              <a:rPr lang="en-US" sz="2400" baseline="0"/>
              <a:t> Low-Delay B</a:t>
            </a:r>
            <a:endParaRPr lang="ko-KR" sz="2400"/>
          </a:p>
        </c:rich>
      </c:tx>
      <c:layout>
        <c:manualLayout>
          <c:xMode val="edge"/>
          <c:yMode val="edge"/>
          <c:x val="0.37954904761904762"/>
          <c:y val="1.2347222222222223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Sheet2!$D$24</c:f>
              <c:strCache>
                <c:ptCount val="1"/>
                <c:pt idx="0">
                  <c:v>Library</c:v>
                </c:pt>
              </c:strCache>
            </c:strRef>
          </c:tx>
          <c:xVal>
            <c:numRef>
              <c:f>Sheet2!$G$24:$G$29</c:f>
              <c:numCache>
                <c:formatCode>General</c:formatCode>
                <c:ptCount val="6"/>
                <c:pt idx="0">
                  <c:v>4.7983631011837042</c:v>
                </c:pt>
                <c:pt idx="1">
                  <c:v>3.832195699013623</c:v>
                </c:pt>
                <c:pt idx="2">
                  <c:v>3.4616572088625235</c:v>
                </c:pt>
                <c:pt idx="3">
                  <c:v>3.1802160521850404</c:v>
                </c:pt>
                <c:pt idx="4">
                  <c:v>2.9300414109566253</c:v>
                </c:pt>
                <c:pt idx="5">
                  <c:v>2.6862328851310537</c:v>
                </c:pt>
              </c:numCache>
            </c:numRef>
          </c:xVal>
          <c:yVal>
            <c:numRef>
              <c:f>Sheet2!$H$24:$H$29</c:f>
              <c:numCache>
                <c:formatCode>General</c:formatCode>
                <c:ptCount val="6"/>
                <c:pt idx="0">
                  <c:v>42.420099999999998</c:v>
                </c:pt>
                <c:pt idx="1">
                  <c:v>41.272599999999997</c:v>
                </c:pt>
                <c:pt idx="2">
                  <c:v>40.300600000000003</c:v>
                </c:pt>
                <c:pt idx="3">
                  <c:v>38.865499999999997</c:v>
                </c:pt>
                <c:pt idx="4">
                  <c:v>36.982799999999997</c:v>
                </c:pt>
                <c:pt idx="5">
                  <c:v>34.714599999999997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Sheet2!$D$30</c:f>
              <c:strCache>
                <c:ptCount val="1"/>
                <c:pt idx="0">
                  <c:v>Residential Building</c:v>
                </c:pt>
              </c:strCache>
            </c:strRef>
          </c:tx>
          <c:xVal>
            <c:numRef>
              <c:f>Sheet2!$G$30:$G$35</c:f>
              <c:numCache>
                <c:formatCode>General</c:formatCode>
                <c:ptCount val="6"/>
                <c:pt idx="0">
                  <c:v>4.8998586530293391</c:v>
                </c:pt>
                <c:pt idx="1">
                  <c:v>4.0488874608404046</c:v>
                </c:pt>
                <c:pt idx="2">
                  <c:v>3.6963003899714826</c:v>
                </c:pt>
                <c:pt idx="3">
                  <c:v>3.4139623372058705</c:v>
                </c:pt>
                <c:pt idx="4">
                  <c:v>3.1533308668895113</c:v>
                </c:pt>
                <c:pt idx="5">
                  <c:v>2.8950143605799727</c:v>
                </c:pt>
              </c:numCache>
            </c:numRef>
          </c:xVal>
          <c:yVal>
            <c:numRef>
              <c:f>Sheet2!$H$30:$H$35</c:f>
              <c:numCache>
                <c:formatCode>General</c:formatCode>
                <c:ptCount val="6"/>
                <c:pt idx="0">
                  <c:v>42.137700000000002</c:v>
                </c:pt>
                <c:pt idx="1">
                  <c:v>40.453200000000002</c:v>
                </c:pt>
                <c:pt idx="2">
                  <c:v>38.902200000000001</c:v>
                </c:pt>
                <c:pt idx="3">
                  <c:v>36.943600000000004</c:v>
                </c:pt>
                <c:pt idx="4">
                  <c:v>34.643999999999998</c:v>
                </c:pt>
                <c:pt idx="5">
                  <c:v>32.116599999999998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Sheet2!$D$36</c:f>
              <c:strCache>
                <c:ptCount val="1"/>
                <c:pt idx="0">
                  <c:v>Tall Buildings</c:v>
                </c:pt>
              </c:strCache>
            </c:strRef>
          </c:tx>
          <c:xVal>
            <c:numRef>
              <c:f>Sheet2!$G$36:$G$41</c:f>
              <c:numCache>
                <c:formatCode>General</c:formatCode>
                <c:ptCount val="6"/>
                <c:pt idx="0">
                  <c:v>4.8195040523167183</c:v>
                </c:pt>
                <c:pt idx="1">
                  <c:v>4.1920439329367465</c:v>
                </c:pt>
                <c:pt idx="2">
                  <c:v>3.8358956875642152</c:v>
                </c:pt>
                <c:pt idx="3">
                  <c:v>3.5339141401579086</c:v>
                </c:pt>
                <c:pt idx="4">
                  <c:v>3.2405392643866486</c:v>
                </c:pt>
                <c:pt idx="5">
                  <c:v>2.9317844349698867</c:v>
                </c:pt>
              </c:numCache>
            </c:numRef>
          </c:xVal>
          <c:yVal>
            <c:numRef>
              <c:f>Sheet2!$H$36:$H$41</c:f>
              <c:numCache>
                <c:formatCode>General</c:formatCode>
                <c:ptCount val="6"/>
                <c:pt idx="0">
                  <c:v>42.629399999999997</c:v>
                </c:pt>
                <c:pt idx="1">
                  <c:v>40.796100000000003</c:v>
                </c:pt>
                <c:pt idx="2">
                  <c:v>38.769300000000001</c:v>
                </c:pt>
                <c:pt idx="3">
                  <c:v>36.361899999999999</c:v>
                </c:pt>
                <c:pt idx="4">
                  <c:v>33.721400000000003</c:v>
                </c:pt>
                <c:pt idx="5">
                  <c:v>31.011500000000002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Sheet2!$D$42</c:f>
              <c:strCache>
                <c:ptCount val="1"/>
                <c:pt idx="0">
                  <c:v>Wood</c:v>
                </c:pt>
              </c:strCache>
            </c:strRef>
          </c:tx>
          <c:xVal>
            <c:numRef>
              <c:f>Sheet2!$G$42:$G$47</c:f>
              <c:numCache>
                <c:formatCode>General</c:formatCode>
                <c:ptCount val="6"/>
                <c:pt idx="0">
                  <c:v>5.1215675517792985</c:v>
                </c:pt>
                <c:pt idx="1">
                  <c:v>4.5179931270987232</c:v>
                </c:pt>
                <c:pt idx="2">
                  <c:v>4.139273144080188</c:v>
                </c:pt>
                <c:pt idx="3">
                  <c:v>3.8323727783720956</c:v>
                </c:pt>
                <c:pt idx="4">
                  <c:v>3.5454017353372818</c:v>
                </c:pt>
                <c:pt idx="5">
                  <c:v>3.2489261958127922</c:v>
                </c:pt>
              </c:numCache>
            </c:numRef>
          </c:xVal>
          <c:yVal>
            <c:numRef>
              <c:f>Sheet2!$H$42:$H$47</c:f>
              <c:numCache>
                <c:formatCode>General</c:formatCode>
                <c:ptCount val="6"/>
                <c:pt idx="0">
                  <c:v>42.669199999999996</c:v>
                </c:pt>
                <c:pt idx="1">
                  <c:v>40.010199999999998</c:v>
                </c:pt>
                <c:pt idx="2">
                  <c:v>37.863100000000003</c:v>
                </c:pt>
                <c:pt idx="3">
                  <c:v>35.424399999999999</c:v>
                </c:pt>
                <c:pt idx="4">
                  <c:v>32.740600000000001</c:v>
                </c:pt>
                <c:pt idx="5">
                  <c:v>29.892299999999999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369024"/>
        <c:axId val="181369600"/>
      </c:scatterChart>
      <c:valAx>
        <c:axId val="181369024"/>
        <c:scaling>
          <c:orientation val="minMax"/>
          <c:max val="6"/>
          <c:min val="2.5"/>
        </c:scaling>
        <c:delete val="0"/>
        <c:axPos val="b"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log10(bitrate)</a:t>
                </a:r>
                <a:endParaRPr lang="ko-KR" sz="180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81369600"/>
        <c:crosses val="autoZero"/>
        <c:crossBetween val="midCat"/>
      </c:valAx>
      <c:valAx>
        <c:axId val="181369600"/>
        <c:scaling>
          <c:orientation val="minMax"/>
          <c:max val="45"/>
          <c:min val="25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Y-PSNR</a:t>
                </a:r>
                <a:endParaRPr lang="ko-KR" sz="180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813690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1240709971903182"/>
          <c:y val="0.73153394666829141"/>
          <c:w val="0.13297168260139186"/>
          <c:h val="0.16064329846211989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sz="1200" b="1"/>
          </a:pPr>
          <a:endParaRPr lang="ko-K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136070</xdr:colOff>
      <xdr:row>20</xdr:row>
      <xdr:rowOff>85545</xdr:rowOff>
    </xdr:from>
    <xdr:to>
      <xdr:col>35</xdr:col>
      <xdr:colOff>354754</xdr:colOff>
      <xdr:row>54</xdr:row>
      <xdr:rowOff>203914</xdr:rowOff>
    </xdr:to>
    <xdr:graphicFrame macro="">
      <xdr:nvGraphicFramePr>
        <xdr:cNvPr id="3" name="차트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N53"/>
  <sheetViews>
    <sheetView tabSelected="1" topLeftCell="A10" zoomScaleNormal="100" workbookViewId="0">
      <selection activeCell="S32" sqref="S32"/>
    </sheetView>
  </sheetViews>
  <sheetFormatPr defaultRowHeight="16.5" x14ac:dyDescent="0.3"/>
  <cols>
    <col min="3" max="3" width="10.125" customWidth="1"/>
    <col min="25" max="26" width="11.5" customWidth="1"/>
    <col min="30" max="30" width="9.875" customWidth="1"/>
  </cols>
  <sheetData>
    <row r="3" spans="3:40" ht="78.75" customHeight="1" thickBot="1" x14ac:dyDescent="0.35">
      <c r="C3" s="37" t="s">
        <v>23</v>
      </c>
      <c r="D3" s="38"/>
      <c r="E3" s="38"/>
      <c r="F3" s="38"/>
      <c r="G3" s="38"/>
      <c r="H3" s="38"/>
      <c r="I3" s="38"/>
      <c r="J3" s="2"/>
    </row>
    <row r="4" spans="3:40" x14ac:dyDescent="0.3">
      <c r="C4" s="9"/>
      <c r="D4" s="12"/>
      <c r="E4" s="40" t="s">
        <v>21</v>
      </c>
      <c r="F4" s="40"/>
      <c r="G4" s="35"/>
      <c r="H4" s="35"/>
      <c r="I4" s="35"/>
      <c r="J4" s="35"/>
      <c r="K4" s="35" t="s">
        <v>22</v>
      </c>
      <c r="L4" s="35"/>
      <c r="M4" s="35"/>
      <c r="N4" s="35"/>
      <c r="O4" s="35"/>
      <c r="P4" s="39"/>
      <c r="Q4" s="13"/>
      <c r="R4" s="14"/>
      <c r="S4" s="40" t="s">
        <v>21</v>
      </c>
      <c r="T4" s="40"/>
      <c r="U4" s="35"/>
      <c r="V4" s="35"/>
      <c r="W4" s="35"/>
      <c r="X4" s="35"/>
      <c r="Y4" s="35" t="s">
        <v>22</v>
      </c>
      <c r="Z4" s="35"/>
      <c r="AA4" s="35"/>
      <c r="AB4" s="35"/>
      <c r="AC4" s="35"/>
      <c r="AD4" s="36"/>
      <c r="AM4" s="1"/>
      <c r="AN4" s="1"/>
    </row>
    <row r="5" spans="3:40" ht="33.75" thickBot="1" x14ac:dyDescent="0.35">
      <c r="C5" s="10" t="s">
        <v>16</v>
      </c>
      <c r="D5" s="11" t="s">
        <v>0</v>
      </c>
      <c r="E5" s="18" t="s">
        <v>20</v>
      </c>
      <c r="F5" s="18" t="s">
        <v>25</v>
      </c>
      <c r="G5" s="19" t="s">
        <v>17</v>
      </c>
      <c r="H5" s="19" t="s">
        <v>18</v>
      </c>
      <c r="I5" s="19" t="s">
        <v>19</v>
      </c>
      <c r="J5" s="19" t="s">
        <v>24</v>
      </c>
      <c r="K5" s="19" t="s">
        <v>20</v>
      </c>
      <c r="L5" s="19" t="s">
        <v>25</v>
      </c>
      <c r="M5" s="19" t="s">
        <v>17</v>
      </c>
      <c r="N5" s="19" t="s">
        <v>18</v>
      </c>
      <c r="O5" s="19" t="s">
        <v>19</v>
      </c>
      <c r="P5" s="21" t="s">
        <v>24</v>
      </c>
      <c r="Q5" s="10" t="s">
        <v>16</v>
      </c>
      <c r="R5" s="11" t="s">
        <v>0</v>
      </c>
      <c r="S5" s="18" t="s">
        <v>20</v>
      </c>
      <c r="T5" s="18" t="s">
        <v>25</v>
      </c>
      <c r="U5" s="19" t="s">
        <v>17</v>
      </c>
      <c r="V5" s="19" t="s">
        <v>18</v>
      </c>
      <c r="W5" s="19" t="s">
        <v>19</v>
      </c>
      <c r="X5" s="19" t="s">
        <v>24</v>
      </c>
      <c r="Y5" s="19" t="s">
        <v>20</v>
      </c>
      <c r="Z5" s="19" t="s">
        <v>25</v>
      </c>
      <c r="AA5" s="19" t="s">
        <v>17</v>
      </c>
      <c r="AB5" s="19" t="s">
        <v>18</v>
      </c>
      <c r="AC5" s="19" t="s">
        <v>19</v>
      </c>
      <c r="AD5" s="20" t="s">
        <v>24</v>
      </c>
    </row>
    <row r="6" spans="3:40" ht="18" customHeight="1" x14ac:dyDescent="0.3">
      <c r="C6" s="33" t="s">
        <v>1</v>
      </c>
      <c r="D6" s="3">
        <v>17</v>
      </c>
      <c r="E6" s="15">
        <v>40997.915200000003</v>
      </c>
      <c r="F6" s="3">
        <f>LOG10(E6)</f>
        <v>4.6127617728134833</v>
      </c>
      <c r="G6" s="3">
        <v>43.251899999999999</v>
      </c>
      <c r="H6" s="3">
        <v>47.689500000000002</v>
      </c>
      <c r="I6" s="3">
        <v>47.4983</v>
      </c>
      <c r="J6" s="3">
        <v>44.229399999999998</v>
      </c>
      <c r="K6" s="3">
        <v>38865.153599999998</v>
      </c>
      <c r="L6" s="3">
        <f>LOG10(K6)</f>
        <v>4.5895603884315896</v>
      </c>
      <c r="M6" s="3">
        <v>43.133499999999998</v>
      </c>
      <c r="N6" s="3">
        <v>47.549799999999998</v>
      </c>
      <c r="O6" s="3">
        <v>47.394599999999997</v>
      </c>
      <c r="P6" s="4">
        <v>44.094200000000001</v>
      </c>
      <c r="Q6" s="26" t="s">
        <v>9</v>
      </c>
      <c r="R6" s="5">
        <v>17</v>
      </c>
      <c r="S6" s="15">
        <v>68440.378400000001</v>
      </c>
      <c r="T6" s="3">
        <f>LOG10(S6)</f>
        <v>4.8353124020464096</v>
      </c>
      <c r="U6" s="3">
        <v>42.591799999999999</v>
      </c>
      <c r="V6" s="3">
        <v>47.774099999999997</v>
      </c>
      <c r="W6" s="3">
        <v>47.680700000000002</v>
      </c>
      <c r="X6" s="3">
        <v>43.6248</v>
      </c>
      <c r="Y6" s="3">
        <v>60526.852800000001</v>
      </c>
      <c r="Z6" s="3">
        <f>LOG10(Y6)</f>
        <v>4.7819480925953917</v>
      </c>
      <c r="AA6" s="3">
        <v>42.3245</v>
      </c>
      <c r="AB6" s="3">
        <v>47.816899999999997</v>
      </c>
      <c r="AC6" s="3">
        <v>47.66</v>
      </c>
      <c r="AD6" s="4">
        <v>43.379100000000001</v>
      </c>
    </row>
    <row r="7" spans="3:40" x14ac:dyDescent="0.3">
      <c r="C7" s="31"/>
      <c r="D7" s="5">
        <v>22</v>
      </c>
      <c r="E7" s="16">
        <v>9297.3263999999999</v>
      </c>
      <c r="F7" s="5">
        <f t="shared" ref="F7:F53" si="0">LOG10(E7)</f>
        <v>3.9683580779451346</v>
      </c>
      <c r="G7" s="5">
        <v>42.371600000000001</v>
      </c>
      <c r="H7" s="5">
        <v>46.258000000000003</v>
      </c>
      <c r="I7" s="5">
        <v>46.092399999999998</v>
      </c>
      <c r="J7" s="5">
        <v>43.307699999999997</v>
      </c>
      <c r="K7" s="5">
        <v>9201.9472000000005</v>
      </c>
      <c r="L7" s="5">
        <f t="shared" ref="L7:L53" si="1">LOG10(K7)</f>
        <v>3.9638797369906733</v>
      </c>
      <c r="M7" s="5">
        <v>42.217700000000001</v>
      </c>
      <c r="N7" s="5">
        <v>46.135199999999998</v>
      </c>
      <c r="O7" s="5">
        <v>45.986800000000002</v>
      </c>
      <c r="P7" s="6">
        <v>43.157800000000002</v>
      </c>
      <c r="Q7" s="26"/>
      <c r="R7" s="5">
        <v>22</v>
      </c>
      <c r="S7" s="16">
        <v>17197.891199999998</v>
      </c>
      <c r="T7" s="5">
        <f t="shared" ref="T7:T47" si="2">LOG10(S7)</f>
        <v>4.2354751971196904</v>
      </c>
      <c r="U7" s="5">
        <v>41.414999999999999</v>
      </c>
      <c r="V7" s="5">
        <v>46.208500000000001</v>
      </c>
      <c r="W7" s="5">
        <v>46.334400000000002</v>
      </c>
      <c r="X7" s="5">
        <v>42.512300000000003</v>
      </c>
      <c r="Y7" s="5">
        <v>15423.133599999999</v>
      </c>
      <c r="Z7" s="5">
        <f t="shared" ref="Z7:Z47" si="3">LOG10(Y7)</f>
        <v>4.1881726205974257</v>
      </c>
      <c r="AA7" s="5">
        <v>41.343299999999999</v>
      </c>
      <c r="AB7" s="5">
        <v>46.4086</v>
      </c>
      <c r="AC7" s="5">
        <v>46.465499999999999</v>
      </c>
      <c r="AD7" s="6">
        <v>42.470599999999997</v>
      </c>
    </row>
    <row r="8" spans="3:40" x14ac:dyDescent="0.3">
      <c r="C8" s="31"/>
      <c r="D8" s="5">
        <v>27</v>
      </c>
      <c r="E8" s="16">
        <v>4519.7655999999997</v>
      </c>
      <c r="F8" s="5">
        <f t="shared" si="0"/>
        <v>3.655115912407354</v>
      </c>
      <c r="G8" s="5">
        <v>41.1935</v>
      </c>
      <c r="H8" s="5">
        <v>44.334299999999999</v>
      </c>
      <c r="I8" s="5">
        <v>44.142600000000002</v>
      </c>
      <c r="J8" s="5">
        <v>41.987000000000002</v>
      </c>
      <c r="K8" s="5">
        <v>4323.3728000000001</v>
      </c>
      <c r="L8" s="5">
        <f t="shared" si="1"/>
        <v>3.6358226859158407</v>
      </c>
      <c r="M8" s="5">
        <v>40.954700000000003</v>
      </c>
      <c r="N8" s="5">
        <v>44.205800000000004</v>
      </c>
      <c r="O8" s="5">
        <v>44.037599999999998</v>
      </c>
      <c r="P8" s="6">
        <v>41.77</v>
      </c>
      <c r="Q8" s="26"/>
      <c r="R8" s="5">
        <v>27</v>
      </c>
      <c r="S8" s="16">
        <v>8567.3696</v>
      </c>
      <c r="T8" s="5">
        <f t="shared" si="2"/>
        <v>3.9328475029552545</v>
      </c>
      <c r="U8" s="5">
        <v>40.122500000000002</v>
      </c>
      <c r="V8" s="5">
        <v>44.305399999999999</v>
      </c>
      <c r="W8" s="5">
        <v>44.644399999999997</v>
      </c>
      <c r="X8" s="5">
        <v>41.137099999999997</v>
      </c>
      <c r="Y8" s="5">
        <v>7569.4175999999998</v>
      </c>
      <c r="Z8" s="5">
        <f t="shared" si="3"/>
        <v>3.8790624656511299</v>
      </c>
      <c r="AA8" s="5">
        <v>40.090200000000003</v>
      </c>
      <c r="AB8" s="5">
        <v>44.591000000000001</v>
      </c>
      <c r="AC8" s="5">
        <v>44.894599999999997</v>
      </c>
      <c r="AD8" s="6">
        <v>41.150799999999997</v>
      </c>
    </row>
    <row r="9" spans="3:40" x14ac:dyDescent="0.3">
      <c r="C9" s="31"/>
      <c r="D9" s="5">
        <v>32</v>
      </c>
      <c r="E9" s="16">
        <v>2382.5672</v>
      </c>
      <c r="F9" s="5">
        <f t="shared" si="0"/>
        <v>3.3770451587028534</v>
      </c>
      <c r="G9" s="5">
        <v>39.4557</v>
      </c>
      <c r="H9" s="5">
        <v>42.499699999999997</v>
      </c>
      <c r="I9" s="5">
        <v>42.2774</v>
      </c>
      <c r="J9" s="5">
        <v>40.2226</v>
      </c>
      <c r="K9" s="5">
        <v>2305.7743999999998</v>
      </c>
      <c r="L9" s="5">
        <f t="shared" si="1"/>
        <v>3.3628168130939566</v>
      </c>
      <c r="M9" s="5">
        <v>39.164299999999997</v>
      </c>
      <c r="N9" s="5">
        <v>42.368899999999996</v>
      </c>
      <c r="O9" s="5">
        <v>42.172199999999997</v>
      </c>
      <c r="P9" s="6">
        <v>39.964799999999997</v>
      </c>
      <c r="Q9" s="26"/>
      <c r="R9" s="5">
        <v>32</v>
      </c>
      <c r="S9" s="16">
        <v>4587.1575999999995</v>
      </c>
      <c r="T9" s="5">
        <f t="shared" si="2"/>
        <v>3.6615436613516388</v>
      </c>
      <c r="U9" s="5">
        <v>38.292400000000001</v>
      </c>
      <c r="V9" s="5">
        <v>42.558500000000002</v>
      </c>
      <c r="W9" s="5">
        <v>43.004199999999997</v>
      </c>
      <c r="X9" s="5">
        <v>39.309899999999999</v>
      </c>
      <c r="Y9" s="5">
        <v>4086.0927999999999</v>
      </c>
      <c r="Z9" s="5">
        <f t="shared" si="3"/>
        <v>3.6113082257497471</v>
      </c>
      <c r="AA9" s="5">
        <v>38.307099999999998</v>
      </c>
      <c r="AB9" s="5">
        <v>42.884999999999998</v>
      </c>
      <c r="AC9" s="5">
        <v>43.335599999999999</v>
      </c>
      <c r="AD9" s="6">
        <v>39.3782</v>
      </c>
    </row>
    <row r="10" spans="3:40" x14ac:dyDescent="0.3">
      <c r="C10" s="31"/>
      <c r="D10" s="5">
        <v>37</v>
      </c>
      <c r="E10" s="16">
        <v>1344.9064000000001</v>
      </c>
      <c r="F10" s="5">
        <f t="shared" si="0"/>
        <v>3.1286920602655575</v>
      </c>
      <c r="G10" s="5">
        <v>37.218499999999999</v>
      </c>
      <c r="H10" s="5">
        <v>41.076799999999999</v>
      </c>
      <c r="I10" s="5">
        <v>40.881999999999998</v>
      </c>
      <c r="J10" s="5">
        <v>38.138599999999997</v>
      </c>
      <c r="K10" s="5">
        <v>1319.3768</v>
      </c>
      <c r="L10" s="5">
        <f t="shared" si="1"/>
        <v>3.1203688431516152</v>
      </c>
      <c r="M10" s="5">
        <v>36.929600000000001</v>
      </c>
      <c r="N10" s="5">
        <v>40.930799999999998</v>
      </c>
      <c r="O10" s="5">
        <v>40.768099999999997</v>
      </c>
      <c r="P10" s="6">
        <v>37.877299999999998</v>
      </c>
      <c r="Q10" s="26"/>
      <c r="R10" s="5">
        <v>37</v>
      </c>
      <c r="S10" s="16">
        <v>2618.2184000000002</v>
      </c>
      <c r="T10" s="5">
        <f t="shared" si="2"/>
        <v>3.4180058706176251</v>
      </c>
      <c r="U10" s="5">
        <v>36.109900000000003</v>
      </c>
      <c r="V10" s="5">
        <v>41.354700000000001</v>
      </c>
      <c r="W10" s="5">
        <v>41.854100000000003</v>
      </c>
      <c r="X10" s="5">
        <v>37.25</v>
      </c>
      <c r="Y10" s="5">
        <v>2348.1671999999999</v>
      </c>
      <c r="Z10" s="5">
        <f t="shared" si="3"/>
        <v>3.3707290173848148</v>
      </c>
      <c r="AA10" s="5">
        <v>36.1755</v>
      </c>
      <c r="AB10" s="5">
        <v>41.6496</v>
      </c>
      <c r="AC10" s="5">
        <v>42.197899999999997</v>
      </c>
      <c r="AD10" s="6">
        <v>37.360999999999997</v>
      </c>
    </row>
    <row r="11" spans="3:40" x14ac:dyDescent="0.3">
      <c r="C11" s="31"/>
      <c r="D11" s="5">
        <v>42</v>
      </c>
      <c r="E11" s="16">
        <v>760.40959999999995</v>
      </c>
      <c r="F11" s="5">
        <f t="shared" si="0"/>
        <v>2.881047591098072</v>
      </c>
      <c r="G11" s="5">
        <v>34.645499999999998</v>
      </c>
      <c r="H11" s="5">
        <v>39.71</v>
      </c>
      <c r="I11" s="5">
        <v>39.510800000000003</v>
      </c>
      <c r="J11" s="5">
        <v>35.751100000000001</v>
      </c>
      <c r="K11" s="5">
        <v>750.17359999999996</v>
      </c>
      <c r="L11" s="5">
        <f t="shared" si="1"/>
        <v>2.8751617764555149</v>
      </c>
      <c r="M11" s="5">
        <v>34.389499999999998</v>
      </c>
      <c r="N11" s="5">
        <v>39.490499999999997</v>
      </c>
      <c r="O11" s="5">
        <v>39.326799999999999</v>
      </c>
      <c r="P11" s="6">
        <v>35.504300000000001</v>
      </c>
      <c r="Q11" s="26"/>
      <c r="R11" s="5">
        <v>42</v>
      </c>
      <c r="S11" s="16">
        <v>1504.3776</v>
      </c>
      <c r="T11" s="5">
        <f t="shared" si="2"/>
        <v>3.1773568582063438</v>
      </c>
      <c r="U11" s="5">
        <v>33.613399999999999</v>
      </c>
      <c r="V11" s="5">
        <v>40.2714</v>
      </c>
      <c r="W11" s="5">
        <v>40.779299999999999</v>
      </c>
      <c r="X11" s="5">
        <v>34.895600000000002</v>
      </c>
      <c r="Y11" s="5">
        <v>1348.7216000000001</v>
      </c>
      <c r="Z11" s="5">
        <f t="shared" si="3"/>
        <v>3.1299223128582381</v>
      </c>
      <c r="AA11" s="5">
        <v>33.724699999999999</v>
      </c>
      <c r="AB11" s="5">
        <v>40.4998</v>
      </c>
      <c r="AC11" s="5">
        <v>41.052500000000002</v>
      </c>
      <c r="AD11" s="6">
        <v>35.039900000000003</v>
      </c>
    </row>
    <row r="12" spans="3:40" ht="16.5" customHeight="1" x14ac:dyDescent="0.3">
      <c r="C12" s="31" t="s">
        <v>2</v>
      </c>
      <c r="D12" s="5">
        <v>17</v>
      </c>
      <c r="E12" s="16">
        <v>249329.14079999999</v>
      </c>
      <c r="F12" s="5">
        <f t="shared" si="0"/>
        <v>5.3967730404332999</v>
      </c>
      <c r="G12" s="5">
        <v>43.919800000000002</v>
      </c>
      <c r="H12" s="5">
        <v>45.801499999999997</v>
      </c>
      <c r="I12" s="5">
        <v>44.808799999999998</v>
      </c>
      <c r="J12" s="5">
        <v>44.124299999999998</v>
      </c>
      <c r="K12" s="5">
        <v>203001.83919999999</v>
      </c>
      <c r="L12" s="5">
        <f t="shared" si="1"/>
        <v>5.3074999726461822</v>
      </c>
      <c r="M12" s="5">
        <v>42.656300000000002</v>
      </c>
      <c r="N12" s="5">
        <v>44.971499999999999</v>
      </c>
      <c r="O12" s="5">
        <v>44.174300000000002</v>
      </c>
      <c r="P12" s="6">
        <v>42.744599999999998</v>
      </c>
      <c r="Q12" s="26" t="s">
        <v>10</v>
      </c>
      <c r="R12" s="5">
        <v>17</v>
      </c>
      <c r="S12" s="16">
        <v>65993.939199999993</v>
      </c>
      <c r="T12" s="5">
        <f t="shared" si="2"/>
        <v>4.8195040523167183</v>
      </c>
      <c r="U12" s="5">
        <v>42.629399999999997</v>
      </c>
      <c r="V12" s="5">
        <v>47.705500000000001</v>
      </c>
      <c r="W12" s="5">
        <v>46.4846</v>
      </c>
      <c r="X12" s="5">
        <v>43.551200000000001</v>
      </c>
      <c r="Y12" s="5">
        <v>59241.044800000003</v>
      </c>
      <c r="Z12" s="5">
        <f t="shared" si="3"/>
        <v>4.7726227093169866</v>
      </c>
      <c r="AA12" s="5">
        <v>42.343600000000002</v>
      </c>
      <c r="AB12" s="5">
        <v>47.689700000000002</v>
      </c>
      <c r="AC12" s="5">
        <v>46.502499999999998</v>
      </c>
      <c r="AD12" s="6">
        <v>43.299100000000003</v>
      </c>
    </row>
    <row r="13" spans="3:40" x14ac:dyDescent="0.3">
      <c r="C13" s="31"/>
      <c r="D13" s="5">
        <v>22</v>
      </c>
      <c r="E13" s="16">
        <v>80800.896800000002</v>
      </c>
      <c r="F13" s="5">
        <f t="shared" si="0"/>
        <v>4.9074161809865906</v>
      </c>
      <c r="G13" s="5">
        <v>39.532699999999998</v>
      </c>
      <c r="H13" s="5">
        <v>42.404600000000002</v>
      </c>
      <c r="I13" s="5">
        <v>42.5139</v>
      </c>
      <c r="J13" s="5">
        <v>40.168900000000001</v>
      </c>
      <c r="K13" s="5">
        <v>66887.250400000004</v>
      </c>
      <c r="L13" s="5">
        <f t="shared" si="1"/>
        <v>4.8253433433490844</v>
      </c>
      <c r="M13" s="5">
        <v>39.020099999999999</v>
      </c>
      <c r="N13" s="5">
        <v>41.569699999999997</v>
      </c>
      <c r="O13" s="5">
        <v>42.164099999999998</v>
      </c>
      <c r="P13" s="6">
        <v>39.5595</v>
      </c>
      <c r="Q13" s="26"/>
      <c r="R13" s="5">
        <v>22</v>
      </c>
      <c r="S13" s="16">
        <v>15561.2304</v>
      </c>
      <c r="T13" s="5">
        <f t="shared" si="2"/>
        <v>4.1920439329367465</v>
      </c>
      <c r="U13" s="5">
        <v>40.796100000000003</v>
      </c>
      <c r="V13" s="5">
        <v>46.053800000000003</v>
      </c>
      <c r="W13" s="5">
        <v>44.505200000000002</v>
      </c>
      <c r="X13" s="5">
        <v>41.825600000000001</v>
      </c>
      <c r="Y13" s="5">
        <v>16211.075999999999</v>
      </c>
      <c r="Z13" s="5">
        <f t="shared" si="3"/>
        <v>4.2098118418290076</v>
      </c>
      <c r="AA13" s="5">
        <v>40.674799999999998</v>
      </c>
      <c r="AB13" s="5">
        <v>46.020600000000002</v>
      </c>
      <c r="AC13" s="5">
        <v>44.624000000000002</v>
      </c>
      <c r="AD13" s="6">
        <v>41.726100000000002</v>
      </c>
    </row>
    <row r="14" spans="3:40" x14ac:dyDescent="0.3">
      <c r="C14" s="31"/>
      <c r="D14" s="5">
        <v>27</v>
      </c>
      <c r="E14" s="16">
        <v>23048.999199999998</v>
      </c>
      <c r="F14" s="5">
        <f t="shared" si="0"/>
        <v>4.3626520728339733</v>
      </c>
      <c r="G14" s="5">
        <v>37.551900000000003</v>
      </c>
      <c r="H14" s="5">
        <v>39.132199999999997</v>
      </c>
      <c r="I14" s="5">
        <v>40.659700000000001</v>
      </c>
      <c r="J14" s="5">
        <v>38.150399999999998</v>
      </c>
      <c r="K14" s="5">
        <v>20455.6528</v>
      </c>
      <c r="L14" s="5">
        <f t="shared" si="1"/>
        <v>4.3108133436688565</v>
      </c>
      <c r="M14" s="5">
        <v>37.2776</v>
      </c>
      <c r="N14" s="5">
        <v>38.228099999999998</v>
      </c>
      <c r="O14" s="5">
        <v>40.319499999999998</v>
      </c>
      <c r="P14" s="6">
        <v>37.729100000000003</v>
      </c>
      <c r="Q14" s="26"/>
      <c r="R14" s="5">
        <v>27</v>
      </c>
      <c r="S14" s="16">
        <v>6853.2359999999999</v>
      </c>
      <c r="T14" s="5">
        <f t="shared" si="2"/>
        <v>3.8358956875642152</v>
      </c>
      <c r="U14" s="5">
        <v>38.769300000000001</v>
      </c>
      <c r="V14" s="5">
        <v>44.076599999999999</v>
      </c>
      <c r="W14" s="5">
        <v>42.313299999999998</v>
      </c>
      <c r="X14" s="5">
        <v>39.786700000000003</v>
      </c>
      <c r="Y14" s="5">
        <v>6902.16</v>
      </c>
      <c r="Z14" s="5">
        <f t="shared" si="3"/>
        <v>3.8389850225172912</v>
      </c>
      <c r="AA14" s="5">
        <v>38.570599999999999</v>
      </c>
      <c r="AB14" s="5">
        <v>43.914400000000001</v>
      </c>
      <c r="AC14" s="5">
        <v>42.382899999999999</v>
      </c>
      <c r="AD14" s="6">
        <v>39.614600000000003</v>
      </c>
    </row>
    <row r="15" spans="3:40" x14ac:dyDescent="0.3">
      <c r="C15" s="31"/>
      <c r="D15" s="5">
        <v>32</v>
      </c>
      <c r="E15" s="16">
        <v>10670.523999999999</v>
      </c>
      <c r="F15" s="5">
        <f t="shared" si="0"/>
        <v>4.0281857469521878</v>
      </c>
      <c r="G15" s="5">
        <v>36.200200000000002</v>
      </c>
      <c r="H15" s="5">
        <v>36.261299999999999</v>
      </c>
      <c r="I15" s="5">
        <v>38.904600000000002</v>
      </c>
      <c r="J15" s="5">
        <v>36.494799999999998</v>
      </c>
      <c r="K15" s="5">
        <v>9066.2816000000003</v>
      </c>
      <c r="L15" s="5">
        <f t="shared" si="1"/>
        <v>3.9574292041807317</v>
      </c>
      <c r="M15" s="5">
        <v>35.9</v>
      </c>
      <c r="N15" s="5">
        <v>35.479599999999998</v>
      </c>
      <c r="O15" s="5">
        <v>38.637900000000002</v>
      </c>
      <c r="P15" s="6">
        <v>36.063600000000001</v>
      </c>
      <c r="Q15" s="26"/>
      <c r="R15" s="5">
        <v>32</v>
      </c>
      <c r="S15" s="16">
        <v>3419.1183999999998</v>
      </c>
      <c r="T15" s="5">
        <f t="shared" si="2"/>
        <v>3.5339141401579086</v>
      </c>
      <c r="U15" s="5">
        <v>36.361899999999999</v>
      </c>
      <c r="V15" s="5">
        <v>42.277200000000001</v>
      </c>
      <c r="W15" s="5">
        <v>40.493400000000001</v>
      </c>
      <c r="X15" s="5">
        <v>37.463799999999999</v>
      </c>
      <c r="Y15" s="5">
        <v>3467.8560000000002</v>
      </c>
      <c r="Z15" s="5">
        <f t="shared" si="3"/>
        <v>3.5400610554409071</v>
      </c>
      <c r="AA15" s="5">
        <v>36.132399999999997</v>
      </c>
      <c r="AB15" s="5">
        <v>42.0901</v>
      </c>
      <c r="AC15" s="5">
        <v>40.542400000000001</v>
      </c>
      <c r="AD15" s="6">
        <v>37.261099999999999</v>
      </c>
    </row>
    <row r="16" spans="3:40" x14ac:dyDescent="0.3">
      <c r="C16" s="31"/>
      <c r="D16" s="5">
        <v>37</v>
      </c>
      <c r="E16" s="16">
        <v>6044.5936000000002</v>
      </c>
      <c r="F16" s="5">
        <f t="shared" si="0"/>
        <v>3.7813671069816395</v>
      </c>
      <c r="G16" s="5">
        <v>34.69</v>
      </c>
      <c r="H16" s="5">
        <v>34.568899999999999</v>
      </c>
      <c r="I16" s="5">
        <v>37.645099999999999</v>
      </c>
      <c r="J16" s="5">
        <v>34.950800000000001</v>
      </c>
      <c r="K16" s="5">
        <v>5251.3519999999999</v>
      </c>
      <c r="L16" s="5">
        <f t="shared" si="1"/>
        <v>3.7202711301769815</v>
      </c>
      <c r="M16" s="5">
        <v>34.378599999999999</v>
      </c>
      <c r="N16" s="5">
        <v>34.119</v>
      </c>
      <c r="O16" s="5">
        <v>37.521700000000003</v>
      </c>
      <c r="P16" s="6">
        <v>34.604500000000002</v>
      </c>
      <c r="Q16" s="26"/>
      <c r="R16" s="5">
        <v>37</v>
      </c>
      <c r="S16" s="16">
        <v>1739.96</v>
      </c>
      <c r="T16" s="5">
        <f t="shared" si="2"/>
        <v>3.2405392643866486</v>
      </c>
      <c r="U16" s="5">
        <v>33.721400000000003</v>
      </c>
      <c r="V16" s="5">
        <v>40.922199999999997</v>
      </c>
      <c r="W16" s="5">
        <v>39.1601</v>
      </c>
      <c r="X16" s="5">
        <v>34.980200000000004</v>
      </c>
      <c r="Y16" s="5">
        <v>1793.568</v>
      </c>
      <c r="Z16" s="5">
        <f t="shared" si="3"/>
        <v>3.253717846841333</v>
      </c>
      <c r="AA16" s="5">
        <v>33.489800000000002</v>
      </c>
      <c r="AB16" s="5">
        <v>40.749099999999999</v>
      </c>
      <c r="AC16" s="5">
        <v>39.188899999999997</v>
      </c>
      <c r="AD16" s="6">
        <v>34.771299999999997</v>
      </c>
    </row>
    <row r="17" spans="3:30" ht="17.25" thickBot="1" x14ac:dyDescent="0.35">
      <c r="C17" s="31"/>
      <c r="D17" s="5">
        <v>42</v>
      </c>
      <c r="E17" s="16"/>
      <c r="F17" s="5" t="e">
        <f t="shared" si="0"/>
        <v>#NUM!</v>
      </c>
      <c r="G17" s="5"/>
      <c r="H17" s="5"/>
      <c r="I17" s="5"/>
      <c r="J17" s="5"/>
      <c r="K17" s="5">
        <v>2912.7647999999999</v>
      </c>
      <c r="L17" s="5">
        <f t="shared" si="1"/>
        <v>3.4643054176224908</v>
      </c>
      <c r="M17" s="5">
        <v>32.6873</v>
      </c>
      <c r="N17" s="5">
        <v>32.532299999999999</v>
      </c>
      <c r="O17" s="5">
        <v>36.232999999999997</v>
      </c>
      <c r="P17" s="6">
        <v>32.936399999999999</v>
      </c>
      <c r="Q17" s="28"/>
      <c r="R17" s="7">
        <v>42</v>
      </c>
      <c r="S17" s="17">
        <v>854.64239999999995</v>
      </c>
      <c r="T17" s="7">
        <f t="shared" si="2"/>
        <v>2.9317844349698867</v>
      </c>
      <c r="U17" s="7">
        <v>31.011500000000002</v>
      </c>
      <c r="V17" s="7">
        <v>39.715200000000003</v>
      </c>
      <c r="W17" s="7">
        <v>38.023699999999998</v>
      </c>
      <c r="X17" s="7">
        <v>32.411799999999999</v>
      </c>
      <c r="Y17" s="7">
        <v>893.03279999999995</v>
      </c>
      <c r="Z17" s="7">
        <f t="shared" si="3"/>
        <v>2.9508674102854164</v>
      </c>
      <c r="AA17" s="7">
        <v>30.807700000000001</v>
      </c>
      <c r="AB17" s="7">
        <v>39.546399999999998</v>
      </c>
      <c r="AC17" s="7">
        <v>38.000999999999998</v>
      </c>
      <c r="AD17" s="8">
        <v>32.223500000000001</v>
      </c>
    </row>
    <row r="18" spans="3:30" ht="16.5" customHeight="1" x14ac:dyDescent="0.3">
      <c r="C18" s="31" t="s">
        <v>3</v>
      </c>
      <c r="D18" s="5">
        <v>17</v>
      </c>
      <c r="E18" s="16">
        <v>145603.40160000001</v>
      </c>
      <c r="F18" s="5">
        <f t="shared" si="0"/>
        <v>5.1631715211229876</v>
      </c>
      <c r="G18" s="5">
        <v>41.937399999999997</v>
      </c>
      <c r="H18" s="5">
        <v>47.160600000000002</v>
      </c>
      <c r="I18" s="5">
        <v>46.310200000000002</v>
      </c>
      <c r="J18" s="5">
        <v>42.754800000000003</v>
      </c>
      <c r="K18" s="5">
        <v>115319.9472</v>
      </c>
      <c r="L18" s="5">
        <f t="shared" si="1"/>
        <v>5.0619044348716171</v>
      </c>
      <c r="M18" s="5">
        <v>41.1922</v>
      </c>
      <c r="N18" s="5">
        <v>47.119199999999999</v>
      </c>
      <c r="O18" s="5">
        <v>46.204500000000003</v>
      </c>
      <c r="P18" s="6">
        <v>41.954000000000001</v>
      </c>
      <c r="Q18" s="29" t="s">
        <v>11</v>
      </c>
      <c r="R18" s="3">
        <v>17</v>
      </c>
      <c r="S18" s="16">
        <v>59596.207199999997</v>
      </c>
      <c r="T18" s="5">
        <f t="shared" si="2"/>
        <v>4.7752186214092829</v>
      </c>
      <c r="U18" s="5">
        <v>42.998699999999999</v>
      </c>
      <c r="V18" s="5">
        <v>47.920099999999998</v>
      </c>
      <c r="W18" s="5">
        <v>47.317300000000003</v>
      </c>
      <c r="X18" s="5">
        <v>43.970500000000001</v>
      </c>
      <c r="Y18" s="5">
        <v>52105.193599999999</v>
      </c>
      <c r="Z18" s="5">
        <f t="shared" si="3"/>
        <v>4.7168810138831345</v>
      </c>
      <c r="AA18" s="5">
        <v>42.736400000000003</v>
      </c>
      <c r="AB18" s="5">
        <v>48.0107</v>
      </c>
      <c r="AC18" s="5">
        <v>47.3279</v>
      </c>
      <c r="AD18" s="6">
        <v>43.736800000000002</v>
      </c>
    </row>
    <row r="19" spans="3:30" x14ac:dyDescent="0.3">
      <c r="C19" s="31"/>
      <c r="D19" s="5">
        <v>22</v>
      </c>
      <c r="E19" s="16">
        <v>10112.075199999999</v>
      </c>
      <c r="F19" s="5">
        <f t="shared" si="0"/>
        <v>4.0048402906479224</v>
      </c>
      <c r="G19" s="5">
        <v>39.6417</v>
      </c>
      <c r="H19" s="5">
        <v>46.117400000000004</v>
      </c>
      <c r="I19" s="5">
        <v>45.378100000000003</v>
      </c>
      <c r="J19" s="5">
        <v>40.893000000000001</v>
      </c>
      <c r="K19" s="5">
        <v>14532.387199999999</v>
      </c>
      <c r="L19" s="5">
        <f t="shared" si="1"/>
        <v>4.1623369606593785</v>
      </c>
      <c r="M19" s="5">
        <v>39.564500000000002</v>
      </c>
      <c r="N19" s="5">
        <v>46.097200000000001</v>
      </c>
      <c r="O19" s="5">
        <v>45.302999999999997</v>
      </c>
      <c r="P19" s="6">
        <v>40.805999999999997</v>
      </c>
      <c r="Q19" s="26"/>
      <c r="R19" s="5">
        <v>22</v>
      </c>
      <c r="S19" s="16">
        <v>12364.204</v>
      </c>
      <c r="T19" s="5">
        <f t="shared" si="2"/>
        <v>4.0921661619803498</v>
      </c>
      <c r="U19" s="5">
        <v>41.524700000000003</v>
      </c>
      <c r="V19" s="5">
        <v>46.259700000000002</v>
      </c>
      <c r="W19" s="5">
        <v>45.815100000000001</v>
      </c>
      <c r="X19" s="5">
        <v>42.569400000000002</v>
      </c>
      <c r="Y19" s="5">
        <v>11720.364799999999</v>
      </c>
      <c r="Z19" s="5">
        <f t="shared" si="3"/>
        <v>4.0689411294432807</v>
      </c>
      <c r="AA19" s="5">
        <v>41.453899999999997</v>
      </c>
      <c r="AB19" s="5">
        <v>46.408700000000003</v>
      </c>
      <c r="AC19" s="5">
        <v>45.898400000000002</v>
      </c>
      <c r="AD19" s="6">
        <v>42.524000000000001</v>
      </c>
    </row>
    <row r="20" spans="3:30" x14ac:dyDescent="0.3">
      <c r="C20" s="31"/>
      <c r="D20" s="5">
        <v>27</v>
      </c>
      <c r="E20" s="16">
        <v>2713.6424000000002</v>
      </c>
      <c r="F20" s="5">
        <f t="shared" si="0"/>
        <v>3.4335526163748855</v>
      </c>
      <c r="G20" s="5">
        <v>38.886600000000001</v>
      </c>
      <c r="H20" s="5">
        <v>44.825800000000001</v>
      </c>
      <c r="I20" s="5">
        <v>44.289099999999998</v>
      </c>
      <c r="J20" s="5">
        <v>40.092399999999998</v>
      </c>
      <c r="K20" s="5">
        <v>2889.5408000000002</v>
      </c>
      <c r="L20" s="5">
        <f t="shared" si="1"/>
        <v>3.4608288310362707</v>
      </c>
      <c r="M20" s="5">
        <v>38.736600000000003</v>
      </c>
      <c r="N20" s="5">
        <v>44.752800000000001</v>
      </c>
      <c r="O20" s="5">
        <v>44.160600000000002</v>
      </c>
      <c r="P20" s="6">
        <v>39.947899999999997</v>
      </c>
      <c r="Q20" s="26"/>
      <c r="R20" s="5">
        <v>27</v>
      </c>
      <c r="S20" s="16">
        <v>5092.68</v>
      </c>
      <c r="T20" s="5">
        <f t="shared" si="2"/>
        <v>3.7069463880158877</v>
      </c>
      <c r="U20" s="5">
        <v>39.928199999999997</v>
      </c>
      <c r="V20" s="5">
        <v>44.324399999999997</v>
      </c>
      <c r="W20" s="5">
        <v>43.983899999999998</v>
      </c>
      <c r="X20" s="5">
        <v>40.927199999999999</v>
      </c>
      <c r="Y20" s="5">
        <v>4783.5655999999999</v>
      </c>
      <c r="Z20" s="5">
        <f t="shared" si="3"/>
        <v>3.679751734088891</v>
      </c>
      <c r="AA20" s="5">
        <v>39.931399999999996</v>
      </c>
      <c r="AB20" s="5">
        <v>44.406799999999997</v>
      </c>
      <c r="AC20" s="5">
        <v>44.034300000000002</v>
      </c>
      <c r="AD20" s="6">
        <v>40.943600000000004</v>
      </c>
    </row>
    <row r="21" spans="3:30" x14ac:dyDescent="0.3">
      <c r="C21" s="31"/>
      <c r="D21" s="5">
        <v>32</v>
      </c>
      <c r="E21" s="16">
        <v>1408.788</v>
      </c>
      <c r="F21" s="5">
        <f t="shared" si="0"/>
        <v>3.148845643671899</v>
      </c>
      <c r="G21" s="5">
        <v>37.784399999999998</v>
      </c>
      <c r="H21" s="5">
        <v>43.557400000000001</v>
      </c>
      <c r="I21" s="5">
        <v>43.090200000000003</v>
      </c>
      <c r="J21" s="5">
        <v>38.972000000000001</v>
      </c>
      <c r="K21" s="5">
        <v>1429.056</v>
      </c>
      <c r="L21" s="5">
        <f t="shared" si="1"/>
        <v>3.1550492476954211</v>
      </c>
      <c r="M21" s="5">
        <v>37.554299999999998</v>
      </c>
      <c r="N21" s="5">
        <v>43.465299999999999</v>
      </c>
      <c r="O21" s="5">
        <v>42.982399999999998</v>
      </c>
      <c r="P21" s="6">
        <v>38.758299999999998</v>
      </c>
      <c r="Q21" s="26"/>
      <c r="R21" s="5">
        <v>32</v>
      </c>
      <c r="S21" s="16">
        <v>2442.9616000000001</v>
      </c>
      <c r="T21" s="5">
        <f t="shared" si="2"/>
        <v>3.3879166405145038</v>
      </c>
      <c r="U21" s="5">
        <v>37.953800000000001</v>
      </c>
      <c r="V21" s="5">
        <v>42.652099999999997</v>
      </c>
      <c r="W21" s="5">
        <v>42.338700000000003</v>
      </c>
      <c r="X21" s="5">
        <v>38.998600000000003</v>
      </c>
      <c r="Y21" s="5">
        <v>2355.34</v>
      </c>
      <c r="Z21" s="5">
        <f t="shared" si="3"/>
        <v>3.3720536076287178</v>
      </c>
      <c r="AA21" s="5">
        <v>37.963500000000003</v>
      </c>
      <c r="AB21" s="5">
        <v>42.669899999999998</v>
      </c>
      <c r="AC21" s="5">
        <v>42.365499999999997</v>
      </c>
      <c r="AD21" s="6">
        <v>39.015700000000002</v>
      </c>
    </row>
    <row r="22" spans="3:30" x14ac:dyDescent="0.3">
      <c r="C22" s="31"/>
      <c r="D22" s="5">
        <v>37</v>
      </c>
      <c r="E22" s="16">
        <v>769.77840000000003</v>
      </c>
      <c r="F22" s="5">
        <f t="shared" si="0"/>
        <v>2.8863657206161712</v>
      </c>
      <c r="G22" s="5">
        <v>36.182499999999997</v>
      </c>
      <c r="H22" s="5">
        <v>42.522100000000002</v>
      </c>
      <c r="I22" s="5">
        <v>42.126199999999997</v>
      </c>
      <c r="J22" s="5">
        <v>37.436399999999999</v>
      </c>
      <c r="K22" s="5">
        <v>783.84640000000002</v>
      </c>
      <c r="L22" s="5">
        <f t="shared" si="1"/>
        <v>2.8942309680825264</v>
      </c>
      <c r="M22" s="5">
        <v>35.918399999999998</v>
      </c>
      <c r="N22" s="5">
        <v>42.4223</v>
      </c>
      <c r="O22" s="5">
        <v>42.015999999999998</v>
      </c>
      <c r="P22" s="6">
        <v>37.192100000000003</v>
      </c>
      <c r="Q22" s="26"/>
      <c r="R22" s="5">
        <v>37</v>
      </c>
      <c r="S22" s="16">
        <v>1243.6071999999999</v>
      </c>
      <c r="T22" s="5">
        <f t="shared" si="2"/>
        <v>3.0946832277738703</v>
      </c>
      <c r="U22" s="5">
        <v>35.657299999999999</v>
      </c>
      <c r="V22" s="5">
        <v>41.386899999999997</v>
      </c>
      <c r="W22" s="5">
        <v>41.076999999999998</v>
      </c>
      <c r="X22" s="5">
        <v>36.841900000000003</v>
      </c>
      <c r="Y22" s="5">
        <v>1233.3032000000001</v>
      </c>
      <c r="Z22" s="5">
        <f t="shared" si="3"/>
        <v>3.091069858347121</v>
      </c>
      <c r="AA22" s="5">
        <v>35.670999999999999</v>
      </c>
      <c r="AB22" s="5">
        <v>41.368200000000002</v>
      </c>
      <c r="AC22" s="5">
        <v>41.074300000000001</v>
      </c>
      <c r="AD22" s="6">
        <v>36.857900000000001</v>
      </c>
    </row>
    <row r="23" spans="3:30" x14ac:dyDescent="0.3">
      <c r="C23" s="31"/>
      <c r="D23" s="5">
        <v>42</v>
      </c>
      <c r="E23" s="16">
        <v>413.8408</v>
      </c>
      <c r="F23" s="5">
        <f t="shared" si="0"/>
        <v>2.616833304941065</v>
      </c>
      <c r="G23" s="5">
        <v>34.094700000000003</v>
      </c>
      <c r="H23" s="5">
        <v>41.495100000000001</v>
      </c>
      <c r="I23" s="5">
        <v>41.109099999999998</v>
      </c>
      <c r="J23" s="5">
        <v>35.451000000000001</v>
      </c>
      <c r="K23" s="5">
        <v>424.64879999999999</v>
      </c>
      <c r="L23" s="5">
        <f t="shared" si="1"/>
        <v>2.6280299011651276</v>
      </c>
      <c r="M23" s="5">
        <v>33.874299999999998</v>
      </c>
      <c r="N23" s="5">
        <v>41.375599999999999</v>
      </c>
      <c r="O23" s="5">
        <v>40.9758</v>
      </c>
      <c r="P23" s="6">
        <v>35.2425</v>
      </c>
      <c r="Q23" s="26"/>
      <c r="R23" s="5">
        <v>42</v>
      </c>
      <c r="S23" s="16">
        <v>642.82799999999997</v>
      </c>
      <c r="T23" s="5">
        <f t="shared" si="2"/>
        <v>2.8080947852982985</v>
      </c>
      <c r="U23" s="5">
        <v>33.212499999999999</v>
      </c>
      <c r="V23" s="5">
        <v>40.2226</v>
      </c>
      <c r="W23" s="5">
        <v>39.8735</v>
      </c>
      <c r="X23" s="5">
        <v>34.532800000000002</v>
      </c>
      <c r="Y23" s="5">
        <v>651.01840000000004</v>
      </c>
      <c r="Z23" s="5">
        <f t="shared" si="3"/>
        <v>2.8135932633846883</v>
      </c>
      <c r="AA23" s="5">
        <v>33.213000000000001</v>
      </c>
      <c r="AB23" s="5">
        <v>40.1616</v>
      </c>
      <c r="AC23" s="5">
        <v>39.859099999999998</v>
      </c>
      <c r="AD23" s="6">
        <v>34.535699999999999</v>
      </c>
    </row>
    <row r="24" spans="3:30" ht="17.25" customHeight="1" x14ac:dyDescent="0.3">
      <c r="C24" s="30" t="s">
        <v>4</v>
      </c>
      <c r="D24" s="5">
        <v>17</v>
      </c>
      <c r="E24" s="16">
        <v>160998.42240000001</v>
      </c>
      <c r="F24" s="5">
        <f t="shared" si="0"/>
        <v>5.2068216204645736</v>
      </c>
      <c r="G24" s="5">
        <v>43.3155</v>
      </c>
      <c r="H24" s="5">
        <v>48.707999999999998</v>
      </c>
      <c r="I24" s="5">
        <v>47.821599999999997</v>
      </c>
      <c r="J24" s="5">
        <v>44.363100000000003</v>
      </c>
      <c r="K24" s="5">
        <v>143211.7352</v>
      </c>
      <c r="L24" s="5">
        <f t="shared" si="1"/>
        <v>5.155978606825089</v>
      </c>
      <c r="M24" s="5">
        <v>42.729399999999998</v>
      </c>
      <c r="N24" s="5">
        <v>48.525399999999998</v>
      </c>
      <c r="O24" s="5">
        <v>47.481200000000001</v>
      </c>
      <c r="P24" s="6">
        <v>43.741700000000002</v>
      </c>
      <c r="Q24" s="26" t="s">
        <v>12</v>
      </c>
      <c r="R24" s="5">
        <v>17</v>
      </c>
      <c r="S24" s="16">
        <v>121660.768</v>
      </c>
      <c r="T24" s="5">
        <f t="shared" si="2"/>
        <v>5.0851505536780248</v>
      </c>
      <c r="U24" s="5">
        <v>41.867899999999999</v>
      </c>
      <c r="V24" s="5">
        <v>47.470700000000001</v>
      </c>
      <c r="W24" s="5">
        <v>46.999299999999998</v>
      </c>
      <c r="X24" s="5">
        <v>42.7699</v>
      </c>
      <c r="Y24" s="5">
        <v>101868.3248</v>
      </c>
      <c r="Z24" s="5">
        <f t="shared" si="3"/>
        <v>5.008039164349201</v>
      </c>
      <c r="AA24" s="5">
        <v>41.337499999999999</v>
      </c>
      <c r="AB24" s="5">
        <v>47.461799999999997</v>
      </c>
      <c r="AC24" s="5">
        <v>46.9604</v>
      </c>
      <c r="AD24" s="6">
        <v>42.232900000000001</v>
      </c>
    </row>
    <row r="25" spans="3:30" x14ac:dyDescent="0.3">
      <c r="C25" s="30"/>
      <c r="D25" s="5">
        <v>22</v>
      </c>
      <c r="E25" s="16">
        <v>81808.447199999995</v>
      </c>
      <c r="F25" s="5">
        <f t="shared" si="0"/>
        <v>4.9127981494285384</v>
      </c>
      <c r="G25" s="5">
        <v>40.831800000000001</v>
      </c>
      <c r="H25" s="5">
        <v>47.4512</v>
      </c>
      <c r="I25" s="5">
        <v>46.182299999999998</v>
      </c>
      <c r="J25" s="5">
        <v>42.026299999999999</v>
      </c>
      <c r="K25" s="5">
        <v>69754.575200000007</v>
      </c>
      <c r="L25" s="5">
        <f t="shared" si="1"/>
        <v>4.8435726982388116</v>
      </c>
      <c r="M25" s="5">
        <v>40.061</v>
      </c>
      <c r="N25" s="5">
        <v>47.334000000000003</v>
      </c>
      <c r="O25" s="5">
        <v>45.8919</v>
      </c>
      <c r="P25" s="6">
        <v>41.212200000000003</v>
      </c>
      <c r="Q25" s="26"/>
      <c r="R25" s="5">
        <v>22</v>
      </c>
      <c r="S25" s="16">
        <v>12538.0936</v>
      </c>
      <c r="T25" s="5">
        <f t="shared" si="2"/>
        <v>4.0982315076318105</v>
      </c>
      <c r="U25" s="5">
        <v>39.783000000000001</v>
      </c>
      <c r="V25" s="5">
        <v>46.374200000000002</v>
      </c>
      <c r="W25" s="5">
        <v>46.116799999999998</v>
      </c>
      <c r="X25" s="5">
        <v>41.072600000000001</v>
      </c>
      <c r="Y25" s="5">
        <v>14598.9072</v>
      </c>
      <c r="Z25" s="5">
        <f t="shared" si="3"/>
        <v>4.1643203479233177</v>
      </c>
      <c r="AA25" s="5">
        <v>39.770200000000003</v>
      </c>
      <c r="AB25" s="5">
        <v>46.434399999999997</v>
      </c>
      <c r="AC25" s="5">
        <v>46.132899999999999</v>
      </c>
      <c r="AD25" s="6">
        <v>41.056800000000003</v>
      </c>
    </row>
    <row r="26" spans="3:30" x14ac:dyDescent="0.3">
      <c r="C26" s="30"/>
      <c r="D26" s="5">
        <v>27</v>
      </c>
      <c r="E26" s="16">
        <v>37942.452799999999</v>
      </c>
      <c r="F26" s="5">
        <f t="shared" si="0"/>
        <v>4.5791254025429753</v>
      </c>
      <c r="G26" s="5">
        <v>37.7973</v>
      </c>
      <c r="H26" s="5">
        <v>46.124000000000002</v>
      </c>
      <c r="I26" s="5">
        <v>44.5306</v>
      </c>
      <c r="J26" s="5">
        <v>39.093000000000004</v>
      </c>
      <c r="K26" s="5">
        <v>30129.928800000002</v>
      </c>
      <c r="L26" s="5">
        <f t="shared" si="1"/>
        <v>4.4789981053937806</v>
      </c>
      <c r="M26" s="5">
        <v>36.837000000000003</v>
      </c>
      <c r="N26" s="5">
        <v>46.026600000000002</v>
      </c>
      <c r="O26" s="5">
        <v>44.3825</v>
      </c>
      <c r="P26" s="6">
        <v>38.045699999999997</v>
      </c>
      <c r="Q26" s="26"/>
      <c r="R26" s="5">
        <v>27</v>
      </c>
      <c r="S26" s="16">
        <v>3770.1824000000001</v>
      </c>
      <c r="T26" s="5">
        <f t="shared" si="2"/>
        <v>3.5763623617170035</v>
      </c>
      <c r="U26" s="5">
        <v>38.727600000000002</v>
      </c>
      <c r="V26" s="5">
        <v>45.024799999999999</v>
      </c>
      <c r="W26" s="5">
        <v>45.044400000000003</v>
      </c>
      <c r="X26" s="5">
        <v>40.005299999999998</v>
      </c>
      <c r="Y26" s="5">
        <v>3758.5072</v>
      </c>
      <c r="Z26" s="5">
        <f t="shared" si="3"/>
        <v>3.5750153865409473</v>
      </c>
      <c r="AA26" s="5">
        <v>38.739800000000002</v>
      </c>
      <c r="AB26" s="5">
        <v>45.0642</v>
      </c>
      <c r="AC26" s="5">
        <v>45.033000000000001</v>
      </c>
      <c r="AD26" s="6">
        <v>40.017800000000001</v>
      </c>
    </row>
    <row r="27" spans="3:30" x14ac:dyDescent="0.3">
      <c r="C27" s="30"/>
      <c r="D27" s="5">
        <v>32</v>
      </c>
      <c r="E27" s="16">
        <v>15708.8496</v>
      </c>
      <c r="F27" s="5">
        <f t="shared" si="0"/>
        <v>4.1961443816876187</v>
      </c>
      <c r="G27" s="5">
        <v>34.760399999999997</v>
      </c>
      <c r="H27" s="5">
        <v>44.9756</v>
      </c>
      <c r="I27" s="5">
        <v>43.328299999999999</v>
      </c>
      <c r="J27" s="5">
        <v>36.131999999999998</v>
      </c>
      <c r="K27" s="5">
        <v>12344.075199999999</v>
      </c>
      <c r="L27" s="5">
        <f t="shared" si="1"/>
        <v>4.091458558781401</v>
      </c>
      <c r="M27" s="5">
        <v>34.020600000000002</v>
      </c>
      <c r="N27" s="5">
        <v>44.966200000000001</v>
      </c>
      <c r="O27" s="5">
        <v>43.2898</v>
      </c>
      <c r="P27" s="6">
        <v>35.349499999999999</v>
      </c>
      <c r="Q27" s="26"/>
      <c r="R27" s="5">
        <v>32</v>
      </c>
      <c r="S27" s="16">
        <v>1704.9223999999999</v>
      </c>
      <c r="T27" s="5">
        <f t="shared" si="2"/>
        <v>3.2317046167486074</v>
      </c>
      <c r="U27" s="5">
        <v>37.526899999999998</v>
      </c>
      <c r="V27" s="5">
        <v>43.780999999999999</v>
      </c>
      <c r="W27" s="5">
        <v>43.871899999999997</v>
      </c>
      <c r="X27" s="5">
        <v>38.802700000000002</v>
      </c>
      <c r="Y27" s="5">
        <v>1713.2384</v>
      </c>
      <c r="Z27" s="5">
        <f t="shared" si="3"/>
        <v>3.2338177999769298</v>
      </c>
      <c r="AA27" s="5">
        <v>37.547400000000003</v>
      </c>
      <c r="AB27" s="5">
        <v>43.771599999999999</v>
      </c>
      <c r="AC27" s="5">
        <v>43.822400000000002</v>
      </c>
      <c r="AD27" s="6">
        <v>38.819000000000003</v>
      </c>
    </row>
    <row r="28" spans="3:30" x14ac:dyDescent="0.3">
      <c r="C28" s="30"/>
      <c r="D28" s="5">
        <v>37</v>
      </c>
      <c r="E28" s="16">
        <v>6268.6760000000004</v>
      </c>
      <c r="F28" s="5">
        <f t="shared" si="0"/>
        <v>3.7971758236675681</v>
      </c>
      <c r="G28" s="5">
        <v>32.322000000000003</v>
      </c>
      <c r="H28" s="5">
        <v>44.182000000000002</v>
      </c>
      <c r="I28" s="5">
        <v>42.613300000000002</v>
      </c>
      <c r="J28" s="5">
        <v>33.786200000000001</v>
      </c>
      <c r="K28" s="5">
        <v>4916.7488000000003</v>
      </c>
      <c r="L28" s="5">
        <f t="shared" si="1"/>
        <v>3.6916780204600479</v>
      </c>
      <c r="M28" s="5">
        <v>31.793399999999998</v>
      </c>
      <c r="N28" s="5">
        <v>44.286900000000003</v>
      </c>
      <c r="O28" s="5">
        <v>42.638500000000001</v>
      </c>
      <c r="P28" s="6">
        <v>33.250500000000002</v>
      </c>
      <c r="Q28" s="26"/>
      <c r="R28" s="5">
        <v>37</v>
      </c>
      <c r="S28" s="16">
        <v>870.77679999999998</v>
      </c>
      <c r="T28" s="5">
        <f t="shared" si="2"/>
        <v>2.9399068496683207</v>
      </c>
      <c r="U28" s="5">
        <v>36.017099999999999</v>
      </c>
      <c r="V28" s="5">
        <v>42.819699999999997</v>
      </c>
      <c r="W28" s="5">
        <v>42.878900000000002</v>
      </c>
      <c r="X28" s="5">
        <v>37.344299999999997</v>
      </c>
      <c r="Y28" s="5">
        <v>897.37120000000004</v>
      </c>
      <c r="Z28" s="5">
        <f t="shared" si="3"/>
        <v>2.9529721272855491</v>
      </c>
      <c r="AA28" s="5">
        <v>36.078099999999999</v>
      </c>
      <c r="AB28" s="5">
        <v>42.790199999999999</v>
      </c>
      <c r="AC28" s="5">
        <v>42.817100000000003</v>
      </c>
      <c r="AD28" s="6">
        <v>37.397300000000001</v>
      </c>
    </row>
    <row r="29" spans="3:30" x14ac:dyDescent="0.3">
      <c r="C29" s="30"/>
      <c r="D29" s="5">
        <v>42</v>
      </c>
      <c r="E29" s="16">
        <v>2288.6415999999999</v>
      </c>
      <c r="F29" s="5">
        <f t="shared" si="0"/>
        <v>3.359577787725168</v>
      </c>
      <c r="G29" s="5">
        <v>30.319900000000001</v>
      </c>
      <c r="H29" s="5">
        <v>43.448399999999999</v>
      </c>
      <c r="I29" s="5">
        <v>41.980400000000003</v>
      </c>
      <c r="J29" s="5">
        <v>31.8629</v>
      </c>
      <c r="K29" s="5">
        <v>1777.8607999999999</v>
      </c>
      <c r="L29" s="5">
        <f t="shared" si="1"/>
        <v>3.2498977542953451</v>
      </c>
      <c r="M29" s="5">
        <v>29.9451</v>
      </c>
      <c r="N29" s="5">
        <v>43.502699999999997</v>
      </c>
      <c r="O29" s="5">
        <v>41.993400000000001</v>
      </c>
      <c r="P29" s="6">
        <v>31.494</v>
      </c>
      <c r="Q29" s="26"/>
      <c r="R29" s="5">
        <v>42</v>
      </c>
      <c r="S29" s="16">
        <v>482.53280000000001</v>
      </c>
      <c r="T29" s="5">
        <f t="shared" si="2"/>
        <v>2.6835268397002277</v>
      </c>
      <c r="U29" s="5">
        <v>34.224200000000003</v>
      </c>
      <c r="V29" s="5">
        <v>41.961100000000002</v>
      </c>
      <c r="W29" s="5">
        <v>41.887999999999998</v>
      </c>
      <c r="X29" s="5">
        <v>35.6233</v>
      </c>
      <c r="Y29" s="5">
        <v>505.07679999999999</v>
      </c>
      <c r="Z29" s="5">
        <f t="shared" si="3"/>
        <v>2.7033574202577828</v>
      </c>
      <c r="AA29" s="5">
        <v>34.3127</v>
      </c>
      <c r="AB29" s="5">
        <v>41.821599999999997</v>
      </c>
      <c r="AC29" s="5">
        <v>41.684199999999997</v>
      </c>
      <c r="AD29" s="6">
        <v>35.695300000000003</v>
      </c>
    </row>
    <row r="30" spans="3:30" ht="17.25" customHeight="1" x14ac:dyDescent="0.3">
      <c r="C30" s="30" t="s">
        <v>5</v>
      </c>
      <c r="D30" s="5">
        <v>17</v>
      </c>
      <c r="E30" s="16">
        <v>62858.368000000002</v>
      </c>
      <c r="F30" s="5">
        <f t="shared" si="0"/>
        <v>4.7983631011837042</v>
      </c>
      <c r="G30" s="5">
        <v>42.420099999999998</v>
      </c>
      <c r="H30" s="5">
        <v>48.199399999999997</v>
      </c>
      <c r="I30" s="5">
        <v>47.280099999999997</v>
      </c>
      <c r="J30" s="5">
        <v>43.433999999999997</v>
      </c>
      <c r="K30" s="5">
        <v>55724.869599999998</v>
      </c>
      <c r="L30" s="5">
        <f t="shared" si="1"/>
        <v>4.7460490608747214</v>
      </c>
      <c r="M30" s="5">
        <v>42.2669</v>
      </c>
      <c r="N30" s="5">
        <v>48.242400000000004</v>
      </c>
      <c r="O30" s="5">
        <v>47.357300000000002</v>
      </c>
      <c r="P30" s="6">
        <v>43.313499999999998</v>
      </c>
      <c r="Q30" s="26" t="s">
        <v>13</v>
      </c>
      <c r="R30" s="5">
        <v>17</v>
      </c>
      <c r="S30" s="16">
        <v>93195.005600000004</v>
      </c>
      <c r="T30" s="5">
        <f t="shared" si="2"/>
        <v>4.969392638765143</v>
      </c>
      <c r="U30" s="5">
        <v>42.561599999999999</v>
      </c>
      <c r="V30" s="5">
        <v>46.470599999999997</v>
      </c>
      <c r="W30" s="5">
        <v>46.940600000000003</v>
      </c>
      <c r="X30" s="5">
        <v>43.425800000000002</v>
      </c>
      <c r="Y30" s="5">
        <v>83445.016799999998</v>
      </c>
      <c r="Z30" s="5">
        <f t="shared" si="3"/>
        <v>4.9214004064331025</v>
      </c>
      <c r="AA30" s="5">
        <v>42.2166</v>
      </c>
      <c r="AB30" s="5">
        <v>46.382800000000003</v>
      </c>
      <c r="AC30" s="5">
        <v>46.833100000000002</v>
      </c>
      <c r="AD30" s="6">
        <v>43.0946</v>
      </c>
    </row>
    <row r="31" spans="3:30" x14ac:dyDescent="0.3">
      <c r="C31" s="30"/>
      <c r="D31" s="5">
        <v>22</v>
      </c>
      <c r="E31" s="16">
        <v>6795.0976000000001</v>
      </c>
      <c r="F31" s="5">
        <f t="shared" si="0"/>
        <v>3.832195699013623</v>
      </c>
      <c r="G31" s="5">
        <v>41.272599999999997</v>
      </c>
      <c r="H31" s="5">
        <v>47.0749</v>
      </c>
      <c r="I31" s="5">
        <v>46.047699999999999</v>
      </c>
      <c r="J31" s="5">
        <v>42.426099999999998</v>
      </c>
      <c r="K31" s="5">
        <v>7334.48</v>
      </c>
      <c r="L31" s="5">
        <f t="shared" si="1"/>
        <v>3.8653693286583799</v>
      </c>
      <c r="M31" s="5">
        <v>41.2729</v>
      </c>
      <c r="N31" s="5">
        <v>47.214100000000002</v>
      </c>
      <c r="O31" s="5">
        <v>46.231900000000003</v>
      </c>
      <c r="P31" s="6">
        <v>42.446199999999997</v>
      </c>
      <c r="Q31" s="26"/>
      <c r="R31" s="5">
        <v>22</v>
      </c>
      <c r="S31" s="16">
        <v>28138.150399999999</v>
      </c>
      <c r="T31" s="5">
        <f t="shared" si="2"/>
        <v>4.4492955466355504</v>
      </c>
      <c r="U31" s="5">
        <v>40.677599999999998</v>
      </c>
      <c r="V31" s="5">
        <v>44.290799999999997</v>
      </c>
      <c r="W31" s="5">
        <v>45.2072</v>
      </c>
      <c r="X31" s="5">
        <v>41.641399999999997</v>
      </c>
      <c r="Y31" s="5">
        <v>26270.1672</v>
      </c>
      <c r="Z31" s="5">
        <f t="shared" si="3"/>
        <v>4.4194628369203031</v>
      </c>
      <c r="AA31" s="5">
        <v>40.481499999999997</v>
      </c>
      <c r="AB31" s="5">
        <v>44.264600000000002</v>
      </c>
      <c r="AC31" s="5">
        <v>45.1357</v>
      </c>
      <c r="AD31" s="6">
        <v>41.458300000000001</v>
      </c>
    </row>
    <row r="32" spans="3:30" x14ac:dyDescent="0.3">
      <c r="C32" s="30"/>
      <c r="D32" s="5">
        <v>27</v>
      </c>
      <c r="E32" s="16">
        <v>2895.0576000000001</v>
      </c>
      <c r="F32" s="5">
        <f t="shared" si="0"/>
        <v>3.4616572088625235</v>
      </c>
      <c r="G32" s="5">
        <v>40.300600000000003</v>
      </c>
      <c r="H32" s="5">
        <v>45.614199999999997</v>
      </c>
      <c r="I32" s="5">
        <v>44.406700000000001</v>
      </c>
      <c r="J32" s="5">
        <v>41.369300000000003</v>
      </c>
      <c r="K32" s="5">
        <v>2827.8216000000002</v>
      </c>
      <c r="L32" s="5">
        <f t="shared" si="1"/>
        <v>3.4514520074659267</v>
      </c>
      <c r="M32" s="5">
        <v>40.3294</v>
      </c>
      <c r="N32" s="5">
        <v>45.740200000000002</v>
      </c>
      <c r="O32" s="5">
        <v>44.612200000000001</v>
      </c>
      <c r="P32" s="6">
        <v>41.419800000000002</v>
      </c>
      <c r="Q32" s="26"/>
      <c r="R32" s="5">
        <v>27</v>
      </c>
      <c r="S32" s="16">
        <v>12301.583199999999</v>
      </c>
      <c r="T32" s="5">
        <f t="shared" si="2"/>
        <v>4.0899610082505182</v>
      </c>
      <c r="U32" s="5">
        <v>38.510100000000001</v>
      </c>
      <c r="V32" s="5">
        <v>41.865200000000002</v>
      </c>
      <c r="W32" s="5">
        <v>43.175600000000003</v>
      </c>
      <c r="X32" s="5">
        <v>39.454099999999997</v>
      </c>
      <c r="Y32" s="5">
        <v>11356.568799999999</v>
      </c>
      <c r="Z32" s="5">
        <f t="shared" si="3"/>
        <v>4.0552471362767655</v>
      </c>
      <c r="AA32" s="5">
        <v>38.379600000000003</v>
      </c>
      <c r="AB32" s="5">
        <v>41.807000000000002</v>
      </c>
      <c r="AC32" s="5">
        <v>43.073999999999998</v>
      </c>
      <c r="AD32" s="6">
        <v>39.329700000000003</v>
      </c>
    </row>
    <row r="33" spans="3:30" x14ac:dyDescent="0.3">
      <c r="C33" s="30"/>
      <c r="D33" s="5">
        <v>32</v>
      </c>
      <c r="E33" s="16">
        <v>1514.3144</v>
      </c>
      <c r="F33" s="5">
        <f t="shared" si="0"/>
        <v>3.1802160521850404</v>
      </c>
      <c r="G33" s="5">
        <v>38.865499999999997</v>
      </c>
      <c r="H33" s="5">
        <v>44.199599999999997</v>
      </c>
      <c r="I33" s="5">
        <v>42.979599999999998</v>
      </c>
      <c r="J33" s="5">
        <v>39.930300000000003</v>
      </c>
      <c r="K33" s="5">
        <v>1470.8671999999999</v>
      </c>
      <c r="L33" s="5">
        <f t="shared" si="1"/>
        <v>3.16757346340684</v>
      </c>
      <c r="M33" s="5">
        <v>38.9176</v>
      </c>
      <c r="N33" s="5">
        <v>44.297199999999997</v>
      </c>
      <c r="O33" s="5">
        <v>43.122100000000003</v>
      </c>
      <c r="P33" s="6">
        <v>39.996099999999998</v>
      </c>
      <c r="Q33" s="26"/>
      <c r="R33" s="5">
        <v>32</v>
      </c>
      <c r="S33" s="16">
        <v>5650.3624</v>
      </c>
      <c r="T33" s="5">
        <f t="shared" si="2"/>
        <v>3.7520763032659676</v>
      </c>
      <c r="U33" s="5">
        <v>36.0627</v>
      </c>
      <c r="V33" s="5">
        <v>39.817399999999999</v>
      </c>
      <c r="W33" s="5">
        <v>41.451700000000002</v>
      </c>
      <c r="X33" s="5">
        <v>37.085900000000002</v>
      </c>
      <c r="Y33" s="5">
        <v>5333.1296000000002</v>
      </c>
      <c r="Z33" s="5">
        <f t="shared" si="3"/>
        <v>3.7269821375701757</v>
      </c>
      <c r="AA33" s="5">
        <v>35.993499999999997</v>
      </c>
      <c r="AB33" s="5">
        <v>39.698399999999999</v>
      </c>
      <c r="AC33" s="5">
        <v>41.338099999999997</v>
      </c>
      <c r="AD33" s="6">
        <v>37.011699999999998</v>
      </c>
    </row>
    <row r="34" spans="3:30" x14ac:dyDescent="0.3">
      <c r="C34" s="30"/>
      <c r="D34" s="5">
        <v>37</v>
      </c>
      <c r="E34" s="16">
        <v>851.2192</v>
      </c>
      <c r="F34" s="5">
        <f t="shared" si="0"/>
        <v>2.9300414109566253</v>
      </c>
      <c r="G34" s="5">
        <v>36.982799999999997</v>
      </c>
      <c r="H34" s="5">
        <v>43.067900000000002</v>
      </c>
      <c r="I34" s="5">
        <v>41.854300000000002</v>
      </c>
      <c r="J34" s="5">
        <v>38.144399999999997</v>
      </c>
      <c r="K34" s="5">
        <v>828.16</v>
      </c>
      <c r="L34" s="5">
        <f t="shared" si="1"/>
        <v>2.9181142503165689</v>
      </c>
      <c r="M34" s="5">
        <v>37.057200000000002</v>
      </c>
      <c r="N34" s="5">
        <v>43.119500000000002</v>
      </c>
      <c r="O34" s="5">
        <v>41.943100000000001</v>
      </c>
      <c r="P34" s="6">
        <v>38.224499999999999</v>
      </c>
      <c r="Q34" s="26"/>
      <c r="R34" s="5">
        <v>37</v>
      </c>
      <c r="S34" s="16">
        <v>2629.1024000000002</v>
      </c>
      <c r="T34" s="5">
        <f t="shared" si="2"/>
        <v>3.419807501621341</v>
      </c>
      <c r="U34" s="5">
        <v>33.552500000000002</v>
      </c>
      <c r="V34" s="5">
        <v>38.257599999999996</v>
      </c>
      <c r="W34" s="5">
        <v>40.1648</v>
      </c>
      <c r="X34" s="5">
        <v>34.726500000000001</v>
      </c>
      <c r="Y34" s="5">
        <v>2576.672</v>
      </c>
      <c r="Z34" s="5">
        <f t="shared" si="3"/>
        <v>3.4110591381255082</v>
      </c>
      <c r="AA34" s="5">
        <v>33.5274</v>
      </c>
      <c r="AB34" s="5">
        <v>38.116300000000003</v>
      </c>
      <c r="AC34" s="5">
        <v>40.0456</v>
      </c>
      <c r="AD34" s="6">
        <v>34.689700000000002</v>
      </c>
    </row>
    <row r="35" spans="3:30" ht="17.25" thickBot="1" x14ac:dyDescent="0.35">
      <c r="C35" s="34"/>
      <c r="D35" s="7">
        <v>42</v>
      </c>
      <c r="E35" s="17">
        <v>485.54880000000003</v>
      </c>
      <c r="F35" s="7">
        <f t="shared" si="0"/>
        <v>2.6862328851310537</v>
      </c>
      <c r="G35" s="7">
        <v>34.714599999999997</v>
      </c>
      <c r="H35" s="7">
        <v>41.916600000000003</v>
      </c>
      <c r="I35" s="7">
        <v>40.778500000000001</v>
      </c>
      <c r="J35" s="7">
        <v>36.000900000000001</v>
      </c>
      <c r="K35" s="7">
        <v>469.84480000000002</v>
      </c>
      <c r="L35" s="7">
        <f t="shared" si="1"/>
        <v>2.6719544246705569</v>
      </c>
      <c r="M35" s="7">
        <v>34.795699999999997</v>
      </c>
      <c r="N35" s="7">
        <v>41.882300000000001</v>
      </c>
      <c r="O35" s="7">
        <v>40.749899999999997</v>
      </c>
      <c r="P35" s="8">
        <v>36.079000000000001</v>
      </c>
      <c r="Q35" s="26"/>
      <c r="R35" s="5">
        <v>42</v>
      </c>
      <c r="S35" s="16">
        <v>1160.9087999999999</v>
      </c>
      <c r="T35" s="5">
        <f t="shared" si="2"/>
        <v>3.0647981032764888</v>
      </c>
      <c r="U35" s="5">
        <v>31.047999999999998</v>
      </c>
      <c r="V35" s="5">
        <v>36.795499999999997</v>
      </c>
      <c r="W35" s="5">
        <v>39.053100000000001</v>
      </c>
      <c r="X35" s="5">
        <v>32.358600000000003</v>
      </c>
      <c r="Y35" s="5">
        <v>1191.5856000000001</v>
      </c>
      <c r="Z35" s="5">
        <f t="shared" si="3"/>
        <v>3.0761252462396094</v>
      </c>
      <c r="AA35" s="5">
        <v>31.033300000000001</v>
      </c>
      <c r="AB35" s="5">
        <v>36.6252</v>
      </c>
      <c r="AC35" s="5">
        <v>38.917099999999998</v>
      </c>
      <c r="AD35" s="6">
        <v>32.330199999999998</v>
      </c>
    </row>
    <row r="36" spans="3:30" x14ac:dyDescent="0.3">
      <c r="C36" s="30" t="s">
        <v>6</v>
      </c>
      <c r="D36" s="5">
        <v>17</v>
      </c>
      <c r="E36" s="16">
        <v>368547.68479999999</v>
      </c>
      <c r="F36" s="5">
        <f t="shared" si="0"/>
        <v>5.5664936873259059</v>
      </c>
      <c r="G36" s="5">
        <v>42.685200000000002</v>
      </c>
      <c r="H36" s="5">
        <v>45.429699999999997</v>
      </c>
      <c r="I36" s="5">
        <v>44.9405</v>
      </c>
      <c r="J36" s="5">
        <v>43.156599999999997</v>
      </c>
      <c r="K36" s="5">
        <v>266989.96399999998</v>
      </c>
      <c r="L36" s="5">
        <f>LOG10(K36)</f>
        <v>5.4264949367902773</v>
      </c>
      <c r="M36" s="5">
        <v>40.6357</v>
      </c>
      <c r="N36" s="5">
        <v>45.111199999999997</v>
      </c>
      <c r="O36" s="5">
        <v>44.557000000000002</v>
      </c>
      <c r="P36" s="6">
        <v>40.831800000000001</v>
      </c>
      <c r="Q36" s="27" t="s">
        <v>14</v>
      </c>
      <c r="R36" s="5">
        <v>17</v>
      </c>
      <c r="S36" s="16">
        <v>52185.637000000002</v>
      </c>
      <c r="T36" s="5">
        <f t="shared" si="2"/>
        <v>4.717550989018112</v>
      </c>
      <c r="U36" s="5">
        <v>42.587200000000003</v>
      </c>
      <c r="V36" s="5">
        <v>46.508200000000002</v>
      </c>
      <c r="W36" s="5">
        <v>46.096600000000002</v>
      </c>
      <c r="X36" s="5">
        <v>43.397199999999998</v>
      </c>
      <c r="Y36" s="5">
        <v>49297.627800000002</v>
      </c>
      <c r="Z36" s="5">
        <f t="shared" si="3"/>
        <v>4.6928260215458515</v>
      </c>
      <c r="AA36" s="5">
        <v>42.393599999999999</v>
      </c>
      <c r="AB36" s="5">
        <v>46.498199999999997</v>
      </c>
      <c r="AC36" s="5">
        <v>46.12</v>
      </c>
      <c r="AD36" s="6">
        <v>43.237699999999997</v>
      </c>
    </row>
    <row r="37" spans="3:30" x14ac:dyDescent="0.3">
      <c r="C37" s="30"/>
      <c r="D37" s="5">
        <v>22</v>
      </c>
      <c r="E37" s="16">
        <v>86666.556800000006</v>
      </c>
      <c r="F37" s="5">
        <f t="shared" si="0"/>
        <v>4.9378515426990326</v>
      </c>
      <c r="G37" s="5">
        <v>37.4938</v>
      </c>
      <c r="H37" s="5">
        <v>43.535299999999999</v>
      </c>
      <c r="I37" s="5">
        <v>43.178800000000003</v>
      </c>
      <c r="J37" s="5">
        <v>38.591200000000001</v>
      </c>
      <c r="K37" s="5">
        <v>73972.610400000005</v>
      </c>
      <c r="L37" s="5">
        <f t="shared" si="1"/>
        <v>4.8690709446761167</v>
      </c>
      <c r="M37" s="5">
        <v>37.154699999999998</v>
      </c>
      <c r="N37" s="5">
        <v>43.521000000000001</v>
      </c>
      <c r="O37" s="5">
        <v>43.088000000000001</v>
      </c>
      <c r="P37" s="6">
        <v>38.256799999999998</v>
      </c>
      <c r="Q37" s="27"/>
      <c r="R37" s="5">
        <v>22</v>
      </c>
      <c r="S37" s="16">
        <v>7211.7619000000004</v>
      </c>
      <c r="T37" s="5">
        <f t="shared" si="2"/>
        <v>3.8580413798330717</v>
      </c>
      <c r="U37" s="5">
        <v>41.350299999999997</v>
      </c>
      <c r="V37" s="5">
        <v>44.4741</v>
      </c>
      <c r="W37" s="5">
        <v>44.103900000000003</v>
      </c>
      <c r="X37" s="5">
        <v>42.103499999999997</v>
      </c>
      <c r="Y37" s="5">
        <v>9344.6636999999992</v>
      </c>
      <c r="Z37" s="5">
        <f t="shared" si="3"/>
        <v>3.9705636764090886</v>
      </c>
      <c r="AA37" s="5">
        <v>41.2179</v>
      </c>
      <c r="AB37" s="5">
        <v>44.499000000000002</v>
      </c>
      <c r="AC37" s="5">
        <v>44.1372</v>
      </c>
      <c r="AD37" s="6">
        <v>42.006999999999998</v>
      </c>
    </row>
    <row r="38" spans="3:30" x14ac:dyDescent="0.3">
      <c r="C38" s="30"/>
      <c r="D38" s="5">
        <v>27</v>
      </c>
      <c r="E38" s="16">
        <v>22933.3488</v>
      </c>
      <c r="F38" s="5">
        <f t="shared" si="0"/>
        <v>4.3604674764120288</v>
      </c>
      <c r="G38" s="5">
        <v>35.812600000000003</v>
      </c>
      <c r="H38" s="5">
        <v>41.616500000000002</v>
      </c>
      <c r="I38" s="5">
        <v>41.520400000000002</v>
      </c>
      <c r="J38" s="5">
        <v>37.014200000000002</v>
      </c>
      <c r="K38" s="5">
        <v>20394.018400000001</v>
      </c>
      <c r="L38" s="5">
        <f t="shared" si="1"/>
        <v>4.3095028067983625</v>
      </c>
      <c r="M38" s="5">
        <v>35.628599999999999</v>
      </c>
      <c r="N38" s="5">
        <v>41.779400000000003</v>
      </c>
      <c r="O38" s="5">
        <v>41.600499999999997</v>
      </c>
      <c r="P38" s="6">
        <v>36.855899999999998</v>
      </c>
      <c r="Q38" s="27"/>
      <c r="R38" s="5">
        <v>27</v>
      </c>
      <c r="S38" s="16">
        <v>3540.8272000000002</v>
      </c>
      <c r="T38" s="5">
        <f t="shared" si="2"/>
        <v>3.5491047327683769</v>
      </c>
      <c r="U38" s="5">
        <v>39.957099999999997</v>
      </c>
      <c r="V38" s="5">
        <v>41.964100000000002</v>
      </c>
      <c r="W38" s="5">
        <v>41.717100000000002</v>
      </c>
      <c r="X38" s="5">
        <v>40.4452</v>
      </c>
      <c r="Y38" s="5">
        <v>4104.5208000000002</v>
      </c>
      <c r="Z38" s="5">
        <f t="shared" si="3"/>
        <v>3.6132624608308959</v>
      </c>
      <c r="AA38" s="5">
        <v>39.648800000000001</v>
      </c>
      <c r="AB38" s="5">
        <v>41.881</v>
      </c>
      <c r="AC38" s="5">
        <v>41.6599</v>
      </c>
      <c r="AD38" s="6">
        <v>40.2074</v>
      </c>
    </row>
    <row r="39" spans="3:30" x14ac:dyDescent="0.3">
      <c r="C39" s="30"/>
      <c r="D39" s="5">
        <v>32</v>
      </c>
      <c r="E39" s="16">
        <v>10714.3976</v>
      </c>
      <c r="F39" s="5">
        <f t="shared" si="0"/>
        <v>4.029967758546273</v>
      </c>
      <c r="G39" s="5">
        <v>34.329500000000003</v>
      </c>
      <c r="H39" s="5">
        <v>39.892000000000003</v>
      </c>
      <c r="I39" s="5">
        <v>39.926400000000001</v>
      </c>
      <c r="J39" s="5">
        <v>35.488799999999998</v>
      </c>
      <c r="K39" s="5">
        <v>9380.6023999999998</v>
      </c>
      <c r="L39" s="5">
        <f t="shared" si="1"/>
        <v>3.9722307286344423</v>
      </c>
      <c r="M39" s="5">
        <v>34.178100000000001</v>
      </c>
      <c r="N39" s="5">
        <v>40.078099999999999</v>
      </c>
      <c r="O39" s="5">
        <v>40.065300000000001</v>
      </c>
      <c r="P39" s="6">
        <v>35.375799999999998</v>
      </c>
      <c r="Q39" s="27"/>
      <c r="R39" s="5">
        <v>32</v>
      </c>
      <c r="S39" s="16">
        <v>1914.9647</v>
      </c>
      <c r="T39" s="5">
        <f t="shared" si="2"/>
        <v>3.2821607726981088</v>
      </c>
      <c r="U39" s="5">
        <v>38.020899999999997</v>
      </c>
      <c r="V39" s="5">
        <v>39.746200000000002</v>
      </c>
      <c r="W39" s="5">
        <v>39.744</v>
      </c>
      <c r="X39" s="5">
        <v>38.442399999999999</v>
      </c>
      <c r="Y39" s="5">
        <v>2219.8557999999998</v>
      </c>
      <c r="Z39" s="5">
        <f t="shared" si="3"/>
        <v>3.3463247639559137</v>
      </c>
      <c r="AA39" s="5">
        <v>37.679400000000001</v>
      </c>
      <c r="AB39" s="5">
        <v>39.637300000000003</v>
      </c>
      <c r="AC39" s="5">
        <v>39.657499999999999</v>
      </c>
      <c r="AD39" s="6">
        <v>38.181399999999996</v>
      </c>
    </row>
    <row r="40" spans="3:30" x14ac:dyDescent="0.3">
      <c r="C40" s="30"/>
      <c r="D40" s="5">
        <v>37</v>
      </c>
      <c r="E40" s="16">
        <v>5613.9463999999998</v>
      </c>
      <c r="F40" s="5">
        <f t="shared" si="0"/>
        <v>3.7492682618261446</v>
      </c>
      <c r="G40" s="5">
        <v>32.643599999999999</v>
      </c>
      <c r="H40" s="5">
        <v>38.620699999999999</v>
      </c>
      <c r="I40" s="5">
        <v>38.7179</v>
      </c>
      <c r="J40" s="5">
        <v>33.832900000000002</v>
      </c>
      <c r="K40" s="5">
        <v>4893.6023999999998</v>
      </c>
      <c r="L40" s="5">
        <f t="shared" si="1"/>
        <v>3.6896286804835543</v>
      </c>
      <c r="M40" s="5">
        <v>32.5471</v>
      </c>
      <c r="N40" s="5">
        <v>38.827399999999997</v>
      </c>
      <c r="O40" s="5">
        <v>38.9176</v>
      </c>
      <c r="P40" s="6">
        <v>33.781399999999998</v>
      </c>
      <c r="Q40" s="27"/>
      <c r="R40" s="5">
        <v>37</v>
      </c>
      <c r="S40" s="16">
        <v>1077.2234000000001</v>
      </c>
      <c r="T40" s="5">
        <f t="shared" si="2"/>
        <v>3.0323057788097461</v>
      </c>
      <c r="U40" s="5">
        <v>35.704599999999999</v>
      </c>
      <c r="V40" s="5">
        <v>38.112699999999997</v>
      </c>
      <c r="W40" s="5">
        <v>38.344000000000001</v>
      </c>
      <c r="X40" s="5">
        <v>36.294199999999996</v>
      </c>
      <c r="Y40" s="5">
        <v>1260.4753000000001</v>
      </c>
      <c r="Z40" s="5">
        <f t="shared" si="3"/>
        <v>3.1005343397555785</v>
      </c>
      <c r="AA40" s="5">
        <v>35.378700000000002</v>
      </c>
      <c r="AB40" s="5">
        <v>37.975200000000001</v>
      </c>
      <c r="AC40" s="5">
        <v>38.2224</v>
      </c>
      <c r="AD40" s="6">
        <v>36.036099999999998</v>
      </c>
    </row>
    <row r="41" spans="3:30" x14ac:dyDescent="0.3">
      <c r="C41" s="30"/>
      <c r="D41" s="5">
        <v>42</v>
      </c>
      <c r="E41" s="16"/>
      <c r="F41" s="5" t="e">
        <f t="shared" si="0"/>
        <v>#NUM!</v>
      </c>
      <c r="G41" s="5"/>
      <c r="H41" s="5"/>
      <c r="I41" s="5"/>
      <c r="J41" s="5"/>
      <c r="K41" s="5"/>
      <c r="L41" s="5" t="e">
        <f t="shared" si="1"/>
        <v>#NUM!</v>
      </c>
      <c r="M41" s="5"/>
      <c r="N41" s="5"/>
      <c r="O41" s="5"/>
      <c r="P41" s="6"/>
      <c r="Q41" s="27"/>
      <c r="R41" s="5">
        <v>42</v>
      </c>
      <c r="S41" s="16">
        <v>594.90589999999997</v>
      </c>
      <c r="T41" s="5">
        <f t="shared" si="2"/>
        <v>2.7744482760769857</v>
      </c>
      <c r="U41" s="5">
        <v>33.2042</v>
      </c>
      <c r="V41" s="5">
        <v>36.597499999999997</v>
      </c>
      <c r="W41" s="5">
        <v>37.033999999999999</v>
      </c>
      <c r="X41" s="5">
        <v>34.001199999999997</v>
      </c>
      <c r="Y41" s="5">
        <v>703.79759999999999</v>
      </c>
      <c r="Z41" s="5">
        <f t="shared" si="3"/>
        <v>2.8474477815265473</v>
      </c>
      <c r="AA41" s="5">
        <v>32.879899999999999</v>
      </c>
      <c r="AB41" s="5">
        <v>36.467799999999997</v>
      </c>
      <c r="AC41" s="5">
        <v>36.917900000000003</v>
      </c>
      <c r="AD41" s="6">
        <v>33.744500000000002</v>
      </c>
    </row>
    <row r="42" spans="3:30" x14ac:dyDescent="0.3">
      <c r="C42" s="30" t="s">
        <v>7</v>
      </c>
      <c r="D42" s="5">
        <v>17</v>
      </c>
      <c r="E42" s="16">
        <v>287526.55920000002</v>
      </c>
      <c r="F42" s="5">
        <f t="shared" si="0"/>
        <v>5.4586779672213304</v>
      </c>
      <c r="G42" s="5">
        <v>42.6599</v>
      </c>
      <c r="H42" s="5">
        <v>44.755299999999998</v>
      </c>
      <c r="I42" s="5">
        <v>45.082900000000002</v>
      </c>
      <c r="J42" s="5">
        <v>43.097099999999998</v>
      </c>
      <c r="K42" s="5">
        <v>206301.32560000001</v>
      </c>
      <c r="L42" s="5">
        <f t="shared" si="1"/>
        <v>5.3145020185641147</v>
      </c>
      <c r="M42" s="5">
        <v>40.918500000000002</v>
      </c>
      <c r="N42" s="5">
        <v>44.524500000000003</v>
      </c>
      <c r="O42" s="5">
        <v>44.8583</v>
      </c>
      <c r="P42" s="6">
        <v>41.2072</v>
      </c>
      <c r="Q42" s="26" t="s">
        <v>15</v>
      </c>
      <c r="R42" s="5">
        <v>17</v>
      </c>
      <c r="S42" s="16">
        <v>132302.348</v>
      </c>
      <c r="T42" s="5">
        <f t="shared" si="2"/>
        <v>5.1215675517792985</v>
      </c>
      <c r="U42" s="5">
        <v>42.669199999999996</v>
      </c>
      <c r="V42" s="5">
        <v>45.6937</v>
      </c>
      <c r="W42" s="5">
        <v>45.180500000000002</v>
      </c>
      <c r="X42" s="5">
        <v>43.189900000000002</v>
      </c>
      <c r="Y42" s="5">
        <v>104727.9448</v>
      </c>
      <c r="Z42" s="5">
        <f t="shared" si="3"/>
        <v>5.0200625809445443</v>
      </c>
      <c r="AA42" s="5">
        <v>42.113300000000002</v>
      </c>
      <c r="AB42" s="5">
        <v>45.939100000000003</v>
      </c>
      <c r="AC42" s="5">
        <v>45.392099999999999</v>
      </c>
      <c r="AD42" s="6">
        <v>42.721800000000002</v>
      </c>
    </row>
    <row r="43" spans="3:30" x14ac:dyDescent="0.3">
      <c r="C43" s="30"/>
      <c r="D43" s="5">
        <v>22</v>
      </c>
      <c r="E43" s="16">
        <v>66066.0864</v>
      </c>
      <c r="F43" s="5">
        <f t="shared" si="0"/>
        <v>4.8199785809838112</v>
      </c>
      <c r="G43" s="5">
        <v>38.155000000000001</v>
      </c>
      <c r="H43" s="5">
        <v>42.459400000000002</v>
      </c>
      <c r="I43" s="5">
        <v>43.144599999999997</v>
      </c>
      <c r="J43" s="5">
        <v>39.125300000000003</v>
      </c>
      <c r="K43" s="5">
        <v>57371.692000000003</v>
      </c>
      <c r="L43" s="5">
        <f t="shared" si="1"/>
        <v>4.7586976582392051</v>
      </c>
      <c r="M43" s="5">
        <v>37.900799999999997</v>
      </c>
      <c r="N43" s="5">
        <v>42.476500000000001</v>
      </c>
      <c r="O43" s="5">
        <v>43.075299999999999</v>
      </c>
      <c r="P43" s="6">
        <v>38.889000000000003</v>
      </c>
      <c r="Q43" s="26"/>
      <c r="R43" s="5">
        <v>22</v>
      </c>
      <c r="S43" s="16">
        <v>32960.4496</v>
      </c>
      <c r="T43" s="5">
        <f t="shared" si="2"/>
        <v>4.5179931270987232</v>
      </c>
      <c r="U43" s="5">
        <v>40.010199999999998</v>
      </c>
      <c r="V43" s="5">
        <v>43.368499999999997</v>
      </c>
      <c r="W43" s="5">
        <v>42.702399999999997</v>
      </c>
      <c r="X43" s="5">
        <v>40.764600000000002</v>
      </c>
      <c r="Y43" s="5">
        <v>27668.0488</v>
      </c>
      <c r="Z43" s="5">
        <f t="shared" si="3"/>
        <v>4.4419785330017287</v>
      </c>
      <c r="AA43" s="5">
        <v>40.113199999999999</v>
      </c>
      <c r="AB43" s="5">
        <v>43.867699999999999</v>
      </c>
      <c r="AC43" s="5">
        <v>43.225200000000001</v>
      </c>
      <c r="AD43" s="6">
        <v>40.951300000000003</v>
      </c>
    </row>
    <row r="44" spans="3:30" x14ac:dyDescent="0.3">
      <c r="C44" s="30"/>
      <c r="D44" s="5">
        <v>27</v>
      </c>
      <c r="E44" s="16">
        <v>19146.605599999999</v>
      </c>
      <c r="F44" s="5">
        <f t="shared" si="0"/>
        <v>4.2820917913670193</v>
      </c>
      <c r="G44" s="5">
        <v>36.241599999999998</v>
      </c>
      <c r="H44" s="5">
        <v>40.210700000000003</v>
      </c>
      <c r="I44" s="5">
        <v>41.108600000000003</v>
      </c>
      <c r="J44" s="5">
        <v>37.258499999999998</v>
      </c>
      <c r="K44" s="5">
        <v>17504.243999999999</v>
      </c>
      <c r="L44" s="5">
        <f t="shared" si="1"/>
        <v>4.2431433585333078</v>
      </c>
      <c r="M44" s="5">
        <v>36.215600000000002</v>
      </c>
      <c r="N44" s="5">
        <v>40.258299999999998</v>
      </c>
      <c r="O44" s="5">
        <v>41.0931</v>
      </c>
      <c r="P44" s="6">
        <v>37.240200000000002</v>
      </c>
      <c r="Q44" s="26"/>
      <c r="R44" s="5">
        <v>27</v>
      </c>
      <c r="S44" s="16">
        <v>13780.7592</v>
      </c>
      <c r="T44" s="5">
        <f t="shared" si="2"/>
        <v>4.139273144080188</v>
      </c>
      <c r="U44" s="5">
        <v>37.863100000000003</v>
      </c>
      <c r="V44" s="5">
        <v>41.038899999999998</v>
      </c>
      <c r="W44" s="5">
        <v>40.166800000000002</v>
      </c>
      <c r="X44" s="5">
        <v>38.557499999999997</v>
      </c>
      <c r="Y44" s="5">
        <v>12115.9128</v>
      </c>
      <c r="Z44" s="5">
        <f t="shared" si="3"/>
        <v>4.083356138991034</v>
      </c>
      <c r="AA44" s="5">
        <v>38.334200000000003</v>
      </c>
      <c r="AB44" s="5">
        <v>41.497100000000003</v>
      </c>
      <c r="AC44" s="5">
        <v>40.736199999999997</v>
      </c>
      <c r="AD44" s="6">
        <v>39.054600000000001</v>
      </c>
    </row>
    <row r="45" spans="3:30" x14ac:dyDescent="0.3">
      <c r="C45" s="30"/>
      <c r="D45" s="5">
        <v>32</v>
      </c>
      <c r="E45" s="16">
        <v>8923.7672000000002</v>
      </c>
      <c r="F45" s="5">
        <f t="shared" si="0"/>
        <v>3.9505482320427556</v>
      </c>
      <c r="G45" s="5">
        <v>34.278500000000001</v>
      </c>
      <c r="H45" s="5">
        <v>38.270499999999998</v>
      </c>
      <c r="I45" s="5">
        <v>39.338999999999999</v>
      </c>
      <c r="J45" s="5">
        <v>35.307000000000002</v>
      </c>
      <c r="K45" s="5">
        <v>8163.692</v>
      </c>
      <c r="L45" s="5">
        <f t="shared" si="1"/>
        <v>3.9118866112787591</v>
      </c>
      <c r="M45" s="5">
        <v>34.308399999999999</v>
      </c>
      <c r="N45" s="5">
        <v>38.2776</v>
      </c>
      <c r="O45" s="5">
        <v>39.344000000000001</v>
      </c>
      <c r="P45" s="6">
        <v>35.340000000000003</v>
      </c>
      <c r="Q45" s="26"/>
      <c r="R45" s="5">
        <v>32</v>
      </c>
      <c r="S45" s="16">
        <v>6797.8688000000002</v>
      </c>
      <c r="T45" s="5">
        <f t="shared" si="2"/>
        <v>3.8323727783720956</v>
      </c>
      <c r="U45" s="5">
        <v>35.424399999999999</v>
      </c>
      <c r="V45" s="5">
        <v>39.265300000000003</v>
      </c>
      <c r="W45" s="5">
        <v>38.217300000000002</v>
      </c>
      <c r="X45" s="5">
        <v>36.2286</v>
      </c>
      <c r="Y45" s="5">
        <v>6313.7039999999997</v>
      </c>
      <c r="Z45" s="5">
        <f t="shared" si="3"/>
        <v>3.8002842173756517</v>
      </c>
      <c r="AA45" s="5">
        <v>36.032200000000003</v>
      </c>
      <c r="AB45" s="5">
        <v>39.615900000000003</v>
      </c>
      <c r="AC45" s="5">
        <v>38.703200000000002</v>
      </c>
      <c r="AD45" s="6">
        <v>36.813800000000001</v>
      </c>
    </row>
    <row r="46" spans="3:30" x14ac:dyDescent="0.3">
      <c r="C46" s="30"/>
      <c r="D46" s="5">
        <v>37</v>
      </c>
      <c r="E46" s="16">
        <v>4491.192</v>
      </c>
      <c r="F46" s="5">
        <f t="shared" si="0"/>
        <v>3.6523616216977941</v>
      </c>
      <c r="G46" s="5">
        <v>32.086599999999997</v>
      </c>
      <c r="H46" s="5">
        <v>36.809800000000003</v>
      </c>
      <c r="I46" s="5">
        <v>38.101900000000001</v>
      </c>
      <c r="J46" s="5">
        <v>33.232799999999997</v>
      </c>
      <c r="K46" s="5">
        <v>4237.58</v>
      </c>
      <c r="L46" s="5">
        <f t="shared" si="1"/>
        <v>3.6271179102036091</v>
      </c>
      <c r="M46" s="5">
        <v>32.133499999999998</v>
      </c>
      <c r="N46" s="5">
        <v>36.7911</v>
      </c>
      <c r="O46" s="5">
        <v>38.113300000000002</v>
      </c>
      <c r="P46" s="6">
        <v>33.278599999999997</v>
      </c>
      <c r="Q46" s="26"/>
      <c r="R46" s="5">
        <v>37</v>
      </c>
      <c r="S46" s="16">
        <v>3510.7647999999999</v>
      </c>
      <c r="T46" s="5">
        <f t="shared" si="2"/>
        <v>3.5454017353372818</v>
      </c>
      <c r="U46" s="5">
        <v>32.740600000000001</v>
      </c>
      <c r="V46" s="5">
        <v>38.109099999999998</v>
      </c>
      <c r="W46" s="5">
        <v>36.883499999999998</v>
      </c>
      <c r="X46" s="5">
        <v>33.782800000000002</v>
      </c>
      <c r="Y46" s="5">
        <v>3407.1352000000002</v>
      </c>
      <c r="Z46" s="5">
        <f t="shared" si="3"/>
        <v>3.5323893673362829</v>
      </c>
      <c r="AA46" s="5">
        <v>33.319699999999997</v>
      </c>
      <c r="AB46" s="5">
        <v>38.357799999999997</v>
      </c>
      <c r="AC46" s="5">
        <v>37.261600000000001</v>
      </c>
      <c r="AD46" s="6">
        <v>34.326999999999998</v>
      </c>
    </row>
    <row r="47" spans="3:30" ht="17.25" thickBot="1" x14ac:dyDescent="0.35">
      <c r="C47" s="30"/>
      <c r="D47" s="5">
        <v>42</v>
      </c>
      <c r="E47" s="16">
        <v>2259.4184</v>
      </c>
      <c r="F47" s="5">
        <f t="shared" si="0"/>
        <v>3.3539966611929324</v>
      </c>
      <c r="G47" s="5">
        <v>29.724</v>
      </c>
      <c r="H47" s="5">
        <v>35.432099999999998</v>
      </c>
      <c r="I47" s="5">
        <v>37.024099999999997</v>
      </c>
      <c r="J47" s="5">
        <v>31.0017</v>
      </c>
      <c r="K47" s="5">
        <v>2184.4104000000002</v>
      </c>
      <c r="L47" s="5">
        <f t="shared" si="1"/>
        <v>3.3393342355488471</v>
      </c>
      <c r="M47" s="5">
        <v>29.740300000000001</v>
      </c>
      <c r="N47" s="5">
        <v>35.404800000000002</v>
      </c>
      <c r="O47" s="5">
        <v>37.000700000000002</v>
      </c>
      <c r="P47" s="6">
        <v>31.016999999999999</v>
      </c>
      <c r="Q47" s="28"/>
      <c r="R47" s="7">
        <v>42</v>
      </c>
      <c r="S47" s="17">
        <v>1773.8879999999999</v>
      </c>
      <c r="T47" s="7">
        <f t="shared" si="2"/>
        <v>3.2489261958127922</v>
      </c>
      <c r="U47" s="7">
        <v>29.892299999999999</v>
      </c>
      <c r="V47" s="7">
        <v>37.213799999999999</v>
      </c>
      <c r="W47" s="7">
        <v>35.8157</v>
      </c>
      <c r="X47" s="7">
        <v>31.161100000000001</v>
      </c>
      <c r="Y47" s="7">
        <v>1778.588</v>
      </c>
      <c r="Z47" s="7">
        <f t="shared" si="3"/>
        <v>3.2500753578371939</v>
      </c>
      <c r="AA47" s="7">
        <v>30.355899999999998</v>
      </c>
      <c r="AB47" s="7">
        <v>37.357799999999997</v>
      </c>
      <c r="AC47" s="7">
        <v>36.056800000000003</v>
      </c>
      <c r="AD47" s="8">
        <v>31.5961</v>
      </c>
    </row>
    <row r="48" spans="3:30" x14ac:dyDescent="0.3">
      <c r="C48" s="31" t="s">
        <v>8</v>
      </c>
      <c r="D48" s="5">
        <v>17</v>
      </c>
      <c r="E48" s="16">
        <v>79406.975200000001</v>
      </c>
      <c r="F48" s="5">
        <f t="shared" si="0"/>
        <v>4.8998586530293391</v>
      </c>
      <c r="G48" s="5">
        <v>42.137700000000002</v>
      </c>
      <c r="H48" s="5">
        <v>47.146500000000003</v>
      </c>
      <c r="I48" s="5">
        <v>46.0747</v>
      </c>
      <c r="J48" s="5">
        <v>42.984000000000002</v>
      </c>
      <c r="K48" s="5">
        <v>73264.212</v>
      </c>
      <c r="L48" s="5">
        <f t="shared" si="1"/>
        <v>4.864891882875817</v>
      </c>
      <c r="M48" s="5">
        <v>41.866300000000003</v>
      </c>
      <c r="N48" s="5">
        <v>47.146099999999997</v>
      </c>
      <c r="O48" s="5">
        <v>46.131500000000003</v>
      </c>
      <c r="P48" s="6">
        <v>42.759399999999999</v>
      </c>
      <c r="Y48" s="1"/>
      <c r="Z48" s="1"/>
    </row>
    <row r="49" spans="3:16" x14ac:dyDescent="0.3">
      <c r="C49" s="31"/>
      <c r="D49" s="5">
        <v>22</v>
      </c>
      <c r="E49" s="16">
        <v>11191.4784</v>
      </c>
      <c r="F49" s="5">
        <f t="shared" si="0"/>
        <v>4.0488874608404046</v>
      </c>
      <c r="G49" s="5">
        <v>40.453200000000002</v>
      </c>
      <c r="H49" s="5">
        <v>45.603200000000001</v>
      </c>
      <c r="I49" s="5">
        <v>44.216700000000003</v>
      </c>
      <c r="J49" s="5">
        <v>41.4831</v>
      </c>
      <c r="K49" s="5">
        <v>13241.1944</v>
      </c>
      <c r="L49" s="5">
        <f t="shared" si="1"/>
        <v>4.121927161684745</v>
      </c>
      <c r="M49" s="5">
        <v>40.446899999999999</v>
      </c>
      <c r="N49" s="5">
        <v>45.751800000000003</v>
      </c>
      <c r="O49" s="5">
        <v>44.476399999999998</v>
      </c>
      <c r="P49" s="6">
        <v>41.5062</v>
      </c>
    </row>
    <row r="50" spans="3:16" x14ac:dyDescent="0.3">
      <c r="C50" s="31"/>
      <c r="D50" s="5">
        <v>27</v>
      </c>
      <c r="E50" s="16">
        <v>4969.3591999999999</v>
      </c>
      <c r="F50" s="5">
        <f t="shared" si="0"/>
        <v>3.6963003899714826</v>
      </c>
      <c r="G50" s="5">
        <v>38.902200000000001</v>
      </c>
      <c r="H50" s="5">
        <v>43.7119</v>
      </c>
      <c r="I50" s="5">
        <v>42.088000000000001</v>
      </c>
      <c r="J50" s="5">
        <v>39.851799999999997</v>
      </c>
      <c r="K50" s="5">
        <v>5057.5944</v>
      </c>
      <c r="L50" s="5">
        <f t="shared" si="1"/>
        <v>3.7039439976250432</v>
      </c>
      <c r="M50" s="5">
        <v>38.842100000000002</v>
      </c>
      <c r="N50" s="5">
        <v>43.802100000000003</v>
      </c>
      <c r="O50" s="5">
        <v>42.311300000000003</v>
      </c>
      <c r="P50" s="6">
        <v>39.829799999999999</v>
      </c>
    </row>
    <row r="51" spans="3:16" x14ac:dyDescent="0.3">
      <c r="C51" s="31"/>
      <c r="D51" s="5">
        <v>32</v>
      </c>
      <c r="E51" s="16">
        <v>2593.9544000000001</v>
      </c>
      <c r="F51" s="5">
        <f t="shared" si="0"/>
        <v>3.4139623372058705</v>
      </c>
      <c r="G51" s="5">
        <v>36.943600000000004</v>
      </c>
      <c r="H51" s="5">
        <v>41.999499999999998</v>
      </c>
      <c r="I51" s="5">
        <v>40.269100000000002</v>
      </c>
      <c r="J51" s="5">
        <v>37.917400000000001</v>
      </c>
      <c r="K51" s="5">
        <v>2631.4504000000002</v>
      </c>
      <c r="L51" s="5">
        <f t="shared" si="1"/>
        <v>3.4201951884481803</v>
      </c>
      <c r="M51" s="5">
        <v>36.8307</v>
      </c>
      <c r="N51" s="5">
        <v>41.985300000000002</v>
      </c>
      <c r="O51" s="5">
        <v>40.3872</v>
      </c>
      <c r="P51" s="6">
        <v>37.8369</v>
      </c>
    </row>
    <row r="52" spans="3:16" x14ac:dyDescent="0.3">
      <c r="C52" s="31"/>
      <c r="D52" s="5">
        <v>37</v>
      </c>
      <c r="E52" s="16">
        <v>1423.4128000000001</v>
      </c>
      <c r="F52" s="5">
        <f t="shared" si="0"/>
        <v>3.1533308668895113</v>
      </c>
      <c r="G52" s="5">
        <v>34.643999999999998</v>
      </c>
      <c r="H52" s="5">
        <v>40.700899999999997</v>
      </c>
      <c r="I52" s="5">
        <v>38.8996</v>
      </c>
      <c r="J52" s="5">
        <v>35.755699999999997</v>
      </c>
      <c r="K52" s="5">
        <v>1445.2192</v>
      </c>
      <c r="L52" s="5">
        <f t="shared" si="1"/>
        <v>3.1599337226155138</v>
      </c>
      <c r="M52" s="5">
        <v>34.492699999999999</v>
      </c>
      <c r="N52" s="5">
        <v>40.6036</v>
      </c>
      <c r="O52" s="5">
        <v>38.903199999999998</v>
      </c>
      <c r="P52" s="6">
        <v>35.628300000000003</v>
      </c>
    </row>
    <row r="53" spans="3:16" ht="17.25" thickBot="1" x14ac:dyDescent="0.35">
      <c r="C53" s="32"/>
      <c r="D53" s="7">
        <v>42</v>
      </c>
      <c r="E53" s="17">
        <v>785.26160000000004</v>
      </c>
      <c r="F53" s="7">
        <f t="shared" si="0"/>
        <v>2.8950143605799727</v>
      </c>
      <c r="G53" s="7">
        <v>32.116599999999998</v>
      </c>
      <c r="H53" s="7">
        <v>39.51</v>
      </c>
      <c r="I53" s="7">
        <v>37.613300000000002</v>
      </c>
      <c r="J53" s="7">
        <v>33.3795</v>
      </c>
      <c r="K53" s="7">
        <v>793.83360000000005</v>
      </c>
      <c r="L53" s="7">
        <f t="shared" si="1"/>
        <v>2.8997294770173139</v>
      </c>
      <c r="M53" s="7">
        <v>31.977399999999999</v>
      </c>
      <c r="N53" s="7">
        <v>39.332299999999996</v>
      </c>
      <c r="O53" s="7">
        <v>37.545299999999997</v>
      </c>
      <c r="P53" s="8">
        <v>33.254899999999999</v>
      </c>
    </row>
  </sheetData>
  <mergeCells count="20">
    <mergeCell ref="Y4:AD4"/>
    <mergeCell ref="C3:I3"/>
    <mergeCell ref="K4:P4"/>
    <mergeCell ref="E4:J4"/>
    <mergeCell ref="S4:X4"/>
    <mergeCell ref="C42:C47"/>
    <mergeCell ref="C48:C53"/>
    <mergeCell ref="C6:C11"/>
    <mergeCell ref="C12:C17"/>
    <mergeCell ref="C18:C23"/>
    <mergeCell ref="C24:C29"/>
    <mergeCell ref="C30:C35"/>
    <mergeCell ref="C36:C41"/>
    <mergeCell ref="Q30:Q35"/>
    <mergeCell ref="Q36:Q41"/>
    <mergeCell ref="Q42:Q47"/>
    <mergeCell ref="Q6:Q11"/>
    <mergeCell ref="Q12:Q17"/>
    <mergeCell ref="Q18:Q23"/>
    <mergeCell ref="Q24:Q29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Q95"/>
  <sheetViews>
    <sheetView topLeftCell="A46" zoomScale="70" zoomScaleNormal="70" workbookViewId="0">
      <selection activeCell="P56" sqref="P56"/>
    </sheetView>
  </sheetViews>
  <sheetFormatPr defaultRowHeight="16.5" x14ac:dyDescent="0.3"/>
  <cols>
    <col min="17" max="17" width="9.75" customWidth="1"/>
  </cols>
  <sheetData>
    <row r="4" spans="3:17" ht="17.25" thickBot="1" x14ac:dyDescent="0.35"/>
    <row r="5" spans="3:17" ht="33.75" thickBot="1" x14ac:dyDescent="0.35">
      <c r="D5" s="22" t="s">
        <v>16</v>
      </c>
      <c r="E5" s="23" t="s">
        <v>0</v>
      </c>
      <c r="F5" s="24" t="s">
        <v>20</v>
      </c>
      <c r="G5" s="24" t="s">
        <v>25</v>
      </c>
      <c r="H5" s="25" t="s">
        <v>17</v>
      </c>
      <c r="I5" s="25" t="s">
        <v>18</v>
      </c>
      <c r="J5" s="25" t="s">
        <v>19</v>
      </c>
      <c r="K5" s="25" t="s">
        <v>24</v>
      </c>
      <c r="L5" s="25" t="s">
        <v>20</v>
      </c>
      <c r="M5" s="25" t="s">
        <v>25</v>
      </c>
      <c r="N5" s="25" t="s">
        <v>17</v>
      </c>
      <c r="O5" s="25" t="s">
        <v>18</v>
      </c>
      <c r="P5" s="25" t="s">
        <v>19</v>
      </c>
      <c r="Q5" s="23" t="s">
        <v>24</v>
      </c>
    </row>
    <row r="6" spans="3:17" x14ac:dyDescent="0.3">
      <c r="C6" s="47" t="s">
        <v>26</v>
      </c>
      <c r="D6" s="33" t="s">
        <v>1</v>
      </c>
      <c r="E6" s="4">
        <v>17</v>
      </c>
      <c r="F6" s="3">
        <v>40997.915200000003</v>
      </c>
      <c r="G6" s="3">
        <f>LOG10(F6)</f>
        <v>4.6127617728134833</v>
      </c>
      <c r="H6" s="3">
        <v>43.251899999999999</v>
      </c>
      <c r="I6" s="3">
        <v>47.689500000000002</v>
      </c>
      <c r="J6" s="3">
        <v>47.4983</v>
      </c>
      <c r="K6" s="3">
        <v>44.229399999999998</v>
      </c>
      <c r="L6" s="3">
        <v>38865.153599999998</v>
      </c>
      <c r="M6" s="3">
        <f>LOG10(L6)</f>
        <v>4.5895603884315896</v>
      </c>
      <c r="N6" s="3">
        <v>43.133499999999998</v>
      </c>
      <c r="O6" s="3">
        <v>47.549799999999998</v>
      </c>
      <c r="P6" s="3">
        <v>47.394599999999997</v>
      </c>
      <c r="Q6" s="4">
        <v>44.094200000000001</v>
      </c>
    </row>
    <row r="7" spans="3:17" x14ac:dyDescent="0.3">
      <c r="C7" s="48"/>
      <c r="D7" s="31"/>
      <c r="E7" s="6">
        <v>22</v>
      </c>
      <c r="F7" s="5">
        <v>9297.3263999999999</v>
      </c>
      <c r="G7" s="5">
        <f t="shared" ref="G7:G11" si="0">LOG10(F7)</f>
        <v>3.9683580779451346</v>
      </c>
      <c r="H7" s="5">
        <v>42.371600000000001</v>
      </c>
      <c r="I7" s="5">
        <v>46.258000000000003</v>
      </c>
      <c r="J7" s="5">
        <v>46.092399999999998</v>
      </c>
      <c r="K7" s="5">
        <v>43.307699999999997</v>
      </c>
      <c r="L7" s="5">
        <v>9201.9472000000005</v>
      </c>
      <c r="M7" s="5">
        <f t="shared" ref="M7:M11" si="1">LOG10(L7)</f>
        <v>3.9638797369906733</v>
      </c>
      <c r="N7" s="5">
        <v>42.217700000000001</v>
      </c>
      <c r="O7" s="5">
        <v>46.135199999999998</v>
      </c>
      <c r="P7" s="5">
        <v>45.986800000000002</v>
      </c>
      <c r="Q7" s="6">
        <v>43.157800000000002</v>
      </c>
    </row>
    <row r="8" spans="3:17" x14ac:dyDescent="0.3">
      <c r="C8" s="48"/>
      <c r="D8" s="31"/>
      <c r="E8" s="6">
        <v>27</v>
      </c>
      <c r="F8" s="5">
        <v>4519.7655999999997</v>
      </c>
      <c r="G8" s="5">
        <f t="shared" si="0"/>
        <v>3.655115912407354</v>
      </c>
      <c r="H8" s="5">
        <v>41.1935</v>
      </c>
      <c r="I8" s="5">
        <v>44.334299999999999</v>
      </c>
      <c r="J8" s="5">
        <v>44.142600000000002</v>
      </c>
      <c r="K8" s="5">
        <v>41.987000000000002</v>
      </c>
      <c r="L8" s="5">
        <v>4323.3728000000001</v>
      </c>
      <c r="M8" s="5">
        <f t="shared" si="1"/>
        <v>3.6358226859158407</v>
      </c>
      <c r="N8" s="5">
        <v>40.954700000000003</v>
      </c>
      <c r="O8" s="5">
        <v>44.205800000000004</v>
      </c>
      <c r="P8" s="5">
        <v>44.037599999999998</v>
      </c>
      <c r="Q8" s="6">
        <v>41.77</v>
      </c>
    </row>
    <row r="9" spans="3:17" x14ac:dyDescent="0.3">
      <c r="C9" s="48"/>
      <c r="D9" s="31"/>
      <c r="E9" s="6">
        <v>32</v>
      </c>
      <c r="F9" s="5">
        <v>2382.5672</v>
      </c>
      <c r="G9" s="5">
        <f t="shared" si="0"/>
        <v>3.3770451587028534</v>
      </c>
      <c r="H9" s="5">
        <v>39.4557</v>
      </c>
      <c r="I9" s="5">
        <v>42.499699999999997</v>
      </c>
      <c r="J9" s="5">
        <v>42.2774</v>
      </c>
      <c r="K9" s="5">
        <v>40.2226</v>
      </c>
      <c r="L9" s="5">
        <v>2305.7743999999998</v>
      </c>
      <c r="M9" s="5">
        <f t="shared" si="1"/>
        <v>3.3628168130939566</v>
      </c>
      <c r="N9" s="5">
        <v>39.164299999999997</v>
      </c>
      <c r="O9" s="5">
        <v>42.368899999999996</v>
      </c>
      <c r="P9" s="5">
        <v>42.172199999999997</v>
      </c>
      <c r="Q9" s="6">
        <v>39.964799999999997</v>
      </c>
    </row>
    <row r="10" spans="3:17" x14ac:dyDescent="0.3">
      <c r="C10" s="48"/>
      <c r="D10" s="31"/>
      <c r="E10" s="6">
        <v>37</v>
      </c>
      <c r="F10" s="5">
        <v>1344.9064000000001</v>
      </c>
      <c r="G10" s="5">
        <f t="shared" si="0"/>
        <v>3.1286920602655575</v>
      </c>
      <c r="H10" s="5">
        <v>37.218499999999999</v>
      </c>
      <c r="I10" s="5">
        <v>41.076799999999999</v>
      </c>
      <c r="J10" s="5">
        <v>40.881999999999998</v>
      </c>
      <c r="K10" s="5">
        <v>38.138599999999997</v>
      </c>
      <c r="L10" s="5">
        <v>1319.3768</v>
      </c>
      <c r="M10" s="5">
        <f t="shared" si="1"/>
        <v>3.1203688431516152</v>
      </c>
      <c r="N10" s="5">
        <v>36.929600000000001</v>
      </c>
      <c r="O10" s="5">
        <v>40.930799999999998</v>
      </c>
      <c r="P10" s="5">
        <v>40.768099999999997</v>
      </c>
      <c r="Q10" s="6">
        <v>37.877299999999998</v>
      </c>
    </row>
    <row r="11" spans="3:17" ht="17.25" thickBot="1" x14ac:dyDescent="0.35">
      <c r="C11" s="48"/>
      <c r="D11" s="32"/>
      <c r="E11" s="8">
        <v>42</v>
      </c>
      <c r="F11" s="7">
        <v>760.40959999999995</v>
      </c>
      <c r="G11" s="7">
        <f t="shared" si="0"/>
        <v>2.881047591098072</v>
      </c>
      <c r="H11" s="7">
        <v>34.645499999999998</v>
      </c>
      <c r="I11" s="7">
        <v>39.71</v>
      </c>
      <c r="J11" s="7">
        <v>39.510800000000003</v>
      </c>
      <c r="K11" s="7">
        <v>35.751100000000001</v>
      </c>
      <c r="L11" s="7">
        <v>750.17359999999996</v>
      </c>
      <c r="M11" s="7">
        <f t="shared" si="1"/>
        <v>2.8751617764555149</v>
      </c>
      <c r="N11" s="7">
        <v>34.389499999999998</v>
      </c>
      <c r="O11" s="7">
        <v>39.490499999999997</v>
      </c>
      <c r="P11" s="7">
        <v>39.326799999999999</v>
      </c>
      <c r="Q11" s="8">
        <v>35.504300000000001</v>
      </c>
    </row>
    <row r="12" spans="3:17" x14ac:dyDescent="0.3">
      <c r="C12" s="48"/>
      <c r="D12" s="33" t="s">
        <v>2</v>
      </c>
      <c r="E12" s="4">
        <v>17</v>
      </c>
      <c r="F12" s="3">
        <v>249329.14079999999</v>
      </c>
      <c r="G12" s="3">
        <v>5.3967730404332999</v>
      </c>
      <c r="H12" s="3">
        <v>43.919800000000002</v>
      </c>
      <c r="I12" s="3">
        <v>45.801499999999997</v>
      </c>
      <c r="J12" s="3">
        <v>44.808799999999998</v>
      </c>
      <c r="K12" s="3">
        <v>44.124299999999998</v>
      </c>
      <c r="L12" s="3">
        <v>203001.83919999999</v>
      </c>
      <c r="M12" s="3">
        <v>5.3074999726461822</v>
      </c>
      <c r="N12" s="3">
        <v>42.656300000000002</v>
      </c>
      <c r="O12" s="3">
        <v>44.971499999999999</v>
      </c>
      <c r="P12" s="3">
        <v>44.174300000000002</v>
      </c>
      <c r="Q12" s="4">
        <v>42.744599999999998</v>
      </c>
    </row>
    <row r="13" spans="3:17" x14ac:dyDescent="0.3">
      <c r="C13" s="48"/>
      <c r="D13" s="31"/>
      <c r="E13" s="6">
        <v>22</v>
      </c>
      <c r="F13" s="5">
        <v>80800.896800000002</v>
      </c>
      <c r="G13" s="5">
        <v>4.9074161809865906</v>
      </c>
      <c r="H13" s="5">
        <v>39.532699999999998</v>
      </c>
      <c r="I13" s="5">
        <v>42.404600000000002</v>
      </c>
      <c r="J13" s="5">
        <v>42.5139</v>
      </c>
      <c r="K13" s="5">
        <v>40.168900000000001</v>
      </c>
      <c r="L13" s="5">
        <v>66887.250400000004</v>
      </c>
      <c r="M13" s="5">
        <v>4.8253433433490844</v>
      </c>
      <c r="N13" s="5">
        <v>39.020099999999999</v>
      </c>
      <c r="O13" s="5">
        <v>41.569699999999997</v>
      </c>
      <c r="P13" s="5">
        <v>42.164099999999998</v>
      </c>
      <c r="Q13" s="6">
        <v>39.5595</v>
      </c>
    </row>
    <row r="14" spans="3:17" x14ac:dyDescent="0.3">
      <c r="C14" s="48"/>
      <c r="D14" s="31"/>
      <c r="E14" s="6">
        <v>27</v>
      </c>
      <c r="F14" s="5">
        <v>23048.999199999998</v>
      </c>
      <c r="G14" s="5">
        <v>4.3626520728339733</v>
      </c>
      <c r="H14" s="5">
        <v>37.551900000000003</v>
      </c>
      <c r="I14" s="5">
        <v>39.132199999999997</v>
      </c>
      <c r="J14" s="5">
        <v>40.659700000000001</v>
      </c>
      <c r="K14" s="5">
        <v>38.150399999999998</v>
      </c>
      <c r="L14" s="5">
        <v>20455.6528</v>
      </c>
      <c r="M14" s="5">
        <v>4.3108133436688565</v>
      </c>
      <c r="N14" s="5">
        <v>37.2776</v>
      </c>
      <c r="O14" s="5">
        <v>38.228099999999998</v>
      </c>
      <c r="P14" s="5">
        <v>40.319499999999998</v>
      </c>
      <c r="Q14" s="6">
        <v>37.729100000000003</v>
      </c>
    </row>
    <row r="15" spans="3:17" x14ac:dyDescent="0.3">
      <c r="C15" s="48"/>
      <c r="D15" s="31"/>
      <c r="E15" s="6">
        <v>32</v>
      </c>
      <c r="F15" s="5">
        <v>10670.523999999999</v>
      </c>
      <c r="G15" s="5">
        <v>4.0281857469521878</v>
      </c>
      <c r="H15" s="5">
        <v>36.200200000000002</v>
      </c>
      <c r="I15" s="5">
        <v>36.261299999999999</v>
      </c>
      <c r="J15" s="5">
        <v>38.904600000000002</v>
      </c>
      <c r="K15" s="5">
        <v>36.494799999999998</v>
      </c>
      <c r="L15" s="5">
        <v>9066.2816000000003</v>
      </c>
      <c r="M15" s="5">
        <v>3.9574292041807317</v>
      </c>
      <c r="N15" s="5">
        <v>35.9</v>
      </c>
      <c r="O15" s="5">
        <v>35.479599999999998</v>
      </c>
      <c r="P15" s="5">
        <v>38.637900000000002</v>
      </c>
      <c r="Q15" s="6">
        <v>36.063600000000001</v>
      </c>
    </row>
    <row r="16" spans="3:17" x14ac:dyDescent="0.3">
      <c r="C16" s="48"/>
      <c r="D16" s="31"/>
      <c r="E16" s="6">
        <v>37</v>
      </c>
      <c r="F16" s="5">
        <v>6044.5936000000002</v>
      </c>
      <c r="G16" s="5">
        <v>3.7813671069816395</v>
      </c>
      <c r="H16" s="5">
        <v>34.69</v>
      </c>
      <c r="I16" s="5">
        <v>34.568899999999999</v>
      </c>
      <c r="J16" s="5">
        <v>37.645099999999999</v>
      </c>
      <c r="K16" s="5">
        <v>34.950800000000001</v>
      </c>
      <c r="L16" s="5">
        <v>5251.3519999999999</v>
      </c>
      <c r="M16" s="5">
        <v>3.7202711301769815</v>
      </c>
      <c r="N16" s="5">
        <v>34.378599999999999</v>
      </c>
      <c r="O16" s="5">
        <v>34.119</v>
      </c>
      <c r="P16" s="5">
        <v>37.521700000000003</v>
      </c>
      <c r="Q16" s="6">
        <v>34.604500000000002</v>
      </c>
    </row>
    <row r="17" spans="3:17" ht="17.25" thickBot="1" x14ac:dyDescent="0.35">
      <c r="C17" s="48"/>
      <c r="D17" s="32"/>
      <c r="E17" s="8">
        <v>42</v>
      </c>
      <c r="F17" s="7"/>
      <c r="G17" s="7" t="e">
        <v>#NUM!</v>
      </c>
      <c r="H17" s="7"/>
      <c r="I17" s="7"/>
      <c r="J17" s="7"/>
      <c r="K17" s="7"/>
      <c r="L17" s="7">
        <v>2912.7647999999999</v>
      </c>
      <c r="M17" s="7">
        <v>3.4643054176224908</v>
      </c>
      <c r="N17" s="7">
        <v>32.6873</v>
      </c>
      <c r="O17" s="7">
        <v>32.532299999999999</v>
      </c>
      <c r="P17" s="7">
        <v>36.232999999999997</v>
      </c>
      <c r="Q17" s="8">
        <v>32.936399999999999</v>
      </c>
    </row>
    <row r="18" spans="3:17" x14ac:dyDescent="0.3">
      <c r="C18" s="48"/>
      <c r="D18" s="30" t="s">
        <v>4</v>
      </c>
      <c r="E18" s="6">
        <v>17</v>
      </c>
      <c r="F18" s="5">
        <v>160998.42240000001</v>
      </c>
      <c r="G18" s="5">
        <v>5.2068216204645736</v>
      </c>
      <c r="H18" s="5">
        <v>43.3155</v>
      </c>
      <c r="I18" s="5">
        <v>48.707999999999998</v>
      </c>
      <c r="J18" s="5">
        <v>47.821599999999997</v>
      </c>
      <c r="K18" s="5">
        <v>44.363100000000003</v>
      </c>
      <c r="L18" s="5">
        <v>143211.7352</v>
      </c>
      <c r="M18" s="5">
        <v>5.155978606825089</v>
      </c>
      <c r="N18" s="5">
        <v>42.729399999999998</v>
      </c>
      <c r="O18" s="5">
        <v>48.525399999999998</v>
      </c>
      <c r="P18" s="5">
        <v>47.481200000000001</v>
      </c>
      <c r="Q18" s="6">
        <v>43.741700000000002</v>
      </c>
    </row>
    <row r="19" spans="3:17" x14ac:dyDescent="0.3">
      <c r="C19" s="48"/>
      <c r="D19" s="30"/>
      <c r="E19" s="6">
        <v>22</v>
      </c>
      <c r="F19" s="5">
        <v>81808.447199999995</v>
      </c>
      <c r="G19" s="5">
        <v>4.9127981494285384</v>
      </c>
      <c r="H19" s="5">
        <v>40.831800000000001</v>
      </c>
      <c r="I19" s="5">
        <v>47.4512</v>
      </c>
      <c r="J19" s="5">
        <v>46.182299999999998</v>
      </c>
      <c r="K19" s="5">
        <v>42.026299999999999</v>
      </c>
      <c r="L19" s="5">
        <v>69754.575200000007</v>
      </c>
      <c r="M19" s="5">
        <v>4.8435726982388116</v>
      </c>
      <c r="N19" s="5">
        <v>40.061</v>
      </c>
      <c r="O19" s="5">
        <v>47.334000000000003</v>
      </c>
      <c r="P19" s="5">
        <v>45.8919</v>
      </c>
      <c r="Q19" s="6">
        <v>41.212200000000003</v>
      </c>
    </row>
    <row r="20" spans="3:17" x14ac:dyDescent="0.3">
      <c r="C20" s="48"/>
      <c r="D20" s="30"/>
      <c r="E20" s="6">
        <v>27</v>
      </c>
      <c r="F20" s="5">
        <v>37942.452799999999</v>
      </c>
      <c r="G20" s="5">
        <v>4.5791254025429753</v>
      </c>
      <c r="H20" s="5">
        <v>37.7973</v>
      </c>
      <c r="I20" s="5">
        <v>46.124000000000002</v>
      </c>
      <c r="J20" s="5">
        <v>44.5306</v>
      </c>
      <c r="K20" s="5">
        <v>39.093000000000004</v>
      </c>
      <c r="L20" s="5">
        <v>30129.928800000002</v>
      </c>
      <c r="M20" s="5">
        <v>4.4789981053937806</v>
      </c>
      <c r="N20" s="5">
        <v>36.837000000000003</v>
      </c>
      <c r="O20" s="5">
        <v>46.026600000000002</v>
      </c>
      <c r="P20" s="5">
        <v>44.3825</v>
      </c>
      <c r="Q20" s="6">
        <v>38.045699999999997</v>
      </c>
    </row>
    <row r="21" spans="3:17" x14ac:dyDescent="0.3">
      <c r="C21" s="48"/>
      <c r="D21" s="30"/>
      <c r="E21" s="6">
        <v>32</v>
      </c>
      <c r="F21" s="5">
        <v>15708.8496</v>
      </c>
      <c r="G21" s="5">
        <v>4.1961443816876187</v>
      </c>
      <c r="H21" s="5">
        <v>34.760399999999997</v>
      </c>
      <c r="I21" s="5">
        <v>44.9756</v>
      </c>
      <c r="J21" s="5">
        <v>43.328299999999999</v>
      </c>
      <c r="K21" s="5">
        <v>36.131999999999998</v>
      </c>
      <c r="L21" s="5">
        <v>12344.075199999999</v>
      </c>
      <c r="M21" s="5">
        <v>4.091458558781401</v>
      </c>
      <c r="N21" s="5">
        <v>34.020600000000002</v>
      </c>
      <c r="O21" s="5">
        <v>44.966200000000001</v>
      </c>
      <c r="P21" s="5">
        <v>43.2898</v>
      </c>
      <c r="Q21" s="6">
        <v>35.349499999999999</v>
      </c>
    </row>
    <row r="22" spans="3:17" x14ac:dyDescent="0.3">
      <c r="C22" s="48"/>
      <c r="D22" s="30"/>
      <c r="E22" s="6">
        <v>37</v>
      </c>
      <c r="F22" s="5">
        <v>6268.6760000000004</v>
      </c>
      <c r="G22" s="5">
        <v>3.7971758236675681</v>
      </c>
      <c r="H22" s="5">
        <v>32.322000000000003</v>
      </c>
      <c r="I22" s="5">
        <v>44.182000000000002</v>
      </c>
      <c r="J22" s="5">
        <v>42.613300000000002</v>
      </c>
      <c r="K22" s="5">
        <v>33.786200000000001</v>
      </c>
      <c r="L22" s="5">
        <v>4916.7488000000003</v>
      </c>
      <c r="M22" s="5">
        <v>3.6916780204600479</v>
      </c>
      <c r="N22" s="5">
        <v>31.793399999999998</v>
      </c>
      <c r="O22" s="5">
        <v>44.286900000000003</v>
      </c>
      <c r="P22" s="5">
        <v>42.638500000000001</v>
      </c>
      <c r="Q22" s="6">
        <v>33.250500000000002</v>
      </c>
    </row>
    <row r="23" spans="3:17" ht="17.25" thickBot="1" x14ac:dyDescent="0.35">
      <c r="C23" s="49"/>
      <c r="D23" s="30"/>
      <c r="E23" s="6">
        <v>42</v>
      </c>
      <c r="F23" s="5">
        <v>2288.6415999999999</v>
      </c>
      <c r="G23" s="5">
        <v>3.359577787725168</v>
      </c>
      <c r="H23" s="5">
        <v>30.319900000000001</v>
      </c>
      <c r="I23" s="5">
        <v>43.448399999999999</v>
      </c>
      <c r="J23" s="5">
        <v>41.980400000000003</v>
      </c>
      <c r="K23" s="5">
        <v>31.8629</v>
      </c>
      <c r="L23" s="5">
        <v>1777.8607999999999</v>
      </c>
      <c r="M23" s="5">
        <v>3.2498977542953451</v>
      </c>
      <c r="N23" s="5">
        <v>29.9451</v>
      </c>
      <c r="O23" s="5">
        <v>43.502699999999997</v>
      </c>
      <c r="P23" s="5">
        <v>41.993400000000001</v>
      </c>
      <c r="Q23" s="6">
        <v>31.494</v>
      </c>
    </row>
    <row r="24" spans="3:17" x14ac:dyDescent="0.3">
      <c r="C24" s="47" t="s">
        <v>29</v>
      </c>
      <c r="D24" s="41" t="s">
        <v>5</v>
      </c>
      <c r="E24" s="4">
        <v>17</v>
      </c>
      <c r="F24" s="3">
        <v>62858.368000000002</v>
      </c>
      <c r="G24" s="3">
        <v>4.7983631011837042</v>
      </c>
      <c r="H24" s="3">
        <v>42.420099999999998</v>
      </c>
      <c r="I24" s="3">
        <v>48.199399999999997</v>
      </c>
      <c r="J24" s="3">
        <v>47.280099999999997</v>
      </c>
      <c r="K24" s="3">
        <v>43.433999999999997</v>
      </c>
      <c r="L24" s="3">
        <v>55724.869599999998</v>
      </c>
      <c r="M24" s="3">
        <v>4.7460490608747214</v>
      </c>
      <c r="N24" s="3">
        <v>42.2669</v>
      </c>
      <c r="O24" s="3">
        <v>48.242400000000004</v>
      </c>
      <c r="P24" s="3">
        <v>47.357300000000002</v>
      </c>
      <c r="Q24" s="4">
        <v>43.313499999999998</v>
      </c>
    </row>
    <row r="25" spans="3:17" x14ac:dyDescent="0.3">
      <c r="C25" s="48"/>
      <c r="D25" s="30"/>
      <c r="E25" s="6">
        <v>22</v>
      </c>
      <c r="F25" s="5">
        <v>6795.0976000000001</v>
      </c>
      <c r="G25" s="5">
        <v>3.832195699013623</v>
      </c>
      <c r="H25" s="5">
        <v>41.272599999999997</v>
      </c>
      <c r="I25" s="5">
        <v>47.0749</v>
      </c>
      <c r="J25" s="5">
        <v>46.047699999999999</v>
      </c>
      <c r="K25" s="5">
        <v>42.426099999999998</v>
      </c>
      <c r="L25" s="5">
        <v>7334.48</v>
      </c>
      <c r="M25" s="5">
        <v>3.8653693286583799</v>
      </c>
      <c r="N25" s="5">
        <v>41.2729</v>
      </c>
      <c r="O25" s="5">
        <v>47.214100000000002</v>
      </c>
      <c r="P25" s="5">
        <v>46.231900000000003</v>
      </c>
      <c r="Q25" s="6">
        <v>42.446199999999997</v>
      </c>
    </row>
    <row r="26" spans="3:17" x14ac:dyDescent="0.3">
      <c r="C26" s="48"/>
      <c r="D26" s="30"/>
      <c r="E26" s="6">
        <v>27</v>
      </c>
      <c r="F26" s="5">
        <v>2895.0576000000001</v>
      </c>
      <c r="G26" s="5">
        <v>3.4616572088625235</v>
      </c>
      <c r="H26" s="5">
        <v>40.300600000000003</v>
      </c>
      <c r="I26" s="5">
        <v>45.614199999999997</v>
      </c>
      <c r="J26" s="5">
        <v>44.406700000000001</v>
      </c>
      <c r="K26" s="5">
        <v>41.369300000000003</v>
      </c>
      <c r="L26" s="5">
        <v>2827.8216000000002</v>
      </c>
      <c r="M26" s="5">
        <v>3.4514520074659267</v>
      </c>
      <c r="N26" s="5">
        <v>40.3294</v>
      </c>
      <c r="O26" s="5">
        <v>45.740200000000002</v>
      </c>
      <c r="P26" s="5">
        <v>44.612200000000001</v>
      </c>
      <c r="Q26" s="6">
        <v>41.419800000000002</v>
      </c>
    </row>
    <row r="27" spans="3:17" x14ac:dyDescent="0.3">
      <c r="C27" s="48"/>
      <c r="D27" s="30"/>
      <c r="E27" s="6">
        <v>32</v>
      </c>
      <c r="F27" s="5">
        <v>1514.3144</v>
      </c>
      <c r="G27" s="5">
        <v>3.1802160521850404</v>
      </c>
      <c r="H27" s="5">
        <v>38.865499999999997</v>
      </c>
      <c r="I27" s="5">
        <v>44.199599999999997</v>
      </c>
      <c r="J27" s="5">
        <v>42.979599999999998</v>
      </c>
      <c r="K27" s="5">
        <v>39.930300000000003</v>
      </c>
      <c r="L27" s="5">
        <v>1470.8671999999999</v>
      </c>
      <c r="M27" s="5">
        <v>3.16757346340684</v>
      </c>
      <c r="N27" s="5">
        <v>38.9176</v>
      </c>
      <c r="O27" s="5">
        <v>44.297199999999997</v>
      </c>
      <c r="P27" s="5">
        <v>43.122100000000003</v>
      </c>
      <c r="Q27" s="6">
        <v>39.996099999999998</v>
      </c>
    </row>
    <row r="28" spans="3:17" x14ac:dyDescent="0.3">
      <c r="C28" s="48"/>
      <c r="D28" s="30"/>
      <c r="E28" s="6">
        <v>37</v>
      </c>
      <c r="F28" s="5">
        <v>851.2192</v>
      </c>
      <c r="G28" s="5">
        <v>2.9300414109566253</v>
      </c>
      <c r="H28" s="5">
        <v>36.982799999999997</v>
      </c>
      <c r="I28" s="5">
        <v>43.067900000000002</v>
      </c>
      <c r="J28" s="5">
        <v>41.854300000000002</v>
      </c>
      <c r="K28" s="5">
        <v>38.144399999999997</v>
      </c>
      <c r="L28" s="5">
        <v>828.16</v>
      </c>
      <c r="M28" s="5">
        <v>2.9181142503165689</v>
      </c>
      <c r="N28" s="5">
        <v>37.057200000000002</v>
      </c>
      <c r="O28" s="5">
        <v>43.119500000000002</v>
      </c>
      <c r="P28" s="5">
        <v>41.943100000000001</v>
      </c>
      <c r="Q28" s="6">
        <v>38.224499999999999</v>
      </c>
    </row>
    <row r="29" spans="3:17" ht="17.25" thickBot="1" x14ac:dyDescent="0.35">
      <c r="C29" s="48"/>
      <c r="D29" s="34"/>
      <c r="E29" s="8">
        <v>42</v>
      </c>
      <c r="F29" s="7">
        <v>485.54880000000003</v>
      </c>
      <c r="G29" s="7">
        <v>2.6862328851310537</v>
      </c>
      <c r="H29" s="7">
        <v>34.714599999999997</v>
      </c>
      <c r="I29" s="7">
        <v>41.916600000000003</v>
      </c>
      <c r="J29" s="7">
        <v>40.778500000000001</v>
      </c>
      <c r="K29" s="7">
        <v>36.000900000000001</v>
      </c>
      <c r="L29" s="7">
        <v>469.84480000000002</v>
      </c>
      <c r="M29" s="7">
        <v>2.6719544246705569</v>
      </c>
      <c r="N29" s="7">
        <v>34.795699999999997</v>
      </c>
      <c r="O29" s="7">
        <v>41.882300000000001</v>
      </c>
      <c r="P29" s="7">
        <v>40.749899999999997</v>
      </c>
      <c r="Q29" s="8">
        <v>36.079000000000001</v>
      </c>
    </row>
    <row r="30" spans="3:17" x14ac:dyDescent="0.3">
      <c r="C30" s="48"/>
      <c r="D30" s="33" t="s">
        <v>8</v>
      </c>
      <c r="E30" s="4">
        <v>17</v>
      </c>
      <c r="F30" s="3">
        <v>79406.975200000001</v>
      </c>
      <c r="G30" s="3">
        <v>4.8998586530293391</v>
      </c>
      <c r="H30" s="3">
        <v>42.137700000000002</v>
      </c>
      <c r="I30" s="3">
        <v>47.146500000000003</v>
      </c>
      <c r="J30" s="3">
        <v>46.0747</v>
      </c>
      <c r="K30" s="3">
        <v>42.984000000000002</v>
      </c>
      <c r="L30" s="3">
        <v>73264.212</v>
      </c>
      <c r="M30" s="3">
        <v>4.864891882875817</v>
      </c>
      <c r="N30" s="3">
        <v>41.866300000000003</v>
      </c>
      <c r="O30" s="3">
        <v>47.146099999999997</v>
      </c>
      <c r="P30" s="3">
        <v>46.131500000000003</v>
      </c>
      <c r="Q30" s="4">
        <v>42.759399999999999</v>
      </c>
    </row>
    <row r="31" spans="3:17" x14ac:dyDescent="0.3">
      <c r="C31" s="48"/>
      <c r="D31" s="31"/>
      <c r="E31" s="6">
        <v>22</v>
      </c>
      <c r="F31" s="5">
        <v>11191.4784</v>
      </c>
      <c r="G31" s="5">
        <v>4.0488874608404046</v>
      </c>
      <c r="H31" s="5">
        <v>40.453200000000002</v>
      </c>
      <c r="I31" s="5">
        <v>45.603200000000001</v>
      </c>
      <c r="J31" s="5">
        <v>44.216700000000003</v>
      </c>
      <c r="K31" s="5">
        <v>41.4831</v>
      </c>
      <c r="L31" s="5">
        <v>13241.1944</v>
      </c>
      <c r="M31" s="5">
        <v>4.121927161684745</v>
      </c>
      <c r="N31" s="5">
        <v>40.446899999999999</v>
      </c>
      <c r="O31" s="5">
        <v>45.751800000000003</v>
      </c>
      <c r="P31" s="5">
        <v>44.476399999999998</v>
      </c>
      <c r="Q31" s="6">
        <v>41.5062</v>
      </c>
    </row>
    <row r="32" spans="3:17" x14ac:dyDescent="0.3">
      <c r="C32" s="48"/>
      <c r="D32" s="31"/>
      <c r="E32" s="6">
        <v>27</v>
      </c>
      <c r="F32" s="5">
        <v>4969.3591999999999</v>
      </c>
      <c r="G32" s="5">
        <v>3.6963003899714826</v>
      </c>
      <c r="H32" s="5">
        <v>38.902200000000001</v>
      </c>
      <c r="I32" s="5">
        <v>43.7119</v>
      </c>
      <c r="J32" s="5">
        <v>42.088000000000001</v>
      </c>
      <c r="K32" s="5">
        <v>39.851799999999997</v>
      </c>
      <c r="L32" s="5">
        <v>5057.5944</v>
      </c>
      <c r="M32" s="5">
        <v>3.7039439976250432</v>
      </c>
      <c r="N32" s="5">
        <v>38.842100000000002</v>
      </c>
      <c r="O32" s="5">
        <v>43.802100000000003</v>
      </c>
      <c r="P32" s="5">
        <v>42.311300000000003</v>
      </c>
      <c r="Q32" s="6">
        <v>39.829799999999999</v>
      </c>
    </row>
    <row r="33" spans="3:17" x14ac:dyDescent="0.3">
      <c r="C33" s="48"/>
      <c r="D33" s="31"/>
      <c r="E33" s="6">
        <v>32</v>
      </c>
      <c r="F33" s="5">
        <v>2593.9544000000001</v>
      </c>
      <c r="G33" s="5">
        <v>3.4139623372058705</v>
      </c>
      <c r="H33" s="5">
        <v>36.943600000000004</v>
      </c>
      <c r="I33" s="5">
        <v>41.999499999999998</v>
      </c>
      <c r="J33" s="5">
        <v>40.269100000000002</v>
      </c>
      <c r="K33" s="5">
        <v>37.917400000000001</v>
      </c>
      <c r="L33" s="5">
        <v>2631.4504000000002</v>
      </c>
      <c r="M33" s="5">
        <v>3.4201951884481803</v>
      </c>
      <c r="N33" s="5">
        <v>36.8307</v>
      </c>
      <c r="O33" s="5">
        <v>41.985300000000002</v>
      </c>
      <c r="P33" s="5">
        <v>40.3872</v>
      </c>
      <c r="Q33" s="6">
        <v>37.8369</v>
      </c>
    </row>
    <row r="34" spans="3:17" x14ac:dyDescent="0.3">
      <c r="C34" s="48"/>
      <c r="D34" s="31"/>
      <c r="E34" s="6">
        <v>37</v>
      </c>
      <c r="F34" s="5">
        <v>1423.4128000000001</v>
      </c>
      <c r="G34" s="5">
        <v>3.1533308668895113</v>
      </c>
      <c r="H34" s="5">
        <v>34.643999999999998</v>
      </c>
      <c r="I34" s="5">
        <v>40.700899999999997</v>
      </c>
      <c r="J34" s="5">
        <v>38.8996</v>
      </c>
      <c r="K34" s="5">
        <v>35.755699999999997</v>
      </c>
      <c r="L34" s="5">
        <v>1445.2192</v>
      </c>
      <c r="M34" s="5">
        <v>3.1599337226155138</v>
      </c>
      <c r="N34" s="5">
        <v>34.492699999999999</v>
      </c>
      <c r="O34" s="5">
        <v>40.6036</v>
      </c>
      <c r="P34" s="5">
        <v>38.903199999999998</v>
      </c>
      <c r="Q34" s="6">
        <v>35.628300000000003</v>
      </c>
    </row>
    <row r="35" spans="3:17" ht="17.25" thickBot="1" x14ac:dyDescent="0.35">
      <c r="C35" s="48"/>
      <c r="D35" s="32"/>
      <c r="E35" s="8">
        <v>42</v>
      </c>
      <c r="F35" s="7">
        <v>785.26160000000004</v>
      </c>
      <c r="G35" s="7">
        <v>2.8950143605799727</v>
      </c>
      <c r="H35" s="7">
        <v>32.116599999999998</v>
      </c>
      <c r="I35" s="7">
        <v>39.51</v>
      </c>
      <c r="J35" s="7">
        <v>37.613300000000002</v>
      </c>
      <c r="K35" s="7">
        <v>33.3795</v>
      </c>
      <c r="L35" s="7">
        <v>793.83360000000005</v>
      </c>
      <c r="M35" s="7">
        <v>2.8997294770173139</v>
      </c>
      <c r="N35" s="7">
        <v>31.977399999999999</v>
      </c>
      <c r="O35" s="7">
        <v>39.332299999999996</v>
      </c>
      <c r="P35" s="7">
        <v>37.545299999999997</v>
      </c>
      <c r="Q35" s="8">
        <v>33.254899999999999</v>
      </c>
    </row>
    <row r="36" spans="3:17" x14ac:dyDescent="0.3">
      <c r="C36" s="48"/>
      <c r="D36" s="42" t="s">
        <v>10</v>
      </c>
      <c r="E36" s="4">
        <v>17</v>
      </c>
      <c r="F36" s="3">
        <v>65993.939199999993</v>
      </c>
      <c r="G36" s="3">
        <v>4.8195040523167183</v>
      </c>
      <c r="H36" s="3">
        <v>42.629399999999997</v>
      </c>
      <c r="I36" s="3">
        <v>47.705500000000001</v>
      </c>
      <c r="J36" s="3">
        <v>46.4846</v>
      </c>
      <c r="K36" s="3">
        <v>43.551200000000001</v>
      </c>
      <c r="L36" s="3">
        <v>59241.044800000003</v>
      </c>
      <c r="M36" s="3">
        <v>4.7726227093169866</v>
      </c>
      <c r="N36" s="3">
        <v>42.343600000000002</v>
      </c>
      <c r="O36" s="3">
        <v>47.689700000000002</v>
      </c>
      <c r="P36" s="3">
        <v>46.502499999999998</v>
      </c>
      <c r="Q36" s="4">
        <v>43.299100000000003</v>
      </c>
    </row>
    <row r="37" spans="3:17" x14ac:dyDescent="0.3">
      <c r="C37" s="48"/>
      <c r="D37" s="43"/>
      <c r="E37" s="6">
        <v>22</v>
      </c>
      <c r="F37" s="5">
        <v>15561.2304</v>
      </c>
      <c r="G37" s="5">
        <v>4.1920439329367465</v>
      </c>
      <c r="H37" s="5">
        <v>40.796100000000003</v>
      </c>
      <c r="I37" s="5">
        <v>46.053800000000003</v>
      </c>
      <c r="J37" s="5">
        <v>44.505200000000002</v>
      </c>
      <c r="K37" s="5">
        <v>41.825600000000001</v>
      </c>
      <c r="L37" s="5">
        <v>16211.075999999999</v>
      </c>
      <c r="M37" s="5">
        <v>4.2098118418290076</v>
      </c>
      <c r="N37" s="5">
        <v>40.674799999999998</v>
      </c>
      <c r="O37" s="5">
        <v>46.020600000000002</v>
      </c>
      <c r="P37" s="5">
        <v>44.624000000000002</v>
      </c>
      <c r="Q37" s="6">
        <v>41.726100000000002</v>
      </c>
    </row>
    <row r="38" spans="3:17" x14ac:dyDescent="0.3">
      <c r="C38" s="48"/>
      <c r="D38" s="43"/>
      <c r="E38" s="6">
        <v>27</v>
      </c>
      <c r="F38" s="5">
        <v>6853.2359999999999</v>
      </c>
      <c r="G38" s="5">
        <v>3.8358956875642152</v>
      </c>
      <c r="H38" s="5">
        <v>38.769300000000001</v>
      </c>
      <c r="I38" s="5">
        <v>44.076599999999999</v>
      </c>
      <c r="J38" s="5">
        <v>42.313299999999998</v>
      </c>
      <c r="K38" s="5">
        <v>39.786700000000003</v>
      </c>
      <c r="L38" s="5">
        <v>6902.16</v>
      </c>
      <c r="M38" s="5">
        <v>3.8389850225172912</v>
      </c>
      <c r="N38" s="5">
        <v>38.570599999999999</v>
      </c>
      <c r="O38" s="5">
        <v>43.914400000000001</v>
      </c>
      <c r="P38" s="5">
        <v>42.382899999999999</v>
      </c>
      <c r="Q38" s="6">
        <v>39.614600000000003</v>
      </c>
    </row>
    <row r="39" spans="3:17" x14ac:dyDescent="0.3">
      <c r="C39" s="48"/>
      <c r="D39" s="43"/>
      <c r="E39" s="6">
        <v>32</v>
      </c>
      <c r="F39" s="5">
        <v>3419.1183999999998</v>
      </c>
      <c r="G39" s="5">
        <v>3.5339141401579086</v>
      </c>
      <c r="H39" s="5">
        <v>36.361899999999999</v>
      </c>
      <c r="I39" s="5">
        <v>42.277200000000001</v>
      </c>
      <c r="J39" s="5">
        <v>40.493400000000001</v>
      </c>
      <c r="K39" s="5">
        <v>37.463799999999999</v>
      </c>
      <c r="L39" s="5">
        <v>3467.8560000000002</v>
      </c>
      <c r="M39" s="5">
        <v>3.5400610554409071</v>
      </c>
      <c r="N39" s="5">
        <v>36.132399999999997</v>
      </c>
      <c r="O39" s="5">
        <v>42.0901</v>
      </c>
      <c r="P39" s="5">
        <v>40.542400000000001</v>
      </c>
      <c r="Q39" s="6">
        <v>37.261099999999999</v>
      </c>
    </row>
    <row r="40" spans="3:17" x14ac:dyDescent="0.3">
      <c r="C40" s="48"/>
      <c r="D40" s="43"/>
      <c r="E40" s="6">
        <v>37</v>
      </c>
      <c r="F40" s="5">
        <v>1739.96</v>
      </c>
      <c r="G40" s="5">
        <v>3.2405392643866486</v>
      </c>
      <c r="H40" s="5">
        <v>33.721400000000003</v>
      </c>
      <c r="I40" s="5">
        <v>40.922199999999997</v>
      </c>
      <c r="J40" s="5">
        <v>39.1601</v>
      </c>
      <c r="K40" s="5">
        <v>34.980200000000004</v>
      </c>
      <c r="L40" s="5">
        <v>1793.568</v>
      </c>
      <c r="M40" s="5">
        <v>3.253717846841333</v>
      </c>
      <c r="N40" s="5">
        <v>33.489800000000002</v>
      </c>
      <c r="O40" s="5">
        <v>40.749099999999999</v>
      </c>
      <c r="P40" s="5">
        <v>39.188899999999997</v>
      </c>
      <c r="Q40" s="6">
        <v>34.771299999999997</v>
      </c>
    </row>
    <row r="41" spans="3:17" ht="17.25" thickBot="1" x14ac:dyDescent="0.35">
      <c r="C41" s="48"/>
      <c r="D41" s="44"/>
      <c r="E41" s="8">
        <v>42</v>
      </c>
      <c r="F41" s="7">
        <v>854.64239999999995</v>
      </c>
      <c r="G41" s="7">
        <v>2.9317844349698867</v>
      </c>
      <c r="H41" s="7">
        <v>31.011500000000002</v>
      </c>
      <c r="I41" s="7">
        <v>39.715200000000003</v>
      </c>
      <c r="J41" s="7">
        <v>38.023699999999998</v>
      </c>
      <c r="K41" s="7">
        <v>32.411799999999999</v>
      </c>
      <c r="L41" s="7">
        <v>893.03279999999995</v>
      </c>
      <c r="M41" s="7">
        <v>2.9508674102854164</v>
      </c>
      <c r="N41" s="7">
        <v>30.807700000000001</v>
      </c>
      <c r="O41" s="7">
        <v>39.546399999999998</v>
      </c>
      <c r="P41" s="7">
        <v>38.000999999999998</v>
      </c>
      <c r="Q41" s="8">
        <v>32.223500000000001</v>
      </c>
    </row>
    <row r="42" spans="3:17" x14ac:dyDescent="0.3">
      <c r="C42" s="48"/>
      <c r="D42" s="43" t="s">
        <v>15</v>
      </c>
      <c r="E42" s="6">
        <v>17</v>
      </c>
      <c r="F42" s="5">
        <v>132302.348</v>
      </c>
      <c r="G42" s="5">
        <v>5.1215675517792985</v>
      </c>
      <c r="H42" s="5">
        <v>42.669199999999996</v>
      </c>
      <c r="I42" s="5">
        <v>45.6937</v>
      </c>
      <c r="J42" s="5">
        <v>45.180500000000002</v>
      </c>
      <c r="K42" s="5">
        <v>43.189900000000002</v>
      </c>
      <c r="L42" s="5">
        <v>104727.9448</v>
      </c>
      <c r="M42" s="5">
        <v>5.0200625809445443</v>
      </c>
      <c r="N42" s="5">
        <v>42.113300000000002</v>
      </c>
      <c r="O42" s="5">
        <v>45.939100000000003</v>
      </c>
      <c r="P42" s="5">
        <v>45.392099999999999</v>
      </c>
      <c r="Q42" s="6">
        <v>42.721800000000002</v>
      </c>
    </row>
    <row r="43" spans="3:17" x14ac:dyDescent="0.3">
      <c r="C43" s="48"/>
      <c r="D43" s="43"/>
      <c r="E43" s="6">
        <v>22</v>
      </c>
      <c r="F43" s="5">
        <v>32960.4496</v>
      </c>
      <c r="G43" s="5">
        <v>4.5179931270987232</v>
      </c>
      <c r="H43" s="5">
        <v>40.010199999999998</v>
      </c>
      <c r="I43" s="5">
        <v>43.368499999999997</v>
      </c>
      <c r="J43" s="5">
        <v>42.702399999999997</v>
      </c>
      <c r="K43" s="5">
        <v>40.764600000000002</v>
      </c>
      <c r="L43" s="5">
        <v>27668.0488</v>
      </c>
      <c r="M43" s="5">
        <v>4.4419785330017287</v>
      </c>
      <c r="N43" s="5">
        <v>40.113199999999999</v>
      </c>
      <c r="O43" s="5">
        <v>43.867699999999999</v>
      </c>
      <c r="P43" s="5">
        <v>43.225200000000001</v>
      </c>
      <c r="Q43" s="6">
        <v>40.951300000000003</v>
      </c>
    </row>
    <row r="44" spans="3:17" x14ac:dyDescent="0.3">
      <c r="C44" s="48"/>
      <c r="D44" s="43"/>
      <c r="E44" s="6">
        <v>27</v>
      </c>
      <c r="F44" s="5">
        <v>13780.7592</v>
      </c>
      <c r="G44" s="5">
        <v>4.139273144080188</v>
      </c>
      <c r="H44" s="5">
        <v>37.863100000000003</v>
      </c>
      <c r="I44" s="5">
        <v>41.038899999999998</v>
      </c>
      <c r="J44" s="5">
        <v>40.166800000000002</v>
      </c>
      <c r="K44" s="5">
        <v>38.557499999999997</v>
      </c>
      <c r="L44" s="5">
        <v>12115.9128</v>
      </c>
      <c r="M44" s="5">
        <v>4.083356138991034</v>
      </c>
      <c r="N44" s="5">
        <v>38.334200000000003</v>
      </c>
      <c r="O44" s="5">
        <v>41.497100000000003</v>
      </c>
      <c r="P44" s="5">
        <v>40.736199999999997</v>
      </c>
      <c r="Q44" s="6">
        <v>39.054600000000001</v>
      </c>
    </row>
    <row r="45" spans="3:17" x14ac:dyDescent="0.3">
      <c r="C45" s="48"/>
      <c r="D45" s="43"/>
      <c r="E45" s="6">
        <v>32</v>
      </c>
      <c r="F45" s="5">
        <v>6797.8688000000002</v>
      </c>
      <c r="G45" s="5">
        <v>3.8323727783720956</v>
      </c>
      <c r="H45" s="5">
        <v>35.424399999999999</v>
      </c>
      <c r="I45" s="5">
        <v>39.265300000000003</v>
      </c>
      <c r="J45" s="5">
        <v>38.217300000000002</v>
      </c>
      <c r="K45" s="5">
        <v>36.2286</v>
      </c>
      <c r="L45" s="5">
        <v>6313.7039999999997</v>
      </c>
      <c r="M45" s="5">
        <v>3.8002842173756517</v>
      </c>
      <c r="N45" s="5">
        <v>36.032200000000003</v>
      </c>
      <c r="O45" s="5">
        <v>39.615900000000003</v>
      </c>
      <c r="P45" s="5">
        <v>38.703200000000002</v>
      </c>
      <c r="Q45" s="6">
        <v>36.813800000000001</v>
      </c>
    </row>
    <row r="46" spans="3:17" x14ac:dyDescent="0.3">
      <c r="C46" s="48"/>
      <c r="D46" s="43"/>
      <c r="E46" s="6">
        <v>37</v>
      </c>
      <c r="F46" s="5">
        <v>3510.7647999999999</v>
      </c>
      <c r="G46" s="5">
        <v>3.5454017353372818</v>
      </c>
      <c r="H46" s="5">
        <v>32.740600000000001</v>
      </c>
      <c r="I46" s="5">
        <v>38.109099999999998</v>
      </c>
      <c r="J46" s="5">
        <v>36.883499999999998</v>
      </c>
      <c r="K46" s="5">
        <v>33.782800000000002</v>
      </c>
      <c r="L46" s="5">
        <v>3407.1352000000002</v>
      </c>
      <c r="M46" s="5">
        <v>3.5323893673362829</v>
      </c>
      <c r="N46" s="5">
        <v>33.319699999999997</v>
      </c>
      <c r="O46" s="5">
        <v>38.357799999999997</v>
      </c>
      <c r="P46" s="5">
        <v>37.261600000000001</v>
      </c>
      <c r="Q46" s="6">
        <v>34.326999999999998</v>
      </c>
    </row>
    <row r="47" spans="3:17" ht="17.25" thickBot="1" x14ac:dyDescent="0.35">
      <c r="C47" s="49"/>
      <c r="D47" s="43"/>
      <c r="E47" s="6">
        <v>42</v>
      </c>
      <c r="F47" s="5">
        <v>1773.8879999999999</v>
      </c>
      <c r="G47" s="5">
        <v>3.2489261958127922</v>
      </c>
      <c r="H47" s="5">
        <v>29.892299999999999</v>
      </c>
      <c r="I47" s="5">
        <v>37.213799999999999</v>
      </c>
      <c r="J47" s="5">
        <v>35.8157</v>
      </c>
      <c r="K47" s="5">
        <v>31.161100000000001</v>
      </c>
      <c r="L47" s="5">
        <v>1778.588</v>
      </c>
      <c r="M47" s="5">
        <v>3.2500753578371939</v>
      </c>
      <c r="N47" s="5">
        <v>30.355899999999998</v>
      </c>
      <c r="O47" s="5">
        <v>37.357799999999997</v>
      </c>
      <c r="P47" s="5">
        <v>36.056800000000003</v>
      </c>
      <c r="Q47" s="6">
        <v>31.5961</v>
      </c>
    </row>
    <row r="48" spans="3:17" x14ac:dyDescent="0.3">
      <c r="C48" s="47" t="s">
        <v>28</v>
      </c>
      <c r="D48" s="41" t="s">
        <v>6</v>
      </c>
      <c r="E48" s="4">
        <v>17</v>
      </c>
      <c r="F48" s="3">
        <v>368547.68479999999</v>
      </c>
      <c r="G48" s="3">
        <f t="shared" ref="G48:G59" si="2">LOG10(F48)</f>
        <v>5.5664936873259059</v>
      </c>
      <c r="H48" s="3">
        <v>42.685200000000002</v>
      </c>
      <c r="I48" s="3">
        <v>45.429699999999997</v>
      </c>
      <c r="J48" s="3">
        <v>44.9405</v>
      </c>
      <c r="K48" s="3">
        <v>43.156599999999997</v>
      </c>
      <c r="L48" s="3">
        <v>266989.96399999998</v>
      </c>
      <c r="M48" s="3">
        <f>LOG10(L48)</f>
        <v>5.4264949367902773</v>
      </c>
      <c r="N48" s="3">
        <v>40.6357</v>
      </c>
      <c r="O48" s="3">
        <v>45.111199999999997</v>
      </c>
      <c r="P48" s="3">
        <v>44.557000000000002</v>
      </c>
      <c r="Q48" s="4">
        <v>40.831800000000001</v>
      </c>
    </row>
    <row r="49" spans="3:17" x14ac:dyDescent="0.3">
      <c r="C49" s="48"/>
      <c r="D49" s="30"/>
      <c r="E49" s="6">
        <v>22</v>
      </c>
      <c r="F49" s="5">
        <v>86666.556800000006</v>
      </c>
      <c r="G49" s="5">
        <f t="shared" si="2"/>
        <v>4.9378515426990326</v>
      </c>
      <c r="H49" s="5">
        <v>37.4938</v>
      </c>
      <c r="I49" s="5">
        <v>43.535299999999999</v>
      </c>
      <c r="J49" s="5">
        <v>43.178800000000003</v>
      </c>
      <c r="K49" s="5">
        <v>38.591200000000001</v>
      </c>
      <c r="L49" s="5">
        <v>73972.610400000005</v>
      </c>
      <c r="M49" s="5">
        <f t="shared" ref="M49:M59" si="3">LOG10(L49)</f>
        <v>4.8690709446761167</v>
      </c>
      <c r="N49" s="5">
        <v>37.154699999999998</v>
      </c>
      <c r="O49" s="5">
        <v>43.521000000000001</v>
      </c>
      <c r="P49" s="5">
        <v>43.088000000000001</v>
      </c>
      <c r="Q49" s="6">
        <v>38.256799999999998</v>
      </c>
    </row>
    <row r="50" spans="3:17" x14ac:dyDescent="0.3">
      <c r="C50" s="48"/>
      <c r="D50" s="30"/>
      <c r="E50" s="6">
        <v>27</v>
      </c>
      <c r="F50" s="5">
        <v>22933.3488</v>
      </c>
      <c r="G50" s="5">
        <f t="shared" si="2"/>
        <v>4.3604674764120288</v>
      </c>
      <c r="H50" s="5">
        <v>35.812600000000003</v>
      </c>
      <c r="I50" s="5">
        <v>41.616500000000002</v>
      </c>
      <c r="J50" s="5">
        <v>41.520400000000002</v>
      </c>
      <c r="K50" s="5">
        <v>37.014200000000002</v>
      </c>
      <c r="L50" s="5">
        <v>20394.018400000001</v>
      </c>
      <c r="M50" s="5">
        <f t="shared" si="3"/>
        <v>4.3095028067983625</v>
      </c>
      <c r="N50" s="5">
        <v>35.628599999999999</v>
      </c>
      <c r="O50" s="5">
        <v>41.779400000000003</v>
      </c>
      <c r="P50" s="5">
        <v>41.600499999999997</v>
      </c>
      <c r="Q50" s="6">
        <v>36.855899999999998</v>
      </c>
    </row>
    <row r="51" spans="3:17" x14ac:dyDescent="0.3">
      <c r="C51" s="48"/>
      <c r="D51" s="30"/>
      <c r="E51" s="6">
        <v>32</v>
      </c>
      <c r="F51" s="5">
        <v>10714.3976</v>
      </c>
      <c r="G51" s="5">
        <f t="shared" si="2"/>
        <v>4.029967758546273</v>
      </c>
      <c r="H51" s="5">
        <v>34.329500000000003</v>
      </c>
      <c r="I51" s="5">
        <v>39.892000000000003</v>
      </c>
      <c r="J51" s="5">
        <v>39.926400000000001</v>
      </c>
      <c r="K51" s="5">
        <v>35.488799999999998</v>
      </c>
      <c r="L51" s="5">
        <v>9380.6023999999998</v>
      </c>
      <c r="M51" s="5">
        <f t="shared" si="3"/>
        <v>3.9722307286344423</v>
      </c>
      <c r="N51" s="5">
        <v>34.178100000000001</v>
      </c>
      <c r="O51" s="5">
        <v>40.078099999999999</v>
      </c>
      <c r="P51" s="5">
        <v>40.065300000000001</v>
      </c>
      <c r="Q51" s="6">
        <v>35.375799999999998</v>
      </c>
    </row>
    <row r="52" spans="3:17" x14ac:dyDescent="0.3">
      <c r="C52" s="48"/>
      <c r="D52" s="30"/>
      <c r="E52" s="6">
        <v>37</v>
      </c>
      <c r="F52" s="5">
        <v>5613.9463999999998</v>
      </c>
      <c r="G52" s="5">
        <f t="shared" si="2"/>
        <v>3.7492682618261446</v>
      </c>
      <c r="H52" s="5">
        <v>32.643599999999999</v>
      </c>
      <c r="I52" s="5">
        <v>38.620699999999999</v>
      </c>
      <c r="J52" s="5">
        <v>38.7179</v>
      </c>
      <c r="K52" s="5">
        <v>33.832900000000002</v>
      </c>
      <c r="L52" s="5">
        <v>4893.6023999999998</v>
      </c>
      <c r="M52" s="5">
        <f t="shared" si="3"/>
        <v>3.6896286804835543</v>
      </c>
      <c r="N52" s="5">
        <v>32.5471</v>
      </c>
      <c r="O52" s="5">
        <v>38.827399999999997</v>
      </c>
      <c r="P52" s="5">
        <v>38.9176</v>
      </c>
      <c r="Q52" s="6">
        <v>33.781399999999998</v>
      </c>
    </row>
    <row r="53" spans="3:17" ht="17.25" thickBot="1" x14ac:dyDescent="0.35">
      <c r="C53" s="48"/>
      <c r="D53" s="34"/>
      <c r="E53" s="8">
        <v>42</v>
      </c>
      <c r="F53" s="7"/>
      <c r="G53" s="7" t="e">
        <f t="shared" si="2"/>
        <v>#NUM!</v>
      </c>
      <c r="H53" s="7"/>
      <c r="I53" s="7"/>
      <c r="J53" s="7"/>
      <c r="K53" s="7"/>
      <c r="L53" s="7"/>
      <c r="M53" s="7" t="e">
        <f t="shared" si="3"/>
        <v>#NUM!</v>
      </c>
      <c r="N53" s="7"/>
      <c r="O53" s="7"/>
      <c r="P53" s="7"/>
      <c r="Q53" s="8"/>
    </row>
    <row r="54" spans="3:17" x14ac:dyDescent="0.3">
      <c r="C54" s="48"/>
      <c r="D54" s="41" t="s">
        <v>7</v>
      </c>
      <c r="E54" s="4">
        <v>17</v>
      </c>
      <c r="F54" s="3">
        <v>287526.55920000002</v>
      </c>
      <c r="G54" s="3">
        <f t="shared" si="2"/>
        <v>5.4586779672213304</v>
      </c>
      <c r="H54" s="3">
        <v>42.6599</v>
      </c>
      <c r="I54" s="3">
        <v>44.755299999999998</v>
      </c>
      <c r="J54" s="3">
        <v>45.082900000000002</v>
      </c>
      <c r="K54" s="3">
        <v>43.097099999999998</v>
      </c>
      <c r="L54" s="3">
        <v>206301.32560000001</v>
      </c>
      <c r="M54" s="3">
        <f t="shared" si="3"/>
        <v>5.3145020185641147</v>
      </c>
      <c r="N54" s="3">
        <v>40.918500000000002</v>
      </c>
      <c r="O54" s="3">
        <v>44.524500000000003</v>
      </c>
      <c r="P54" s="3">
        <v>44.8583</v>
      </c>
      <c r="Q54" s="4">
        <v>41.2072</v>
      </c>
    </row>
    <row r="55" spans="3:17" x14ac:dyDescent="0.3">
      <c r="C55" s="48"/>
      <c r="D55" s="30"/>
      <c r="E55" s="6">
        <v>22</v>
      </c>
      <c r="F55" s="5">
        <v>66066.0864</v>
      </c>
      <c r="G55" s="5">
        <f t="shared" si="2"/>
        <v>4.8199785809838112</v>
      </c>
      <c r="H55" s="5">
        <v>38.155000000000001</v>
      </c>
      <c r="I55" s="5">
        <v>42.459400000000002</v>
      </c>
      <c r="J55" s="5">
        <v>43.144599999999997</v>
      </c>
      <c r="K55" s="5">
        <v>39.125300000000003</v>
      </c>
      <c r="L55" s="5">
        <v>57371.692000000003</v>
      </c>
      <c r="M55" s="5">
        <f t="shared" si="3"/>
        <v>4.7586976582392051</v>
      </c>
      <c r="N55" s="5">
        <v>37.900799999999997</v>
      </c>
      <c r="O55" s="5">
        <v>42.476500000000001</v>
      </c>
      <c r="P55" s="5">
        <v>43.075299999999999</v>
      </c>
      <c r="Q55" s="6">
        <v>38.889000000000003</v>
      </c>
    </row>
    <row r="56" spans="3:17" x14ac:dyDescent="0.3">
      <c r="C56" s="48"/>
      <c r="D56" s="30"/>
      <c r="E56" s="6">
        <v>27</v>
      </c>
      <c r="F56" s="5">
        <v>19146.605599999999</v>
      </c>
      <c r="G56" s="5">
        <f t="shared" si="2"/>
        <v>4.2820917913670193</v>
      </c>
      <c r="H56" s="5">
        <v>36.241599999999998</v>
      </c>
      <c r="I56" s="5">
        <v>40.210700000000003</v>
      </c>
      <c r="J56" s="5">
        <v>41.108600000000003</v>
      </c>
      <c r="K56" s="5">
        <v>37.258499999999998</v>
      </c>
      <c r="L56" s="5">
        <v>17504.243999999999</v>
      </c>
      <c r="M56" s="5">
        <f t="shared" si="3"/>
        <v>4.2431433585333078</v>
      </c>
      <c r="N56" s="5">
        <v>36.215600000000002</v>
      </c>
      <c r="O56" s="5">
        <v>40.258299999999998</v>
      </c>
      <c r="P56" s="5">
        <v>41.0931</v>
      </c>
      <c r="Q56" s="6">
        <v>37.240200000000002</v>
      </c>
    </row>
    <row r="57" spans="3:17" x14ac:dyDescent="0.3">
      <c r="C57" s="48"/>
      <c r="D57" s="30"/>
      <c r="E57" s="6">
        <v>32</v>
      </c>
      <c r="F57" s="5">
        <v>8923.7672000000002</v>
      </c>
      <c r="G57" s="5">
        <f t="shared" si="2"/>
        <v>3.9505482320427556</v>
      </c>
      <c r="H57" s="5">
        <v>34.278500000000001</v>
      </c>
      <c r="I57" s="5">
        <v>38.270499999999998</v>
      </c>
      <c r="J57" s="5">
        <v>39.338999999999999</v>
      </c>
      <c r="K57" s="5">
        <v>35.307000000000002</v>
      </c>
      <c r="L57" s="5">
        <v>8163.692</v>
      </c>
      <c r="M57" s="5">
        <f t="shared" si="3"/>
        <v>3.9118866112787591</v>
      </c>
      <c r="N57" s="5">
        <v>34.308399999999999</v>
      </c>
      <c r="O57" s="5">
        <v>38.2776</v>
      </c>
      <c r="P57" s="5">
        <v>39.344000000000001</v>
      </c>
      <c r="Q57" s="6">
        <v>35.340000000000003</v>
      </c>
    </row>
    <row r="58" spans="3:17" x14ac:dyDescent="0.3">
      <c r="C58" s="48"/>
      <c r="D58" s="30"/>
      <c r="E58" s="6">
        <v>37</v>
      </c>
      <c r="F58" s="5">
        <v>4491.192</v>
      </c>
      <c r="G58" s="5">
        <f t="shared" si="2"/>
        <v>3.6523616216977941</v>
      </c>
      <c r="H58" s="5">
        <v>32.086599999999997</v>
      </c>
      <c r="I58" s="5">
        <v>36.809800000000003</v>
      </c>
      <c r="J58" s="5">
        <v>38.101900000000001</v>
      </c>
      <c r="K58" s="5">
        <v>33.232799999999997</v>
      </c>
      <c r="L58" s="5">
        <v>4237.58</v>
      </c>
      <c r="M58" s="5">
        <f t="shared" si="3"/>
        <v>3.6271179102036091</v>
      </c>
      <c r="N58" s="5">
        <v>32.133499999999998</v>
      </c>
      <c r="O58" s="5">
        <v>36.7911</v>
      </c>
      <c r="P58" s="5">
        <v>38.113300000000002</v>
      </c>
      <c r="Q58" s="6">
        <v>33.278599999999997</v>
      </c>
    </row>
    <row r="59" spans="3:17" ht="17.25" thickBot="1" x14ac:dyDescent="0.35">
      <c r="C59" s="48"/>
      <c r="D59" s="34"/>
      <c r="E59" s="8">
        <v>42</v>
      </c>
      <c r="F59" s="7">
        <v>2259.4184</v>
      </c>
      <c r="G59" s="7">
        <f t="shared" si="2"/>
        <v>3.3539966611929324</v>
      </c>
      <c r="H59" s="7">
        <v>29.724</v>
      </c>
      <c r="I59" s="7">
        <v>35.432099999999998</v>
      </c>
      <c r="J59" s="7">
        <v>37.024099999999997</v>
      </c>
      <c r="K59" s="7">
        <v>31.0017</v>
      </c>
      <c r="L59" s="7">
        <v>2184.4104000000002</v>
      </c>
      <c r="M59" s="7">
        <f t="shared" si="3"/>
        <v>3.3393342355488471</v>
      </c>
      <c r="N59" s="7">
        <v>29.740300000000001</v>
      </c>
      <c r="O59" s="7">
        <v>35.404800000000002</v>
      </c>
      <c r="P59" s="7">
        <v>37.000700000000002</v>
      </c>
      <c r="Q59" s="8">
        <v>31.016999999999999</v>
      </c>
    </row>
    <row r="60" spans="3:17" x14ac:dyDescent="0.3">
      <c r="C60" s="48"/>
      <c r="D60" s="42" t="s">
        <v>9</v>
      </c>
      <c r="E60" s="4">
        <v>17</v>
      </c>
      <c r="F60" s="3">
        <v>68440.378400000001</v>
      </c>
      <c r="G60" s="3">
        <v>4.8353124020464096</v>
      </c>
      <c r="H60" s="3">
        <v>42.591799999999999</v>
      </c>
      <c r="I60" s="3">
        <v>47.774099999999997</v>
      </c>
      <c r="J60" s="3">
        <v>47.680700000000002</v>
      </c>
      <c r="K60" s="3">
        <v>43.6248</v>
      </c>
      <c r="L60" s="3">
        <v>60526.852800000001</v>
      </c>
      <c r="M60" s="3">
        <v>4.7819480925953917</v>
      </c>
      <c r="N60" s="3">
        <v>42.3245</v>
      </c>
      <c r="O60" s="3">
        <v>47.816899999999997</v>
      </c>
      <c r="P60" s="3">
        <v>47.66</v>
      </c>
      <c r="Q60" s="4">
        <v>43.379100000000001</v>
      </c>
    </row>
    <row r="61" spans="3:17" x14ac:dyDescent="0.3">
      <c r="C61" s="48"/>
      <c r="D61" s="43"/>
      <c r="E61" s="6">
        <v>22</v>
      </c>
      <c r="F61" s="5">
        <v>17197.891199999998</v>
      </c>
      <c r="G61" s="5">
        <v>4.2354751971196904</v>
      </c>
      <c r="H61" s="5">
        <v>41.414999999999999</v>
      </c>
      <c r="I61" s="5">
        <v>46.208500000000001</v>
      </c>
      <c r="J61" s="5">
        <v>46.334400000000002</v>
      </c>
      <c r="K61" s="5">
        <v>42.512300000000003</v>
      </c>
      <c r="L61" s="5">
        <v>15423.133599999999</v>
      </c>
      <c r="M61" s="5">
        <v>4.1881726205974257</v>
      </c>
      <c r="N61" s="5">
        <v>41.343299999999999</v>
      </c>
      <c r="O61" s="5">
        <v>46.4086</v>
      </c>
      <c r="P61" s="5">
        <v>46.465499999999999</v>
      </c>
      <c r="Q61" s="6">
        <v>42.470599999999997</v>
      </c>
    </row>
    <row r="62" spans="3:17" x14ac:dyDescent="0.3">
      <c r="C62" s="48"/>
      <c r="D62" s="43"/>
      <c r="E62" s="6">
        <v>27</v>
      </c>
      <c r="F62" s="5">
        <v>8567.3696</v>
      </c>
      <c r="G62" s="5">
        <v>3.9328475029552545</v>
      </c>
      <c r="H62" s="5">
        <v>40.122500000000002</v>
      </c>
      <c r="I62" s="5">
        <v>44.305399999999999</v>
      </c>
      <c r="J62" s="5">
        <v>44.644399999999997</v>
      </c>
      <c r="K62" s="5">
        <v>41.137099999999997</v>
      </c>
      <c r="L62" s="5">
        <v>7569.4175999999998</v>
      </c>
      <c r="M62" s="5">
        <v>3.8790624656511299</v>
      </c>
      <c r="N62" s="5">
        <v>40.090200000000003</v>
      </c>
      <c r="O62" s="5">
        <v>44.591000000000001</v>
      </c>
      <c r="P62" s="5">
        <v>44.894599999999997</v>
      </c>
      <c r="Q62" s="6">
        <v>41.150799999999997</v>
      </c>
    </row>
    <row r="63" spans="3:17" x14ac:dyDescent="0.3">
      <c r="C63" s="48"/>
      <c r="D63" s="43"/>
      <c r="E63" s="6">
        <v>32</v>
      </c>
      <c r="F63" s="5">
        <v>4587.1575999999995</v>
      </c>
      <c r="G63" s="5">
        <v>3.6615436613516388</v>
      </c>
      <c r="H63" s="5">
        <v>38.292400000000001</v>
      </c>
      <c r="I63" s="5">
        <v>42.558500000000002</v>
      </c>
      <c r="J63" s="5">
        <v>43.004199999999997</v>
      </c>
      <c r="K63" s="5">
        <v>39.309899999999999</v>
      </c>
      <c r="L63" s="5">
        <v>4086.0927999999999</v>
      </c>
      <c r="M63" s="5">
        <v>3.6113082257497471</v>
      </c>
      <c r="N63" s="5">
        <v>38.307099999999998</v>
      </c>
      <c r="O63" s="5">
        <v>42.884999999999998</v>
      </c>
      <c r="P63" s="5">
        <v>43.335599999999999</v>
      </c>
      <c r="Q63" s="6">
        <v>39.3782</v>
      </c>
    </row>
    <row r="64" spans="3:17" x14ac:dyDescent="0.3">
      <c r="C64" s="48"/>
      <c r="D64" s="43"/>
      <c r="E64" s="6">
        <v>37</v>
      </c>
      <c r="F64" s="5">
        <v>2618.2184000000002</v>
      </c>
      <c r="G64" s="5">
        <v>3.4180058706176251</v>
      </c>
      <c r="H64" s="5">
        <v>36.109900000000003</v>
      </c>
      <c r="I64" s="5">
        <v>41.354700000000001</v>
      </c>
      <c r="J64" s="5">
        <v>41.854100000000003</v>
      </c>
      <c r="K64" s="5">
        <v>37.25</v>
      </c>
      <c r="L64" s="5">
        <v>2348.1671999999999</v>
      </c>
      <c r="M64" s="5">
        <v>3.3707290173848148</v>
      </c>
      <c r="N64" s="5">
        <v>36.1755</v>
      </c>
      <c r="O64" s="5">
        <v>41.6496</v>
      </c>
      <c r="P64" s="5">
        <v>42.197899999999997</v>
      </c>
      <c r="Q64" s="6">
        <v>37.360999999999997</v>
      </c>
    </row>
    <row r="65" spans="3:17" ht="17.25" thickBot="1" x14ac:dyDescent="0.35">
      <c r="C65" s="48"/>
      <c r="D65" s="44"/>
      <c r="E65" s="8">
        <v>42</v>
      </c>
      <c r="F65" s="7">
        <v>1504.3776</v>
      </c>
      <c r="G65" s="7">
        <v>3.1773568582063438</v>
      </c>
      <c r="H65" s="7">
        <v>33.613399999999999</v>
      </c>
      <c r="I65" s="7">
        <v>40.2714</v>
      </c>
      <c r="J65" s="7">
        <v>40.779299999999999</v>
      </c>
      <c r="K65" s="7">
        <v>34.895600000000002</v>
      </c>
      <c r="L65" s="7">
        <v>1348.7216000000001</v>
      </c>
      <c r="M65" s="7">
        <v>3.1299223128582381</v>
      </c>
      <c r="N65" s="7">
        <v>33.724699999999999</v>
      </c>
      <c r="O65" s="7">
        <v>40.4998</v>
      </c>
      <c r="P65" s="7">
        <v>41.052500000000002</v>
      </c>
      <c r="Q65" s="8">
        <v>35.039900000000003</v>
      </c>
    </row>
    <row r="66" spans="3:17" x14ac:dyDescent="0.3">
      <c r="C66" s="48"/>
      <c r="D66" s="43" t="s">
        <v>12</v>
      </c>
      <c r="E66" s="6">
        <v>17</v>
      </c>
      <c r="F66" s="5">
        <v>121660.768</v>
      </c>
      <c r="G66" s="5">
        <v>5.0851505536780248</v>
      </c>
      <c r="H66" s="5">
        <v>41.867899999999999</v>
      </c>
      <c r="I66" s="5">
        <v>47.470700000000001</v>
      </c>
      <c r="J66" s="5">
        <v>46.999299999999998</v>
      </c>
      <c r="K66" s="5">
        <v>42.7699</v>
      </c>
      <c r="L66" s="5">
        <v>101868.3248</v>
      </c>
      <c r="M66" s="5">
        <v>5.008039164349201</v>
      </c>
      <c r="N66" s="5">
        <v>41.337499999999999</v>
      </c>
      <c r="O66" s="5">
        <v>47.461799999999997</v>
      </c>
      <c r="P66" s="5">
        <v>46.9604</v>
      </c>
      <c r="Q66" s="6">
        <v>42.232900000000001</v>
      </c>
    </row>
    <row r="67" spans="3:17" x14ac:dyDescent="0.3">
      <c r="C67" s="48"/>
      <c r="D67" s="43"/>
      <c r="E67" s="6">
        <v>22</v>
      </c>
      <c r="F67" s="5">
        <v>12538.0936</v>
      </c>
      <c r="G67" s="5">
        <v>4.0982315076318105</v>
      </c>
      <c r="H67" s="5">
        <v>39.783000000000001</v>
      </c>
      <c r="I67" s="5">
        <v>46.374200000000002</v>
      </c>
      <c r="J67" s="5">
        <v>46.116799999999998</v>
      </c>
      <c r="K67" s="5">
        <v>41.072600000000001</v>
      </c>
      <c r="L67" s="5">
        <v>14598.9072</v>
      </c>
      <c r="M67" s="5">
        <v>4.1643203479233177</v>
      </c>
      <c r="N67" s="5">
        <v>39.770200000000003</v>
      </c>
      <c r="O67" s="5">
        <v>46.434399999999997</v>
      </c>
      <c r="P67" s="5">
        <v>46.132899999999999</v>
      </c>
      <c r="Q67" s="6">
        <v>41.056800000000003</v>
      </c>
    </row>
    <row r="68" spans="3:17" x14ac:dyDescent="0.3">
      <c r="C68" s="48"/>
      <c r="D68" s="43"/>
      <c r="E68" s="6">
        <v>27</v>
      </c>
      <c r="F68" s="5">
        <v>3770.1824000000001</v>
      </c>
      <c r="G68" s="5">
        <v>3.5763623617170035</v>
      </c>
      <c r="H68" s="5">
        <v>38.727600000000002</v>
      </c>
      <c r="I68" s="5">
        <v>45.024799999999999</v>
      </c>
      <c r="J68" s="5">
        <v>45.044400000000003</v>
      </c>
      <c r="K68" s="5">
        <v>40.005299999999998</v>
      </c>
      <c r="L68" s="5">
        <v>3758.5072</v>
      </c>
      <c r="M68" s="5">
        <v>3.5750153865409473</v>
      </c>
      <c r="N68" s="5">
        <v>38.739800000000002</v>
      </c>
      <c r="O68" s="5">
        <v>45.0642</v>
      </c>
      <c r="P68" s="5">
        <v>45.033000000000001</v>
      </c>
      <c r="Q68" s="6">
        <v>40.017800000000001</v>
      </c>
    </row>
    <row r="69" spans="3:17" x14ac:dyDescent="0.3">
      <c r="C69" s="48"/>
      <c r="D69" s="43"/>
      <c r="E69" s="6">
        <v>32</v>
      </c>
      <c r="F69" s="5">
        <v>1704.9223999999999</v>
      </c>
      <c r="G69" s="5">
        <v>3.2317046167486074</v>
      </c>
      <c r="H69" s="5">
        <v>37.526899999999998</v>
      </c>
      <c r="I69" s="5">
        <v>43.780999999999999</v>
      </c>
      <c r="J69" s="5">
        <v>43.871899999999997</v>
      </c>
      <c r="K69" s="5">
        <v>38.802700000000002</v>
      </c>
      <c r="L69" s="5">
        <v>1713.2384</v>
      </c>
      <c r="M69" s="5">
        <v>3.2338177999769298</v>
      </c>
      <c r="N69" s="5">
        <v>37.547400000000003</v>
      </c>
      <c r="O69" s="5">
        <v>43.771599999999999</v>
      </c>
      <c r="P69" s="5">
        <v>43.822400000000002</v>
      </c>
      <c r="Q69" s="6">
        <v>38.819000000000003</v>
      </c>
    </row>
    <row r="70" spans="3:17" x14ac:dyDescent="0.3">
      <c r="C70" s="48"/>
      <c r="D70" s="43"/>
      <c r="E70" s="6">
        <v>37</v>
      </c>
      <c r="F70" s="5">
        <v>870.77679999999998</v>
      </c>
      <c r="G70" s="5">
        <v>2.9399068496683207</v>
      </c>
      <c r="H70" s="5">
        <v>36.017099999999999</v>
      </c>
      <c r="I70" s="5">
        <v>42.819699999999997</v>
      </c>
      <c r="J70" s="5">
        <v>42.878900000000002</v>
      </c>
      <c r="K70" s="5">
        <v>37.344299999999997</v>
      </c>
      <c r="L70" s="5">
        <v>897.37120000000004</v>
      </c>
      <c r="M70" s="5">
        <v>2.9529721272855491</v>
      </c>
      <c r="N70" s="5">
        <v>36.078099999999999</v>
      </c>
      <c r="O70" s="5">
        <v>42.790199999999999</v>
      </c>
      <c r="P70" s="5">
        <v>42.817100000000003</v>
      </c>
      <c r="Q70" s="6">
        <v>37.397300000000001</v>
      </c>
    </row>
    <row r="71" spans="3:17" ht="17.25" thickBot="1" x14ac:dyDescent="0.35">
      <c r="C71" s="49"/>
      <c r="D71" s="43"/>
      <c r="E71" s="6">
        <v>42</v>
      </c>
      <c r="F71" s="5">
        <v>482.53280000000001</v>
      </c>
      <c r="G71" s="5">
        <v>2.6835268397002277</v>
      </c>
      <c r="H71" s="5">
        <v>34.224200000000003</v>
      </c>
      <c r="I71" s="5">
        <v>41.961100000000002</v>
      </c>
      <c r="J71" s="5">
        <v>41.887999999999998</v>
      </c>
      <c r="K71" s="5">
        <v>35.6233</v>
      </c>
      <c r="L71" s="5">
        <v>505.07679999999999</v>
      </c>
      <c r="M71" s="5">
        <v>2.7033574202577828</v>
      </c>
      <c r="N71" s="5">
        <v>34.3127</v>
      </c>
      <c r="O71" s="5">
        <v>41.821599999999997</v>
      </c>
      <c r="P71" s="5">
        <v>41.684199999999997</v>
      </c>
      <c r="Q71" s="6">
        <v>35.695300000000003</v>
      </c>
    </row>
    <row r="72" spans="3:17" x14ac:dyDescent="0.3">
      <c r="C72" s="47" t="s">
        <v>27</v>
      </c>
      <c r="D72" s="33" t="s">
        <v>3</v>
      </c>
      <c r="E72" s="4">
        <v>17</v>
      </c>
      <c r="F72" s="3">
        <v>145603.40160000001</v>
      </c>
      <c r="G72" s="3">
        <f t="shared" ref="G72:G77" si="4">LOG10(F72)</f>
        <v>5.1631715211229876</v>
      </c>
      <c r="H72" s="3">
        <v>41.937399999999997</v>
      </c>
      <c r="I72" s="3">
        <v>47.160600000000002</v>
      </c>
      <c r="J72" s="3">
        <v>46.310200000000002</v>
      </c>
      <c r="K72" s="3">
        <v>42.754800000000003</v>
      </c>
      <c r="L72" s="3">
        <v>115319.9472</v>
      </c>
      <c r="M72" s="3">
        <f t="shared" ref="M72:M77" si="5">LOG10(L72)</f>
        <v>5.0619044348716171</v>
      </c>
      <c r="N72" s="3">
        <v>41.1922</v>
      </c>
      <c r="O72" s="3">
        <v>47.119199999999999</v>
      </c>
      <c r="P72" s="3">
        <v>46.204500000000003</v>
      </c>
      <c r="Q72" s="4">
        <v>41.954000000000001</v>
      </c>
    </row>
    <row r="73" spans="3:17" x14ac:dyDescent="0.3">
      <c r="C73" s="48"/>
      <c r="D73" s="31"/>
      <c r="E73" s="6">
        <v>22</v>
      </c>
      <c r="F73" s="5">
        <v>10112.075199999999</v>
      </c>
      <c r="G73" s="5">
        <f t="shared" si="4"/>
        <v>4.0048402906479224</v>
      </c>
      <c r="H73" s="5">
        <v>39.6417</v>
      </c>
      <c r="I73" s="5">
        <v>46.117400000000004</v>
      </c>
      <c r="J73" s="5">
        <v>45.378100000000003</v>
      </c>
      <c r="K73" s="5">
        <v>40.893000000000001</v>
      </c>
      <c r="L73" s="5">
        <v>14532.387199999999</v>
      </c>
      <c r="M73" s="5">
        <f t="shared" si="5"/>
        <v>4.1623369606593785</v>
      </c>
      <c r="N73" s="5">
        <v>39.564500000000002</v>
      </c>
      <c r="O73" s="5">
        <v>46.097200000000001</v>
      </c>
      <c r="P73" s="5">
        <v>45.302999999999997</v>
      </c>
      <c r="Q73" s="6">
        <v>40.805999999999997</v>
      </c>
    </row>
    <row r="74" spans="3:17" x14ac:dyDescent="0.3">
      <c r="C74" s="48"/>
      <c r="D74" s="31"/>
      <c r="E74" s="6">
        <v>27</v>
      </c>
      <c r="F74" s="5">
        <v>2713.6424000000002</v>
      </c>
      <c r="G74" s="5">
        <f t="shared" si="4"/>
        <v>3.4335526163748855</v>
      </c>
      <c r="H74" s="5">
        <v>38.886600000000001</v>
      </c>
      <c r="I74" s="5">
        <v>44.825800000000001</v>
      </c>
      <c r="J74" s="5">
        <v>44.289099999999998</v>
      </c>
      <c r="K74" s="5">
        <v>40.092399999999998</v>
      </c>
      <c r="L74" s="5">
        <v>2889.5408000000002</v>
      </c>
      <c r="M74" s="5">
        <f t="shared" si="5"/>
        <v>3.4608288310362707</v>
      </c>
      <c r="N74" s="5">
        <v>38.736600000000003</v>
      </c>
      <c r="O74" s="5">
        <v>44.752800000000001</v>
      </c>
      <c r="P74" s="5">
        <v>44.160600000000002</v>
      </c>
      <c r="Q74" s="6">
        <v>39.947899999999997</v>
      </c>
    </row>
    <row r="75" spans="3:17" x14ac:dyDescent="0.3">
      <c r="C75" s="48"/>
      <c r="D75" s="31"/>
      <c r="E75" s="6">
        <v>32</v>
      </c>
      <c r="F75" s="5">
        <v>1408.788</v>
      </c>
      <c r="G75" s="5">
        <f t="shared" si="4"/>
        <v>3.148845643671899</v>
      </c>
      <c r="H75" s="5">
        <v>37.784399999999998</v>
      </c>
      <c r="I75" s="5">
        <v>43.557400000000001</v>
      </c>
      <c r="J75" s="5">
        <v>43.090200000000003</v>
      </c>
      <c r="K75" s="5">
        <v>38.972000000000001</v>
      </c>
      <c r="L75" s="5">
        <v>1429.056</v>
      </c>
      <c r="M75" s="5">
        <f t="shared" si="5"/>
        <v>3.1550492476954211</v>
      </c>
      <c r="N75" s="5">
        <v>37.554299999999998</v>
      </c>
      <c r="O75" s="5">
        <v>43.465299999999999</v>
      </c>
      <c r="P75" s="5">
        <v>42.982399999999998</v>
      </c>
      <c r="Q75" s="6">
        <v>38.758299999999998</v>
      </c>
    </row>
    <row r="76" spans="3:17" x14ac:dyDescent="0.3">
      <c r="C76" s="48"/>
      <c r="D76" s="31"/>
      <c r="E76" s="6">
        <v>37</v>
      </c>
      <c r="F76" s="5">
        <v>769.77840000000003</v>
      </c>
      <c r="G76" s="5">
        <f t="shared" si="4"/>
        <v>2.8863657206161712</v>
      </c>
      <c r="H76" s="5">
        <v>36.182499999999997</v>
      </c>
      <c r="I76" s="5">
        <v>42.522100000000002</v>
      </c>
      <c r="J76" s="5">
        <v>42.126199999999997</v>
      </c>
      <c r="K76" s="5">
        <v>37.436399999999999</v>
      </c>
      <c r="L76" s="5">
        <v>783.84640000000002</v>
      </c>
      <c r="M76" s="5">
        <f t="shared" si="5"/>
        <v>2.8942309680825264</v>
      </c>
      <c r="N76" s="5">
        <v>35.918399999999998</v>
      </c>
      <c r="O76" s="5">
        <v>42.4223</v>
      </c>
      <c r="P76" s="5">
        <v>42.015999999999998</v>
      </c>
      <c r="Q76" s="6">
        <v>37.192100000000003</v>
      </c>
    </row>
    <row r="77" spans="3:17" ht="17.25" thickBot="1" x14ac:dyDescent="0.35">
      <c r="C77" s="48"/>
      <c r="D77" s="32"/>
      <c r="E77" s="8">
        <v>42</v>
      </c>
      <c r="F77" s="7">
        <v>413.8408</v>
      </c>
      <c r="G77" s="7">
        <f t="shared" si="4"/>
        <v>2.616833304941065</v>
      </c>
      <c r="H77" s="7">
        <v>34.094700000000003</v>
      </c>
      <c r="I77" s="7">
        <v>41.495100000000001</v>
      </c>
      <c r="J77" s="7">
        <v>41.109099999999998</v>
      </c>
      <c r="K77" s="7">
        <v>35.451000000000001</v>
      </c>
      <c r="L77" s="7">
        <v>424.64879999999999</v>
      </c>
      <c r="M77" s="7">
        <f t="shared" si="5"/>
        <v>2.6280299011651276</v>
      </c>
      <c r="N77" s="7">
        <v>33.874299999999998</v>
      </c>
      <c r="O77" s="7">
        <v>41.375599999999999</v>
      </c>
      <c r="P77" s="7">
        <v>40.9758</v>
      </c>
      <c r="Q77" s="8">
        <v>35.2425</v>
      </c>
    </row>
    <row r="78" spans="3:17" x14ac:dyDescent="0.3">
      <c r="C78" s="48"/>
      <c r="D78" s="42" t="s">
        <v>11</v>
      </c>
      <c r="E78" s="4">
        <v>17</v>
      </c>
      <c r="F78" s="3">
        <v>59596.207199999997</v>
      </c>
      <c r="G78" s="3">
        <v>4.7752186214092829</v>
      </c>
      <c r="H78" s="3">
        <v>42.998699999999999</v>
      </c>
      <c r="I78" s="3">
        <v>47.920099999999998</v>
      </c>
      <c r="J78" s="3">
        <v>47.317300000000003</v>
      </c>
      <c r="K78" s="3">
        <v>43.970500000000001</v>
      </c>
      <c r="L78" s="3">
        <v>52105.193599999999</v>
      </c>
      <c r="M78" s="3">
        <v>4.7168810138831345</v>
      </c>
      <c r="N78" s="3">
        <v>42.736400000000003</v>
      </c>
      <c r="O78" s="3">
        <v>48.0107</v>
      </c>
      <c r="P78" s="3">
        <v>47.3279</v>
      </c>
      <c r="Q78" s="4">
        <v>43.736800000000002</v>
      </c>
    </row>
    <row r="79" spans="3:17" x14ac:dyDescent="0.3">
      <c r="C79" s="48"/>
      <c r="D79" s="43"/>
      <c r="E79" s="6">
        <v>22</v>
      </c>
      <c r="F79" s="5">
        <v>12364.204</v>
      </c>
      <c r="G79" s="5">
        <v>4.0921661619803498</v>
      </c>
      <c r="H79" s="5">
        <v>41.524700000000003</v>
      </c>
      <c r="I79" s="5">
        <v>46.259700000000002</v>
      </c>
      <c r="J79" s="5">
        <v>45.815100000000001</v>
      </c>
      <c r="K79" s="5">
        <v>42.569400000000002</v>
      </c>
      <c r="L79" s="5">
        <v>11720.364799999999</v>
      </c>
      <c r="M79" s="5">
        <v>4.0689411294432807</v>
      </c>
      <c r="N79" s="5">
        <v>41.453899999999997</v>
      </c>
      <c r="O79" s="5">
        <v>46.408700000000003</v>
      </c>
      <c r="P79" s="5">
        <v>45.898400000000002</v>
      </c>
      <c r="Q79" s="6">
        <v>42.524000000000001</v>
      </c>
    </row>
    <row r="80" spans="3:17" x14ac:dyDescent="0.3">
      <c r="C80" s="48"/>
      <c r="D80" s="43"/>
      <c r="E80" s="6">
        <v>27</v>
      </c>
      <c r="F80" s="5">
        <v>5092.68</v>
      </c>
      <c r="G80" s="5">
        <v>3.7069463880158877</v>
      </c>
      <c r="H80" s="5">
        <v>39.928199999999997</v>
      </c>
      <c r="I80" s="5">
        <v>44.324399999999997</v>
      </c>
      <c r="J80" s="5">
        <v>43.983899999999998</v>
      </c>
      <c r="K80" s="5">
        <v>40.927199999999999</v>
      </c>
      <c r="L80" s="5">
        <v>4783.5655999999999</v>
      </c>
      <c r="M80" s="5">
        <v>3.679751734088891</v>
      </c>
      <c r="N80" s="5">
        <v>39.931399999999996</v>
      </c>
      <c r="O80" s="5">
        <v>44.406799999999997</v>
      </c>
      <c r="P80" s="5">
        <v>44.034300000000002</v>
      </c>
      <c r="Q80" s="6">
        <v>40.943600000000004</v>
      </c>
    </row>
    <row r="81" spans="3:17" x14ac:dyDescent="0.3">
      <c r="C81" s="48"/>
      <c r="D81" s="43"/>
      <c r="E81" s="6">
        <v>32</v>
      </c>
      <c r="F81" s="5">
        <v>2442.9616000000001</v>
      </c>
      <c r="G81" s="5">
        <v>3.3879166405145038</v>
      </c>
      <c r="H81" s="5">
        <v>37.953800000000001</v>
      </c>
      <c r="I81" s="5">
        <v>42.652099999999997</v>
      </c>
      <c r="J81" s="5">
        <v>42.338700000000003</v>
      </c>
      <c r="K81" s="5">
        <v>38.998600000000003</v>
      </c>
      <c r="L81" s="5">
        <v>2355.34</v>
      </c>
      <c r="M81" s="5">
        <v>3.3720536076287178</v>
      </c>
      <c r="N81" s="5">
        <v>37.963500000000003</v>
      </c>
      <c r="O81" s="5">
        <v>42.669899999999998</v>
      </c>
      <c r="P81" s="5">
        <v>42.365499999999997</v>
      </c>
      <c r="Q81" s="6">
        <v>39.015700000000002</v>
      </c>
    </row>
    <row r="82" spans="3:17" x14ac:dyDescent="0.3">
      <c r="C82" s="48"/>
      <c r="D82" s="43"/>
      <c r="E82" s="6">
        <v>37</v>
      </c>
      <c r="F82" s="5">
        <v>1243.6071999999999</v>
      </c>
      <c r="G82" s="5">
        <v>3.0946832277738703</v>
      </c>
      <c r="H82" s="5">
        <v>35.657299999999999</v>
      </c>
      <c r="I82" s="5">
        <v>41.386899999999997</v>
      </c>
      <c r="J82" s="5">
        <v>41.076999999999998</v>
      </c>
      <c r="K82" s="5">
        <v>36.841900000000003</v>
      </c>
      <c r="L82" s="5">
        <v>1233.3032000000001</v>
      </c>
      <c r="M82" s="5">
        <v>3.091069858347121</v>
      </c>
      <c r="N82" s="5">
        <v>35.670999999999999</v>
      </c>
      <c r="O82" s="5">
        <v>41.368200000000002</v>
      </c>
      <c r="P82" s="5">
        <v>41.074300000000001</v>
      </c>
      <c r="Q82" s="6">
        <v>36.857900000000001</v>
      </c>
    </row>
    <row r="83" spans="3:17" ht="17.25" thickBot="1" x14ac:dyDescent="0.35">
      <c r="C83" s="48"/>
      <c r="D83" s="44"/>
      <c r="E83" s="8">
        <v>42</v>
      </c>
      <c r="F83" s="7">
        <v>642.82799999999997</v>
      </c>
      <c r="G83" s="7">
        <v>2.8080947852982985</v>
      </c>
      <c r="H83" s="7">
        <v>33.212499999999999</v>
      </c>
      <c r="I83" s="7">
        <v>40.2226</v>
      </c>
      <c r="J83" s="7">
        <v>39.8735</v>
      </c>
      <c r="K83" s="7">
        <v>34.532800000000002</v>
      </c>
      <c r="L83" s="7">
        <v>651.01840000000004</v>
      </c>
      <c r="M83" s="7">
        <v>2.8135932633846883</v>
      </c>
      <c r="N83" s="7">
        <v>33.213000000000001</v>
      </c>
      <c r="O83" s="7">
        <v>40.1616</v>
      </c>
      <c r="P83" s="7">
        <v>39.859099999999998</v>
      </c>
      <c r="Q83" s="8">
        <v>34.535699999999999</v>
      </c>
    </row>
    <row r="84" spans="3:17" x14ac:dyDescent="0.3">
      <c r="C84" s="48"/>
      <c r="D84" s="42" t="s">
        <v>13</v>
      </c>
      <c r="E84" s="4">
        <v>17</v>
      </c>
      <c r="F84" s="3">
        <v>93195.005600000004</v>
      </c>
      <c r="G84" s="3">
        <v>4.969392638765143</v>
      </c>
      <c r="H84" s="3">
        <v>42.561599999999999</v>
      </c>
      <c r="I84" s="3">
        <v>46.470599999999997</v>
      </c>
      <c r="J84" s="3">
        <v>46.940600000000003</v>
      </c>
      <c r="K84" s="3">
        <v>43.425800000000002</v>
      </c>
      <c r="L84" s="3">
        <v>83445.016799999998</v>
      </c>
      <c r="M84" s="3">
        <v>4.9214004064331025</v>
      </c>
      <c r="N84" s="3">
        <v>42.2166</v>
      </c>
      <c r="O84" s="3">
        <v>46.382800000000003</v>
      </c>
      <c r="P84" s="3">
        <v>46.833100000000002</v>
      </c>
      <c r="Q84" s="4">
        <v>43.0946</v>
      </c>
    </row>
    <row r="85" spans="3:17" x14ac:dyDescent="0.3">
      <c r="C85" s="48"/>
      <c r="D85" s="43"/>
      <c r="E85" s="6">
        <v>22</v>
      </c>
      <c r="F85" s="5">
        <v>28138.150399999999</v>
      </c>
      <c r="G85" s="5">
        <v>4.4492955466355504</v>
      </c>
      <c r="H85" s="5">
        <v>40.677599999999998</v>
      </c>
      <c r="I85" s="5">
        <v>44.290799999999997</v>
      </c>
      <c r="J85" s="5">
        <v>45.2072</v>
      </c>
      <c r="K85" s="5">
        <v>41.641399999999997</v>
      </c>
      <c r="L85" s="5">
        <v>26270.1672</v>
      </c>
      <c r="M85" s="5">
        <v>4.4194628369203031</v>
      </c>
      <c r="N85" s="5">
        <v>40.481499999999997</v>
      </c>
      <c r="O85" s="5">
        <v>44.264600000000002</v>
      </c>
      <c r="P85" s="5">
        <v>45.1357</v>
      </c>
      <c r="Q85" s="6">
        <v>41.458300000000001</v>
      </c>
    </row>
    <row r="86" spans="3:17" x14ac:dyDescent="0.3">
      <c r="C86" s="48"/>
      <c r="D86" s="43"/>
      <c r="E86" s="6">
        <v>27</v>
      </c>
      <c r="F86" s="5">
        <v>12301.583199999999</v>
      </c>
      <c r="G86" s="5">
        <v>4.0899610082505182</v>
      </c>
      <c r="H86" s="5">
        <v>38.510100000000001</v>
      </c>
      <c r="I86" s="5">
        <v>41.865200000000002</v>
      </c>
      <c r="J86" s="5">
        <v>43.175600000000003</v>
      </c>
      <c r="K86" s="5">
        <v>39.454099999999997</v>
      </c>
      <c r="L86" s="5">
        <v>11356.568799999999</v>
      </c>
      <c r="M86" s="5">
        <v>4.0552471362767655</v>
      </c>
      <c r="N86" s="5">
        <v>38.379600000000003</v>
      </c>
      <c r="O86" s="5">
        <v>41.807000000000002</v>
      </c>
      <c r="P86" s="5">
        <v>43.073999999999998</v>
      </c>
      <c r="Q86" s="6">
        <v>39.329700000000003</v>
      </c>
    </row>
    <row r="87" spans="3:17" x14ac:dyDescent="0.3">
      <c r="C87" s="48"/>
      <c r="D87" s="43"/>
      <c r="E87" s="6">
        <v>32</v>
      </c>
      <c r="F87" s="5">
        <v>5650.3624</v>
      </c>
      <c r="G87" s="5">
        <v>3.7520763032659676</v>
      </c>
      <c r="H87" s="5">
        <v>36.0627</v>
      </c>
      <c r="I87" s="5">
        <v>39.817399999999999</v>
      </c>
      <c r="J87" s="5">
        <v>41.451700000000002</v>
      </c>
      <c r="K87" s="5">
        <v>37.085900000000002</v>
      </c>
      <c r="L87" s="5">
        <v>5333.1296000000002</v>
      </c>
      <c r="M87" s="5">
        <v>3.7269821375701757</v>
      </c>
      <c r="N87" s="5">
        <v>35.993499999999997</v>
      </c>
      <c r="O87" s="5">
        <v>39.698399999999999</v>
      </c>
      <c r="P87" s="5">
        <v>41.338099999999997</v>
      </c>
      <c r="Q87" s="6">
        <v>37.011699999999998</v>
      </c>
    </row>
    <row r="88" spans="3:17" x14ac:dyDescent="0.3">
      <c r="C88" s="48"/>
      <c r="D88" s="43"/>
      <c r="E88" s="6">
        <v>37</v>
      </c>
      <c r="F88" s="5">
        <v>2629.1024000000002</v>
      </c>
      <c r="G88" s="5">
        <v>3.419807501621341</v>
      </c>
      <c r="H88" s="5">
        <v>33.552500000000002</v>
      </c>
      <c r="I88" s="5">
        <v>38.257599999999996</v>
      </c>
      <c r="J88" s="5">
        <v>40.1648</v>
      </c>
      <c r="K88" s="5">
        <v>34.726500000000001</v>
      </c>
      <c r="L88" s="5">
        <v>2576.672</v>
      </c>
      <c r="M88" s="5">
        <v>3.4110591381255082</v>
      </c>
      <c r="N88" s="5">
        <v>33.5274</v>
      </c>
      <c r="O88" s="5">
        <v>38.116300000000003</v>
      </c>
      <c r="P88" s="5">
        <v>40.0456</v>
      </c>
      <c r="Q88" s="6">
        <v>34.689700000000002</v>
      </c>
    </row>
    <row r="89" spans="3:17" ht="17.25" thickBot="1" x14ac:dyDescent="0.35">
      <c r="C89" s="48"/>
      <c r="D89" s="44"/>
      <c r="E89" s="8">
        <v>42</v>
      </c>
      <c r="F89" s="7">
        <v>1160.9087999999999</v>
      </c>
      <c r="G89" s="7">
        <v>3.0647981032764888</v>
      </c>
      <c r="H89" s="7">
        <v>31.047999999999998</v>
      </c>
      <c r="I89" s="7">
        <v>36.795499999999997</v>
      </c>
      <c r="J89" s="7">
        <v>39.053100000000001</v>
      </c>
      <c r="K89" s="7">
        <v>32.358600000000003</v>
      </c>
      <c r="L89" s="7">
        <v>1191.5856000000001</v>
      </c>
      <c r="M89" s="7">
        <v>3.0761252462396094</v>
      </c>
      <c r="N89" s="7">
        <v>31.033300000000001</v>
      </c>
      <c r="O89" s="7">
        <v>36.6252</v>
      </c>
      <c r="P89" s="7">
        <v>38.917099999999998</v>
      </c>
      <c r="Q89" s="8">
        <v>32.330199999999998</v>
      </c>
    </row>
    <row r="90" spans="3:17" x14ac:dyDescent="0.3">
      <c r="C90" s="48"/>
      <c r="D90" s="45" t="s">
        <v>14</v>
      </c>
      <c r="E90" s="6">
        <v>17</v>
      </c>
      <c r="F90" s="5">
        <v>52185.637000000002</v>
      </c>
      <c r="G90" s="5">
        <v>4.717550989018112</v>
      </c>
      <c r="H90" s="5">
        <v>42.587200000000003</v>
      </c>
      <c r="I90" s="5">
        <v>46.508200000000002</v>
      </c>
      <c r="J90" s="5">
        <v>46.096600000000002</v>
      </c>
      <c r="K90" s="5">
        <v>43.397199999999998</v>
      </c>
      <c r="L90" s="5">
        <v>49297.627800000002</v>
      </c>
      <c r="M90" s="5">
        <v>4.6928260215458515</v>
      </c>
      <c r="N90" s="5">
        <v>42.393599999999999</v>
      </c>
      <c r="O90" s="5">
        <v>46.498199999999997</v>
      </c>
      <c r="P90" s="5">
        <v>46.12</v>
      </c>
      <c r="Q90" s="6">
        <v>43.237699999999997</v>
      </c>
    </row>
    <row r="91" spans="3:17" x14ac:dyDescent="0.3">
      <c r="C91" s="48"/>
      <c r="D91" s="45"/>
      <c r="E91" s="6">
        <v>22</v>
      </c>
      <c r="F91" s="5">
        <v>7211.7619000000004</v>
      </c>
      <c r="G91" s="5">
        <v>3.8580413798330717</v>
      </c>
      <c r="H91" s="5">
        <v>41.350299999999997</v>
      </c>
      <c r="I91" s="5">
        <v>44.4741</v>
      </c>
      <c r="J91" s="5">
        <v>44.103900000000003</v>
      </c>
      <c r="K91" s="5">
        <v>42.103499999999997</v>
      </c>
      <c r="L91" s="5">
        <v>9344.6636999999992</v>
      </c>
      <c r="M91" s="5">
        <v>3.9705636764090886</v>
      </c>
      <c r="N91" s="5">
        <v>41.2179</v>
      </c>
      <c r="O91" s="5">
        <v>44.499000000000002</v>
      </c>
      <c r="P91" s="5">
        <v>44.1372</v>
      </c>
      <c r="Q91" s="6">
        <v>42.006999999999998</v>
      </c>
    </row>
    <row r="92" spans="3:17" x14ac:dyDescent="0.3">
      <c r="C92" s="48"/>
      <c r="D92" s="45"/>
      <c r="E92" s="6">
        <v>27</v>
      </c>
      <c r="F92" s="5">
        <v>3540.8272000000002</v>
      </c>
      <c r="G92" s="5">
        <v>3.5491047327683769</v>
      </c>
      <c r="H92" s="5">
        <v>39.957099999999997</v>
      </c>
      <c r="I92" s="5">
        <v>41.964100000000002</v>
      </c>
      <c r="J92" s="5">
        <v>41.717100000000002</v>
      </c>
      <c r="K92" s="5">
        <v>40.4452</v>
      </c>
      <c r="L92" s="5">
        <v>4104.5208000000002</v>
      </c>
      <c r="M92" s="5">
        <v>3.6132624608308959</v>
      </c>
      <c r="N92" s="5">
        <v>39.648800000000001</v>
      </c>
      <c r="O92" s="5">
        <v>41.881</v>
      </c>
      <c r="P92" s="5">
        <v>41.6599</v>
      </c>
      <c r="Q92" s="6">
        <v>40.2074</v>
      </c>
    </row>
    <row r="93" spans="3:17" x14ac:dyDescent="0.3">
      <c r="C93" s="48"/>
      <c r="D93" s="45"/>
      <c r="E93" s="6">
        <v>32</v>
      </c>
      <c r="F93" s="5">
        <v>1914.9647</v>
      </c>
      <c r="G93" s="5">
        <v>3.2821607726981088</v>
      </c>
      <c r="H93" s="5">
        <v>38.020899999999997</v>
      </c>
      <c r="I93" s="5">
        <v>39.746200000000002</v>
      </c>
      <c r="J93" s="5">
        <v>39.744</v>
      </c>
      <c r="K93" s="5">
        <v>38.442399999999999</v>
      </c>
      <c r="L93" s="5">
        <v>2219.8557999999998</v>
      </c>
      <c r="M93" s="5">
        <v>3.3463247639559137</v>
      </c>
      <c r="N93" s="5">
        <v>37.679400000000001</v>
      </c>
      <c r="O93" s="5">
        <v>39.637300000000003</v>
      </c>
      <c r="P93" s="5">
        <v>39.657499999999999</v>
      </c>
      <c r="Q93" s="6">
        <v>38.181399999999996</v>
      </c>
    </row>
    <row r="94" spans="3:17" x14ac:dyDescent="0.3">
      <c r="C94" s="48"/>
      <c r="D94" s="45"/>
      <c r="E94" s="6">
        <v>37</v>
      </c>
      <c r="F94" s="5">
        <v>1077.2234000000001</v>
      </c>
      <c r="G94" s="5">
        <v>3.0323057788097461</v>
      </c>
      <c r="H94" s="5">
        <v>35.704599999999999</v>
      </c>
      <c r="I94" s="5">
        <v>38.112699999999997</v>
      </c>
      <c r="J94" s="5">
        <v>38.344000000000001</v>
      </c>
      <c r="K94" s="5">
        <v>36.294199999999996</v>
      </c>
      <c r="L94" s="5">
        <v>1260.4753000000001</v>
      </c>
      <c r="M94" s="5">
        <v>3.1005343397555785</v>
      </c>
      <c r="N94" s="5">
        <v>35.378700000000002</v>
      </c>
      <c r="O94" s="5">
        <v>37.975200000000001</v>
      </c>
      <c r="P94" s="5">
        <v>38.2224</v>
      </c>
      <c r="Q94" s="6">
        <v>36.036099999999998</v>
      </c>
    </row>
    <row r="95" spans="3:17" ht="17.25" thickBot="1" x14ac:dyDescent="0.35">
      <c r="C95" s="49"/>
      <c r="D95" s="46"/>
      <c r="E95" s="8">
        <v>42</v>
      </c>
      <c r="F95" s="7">
        <v>594.90589999999997</v>
      </c>
      <c r="G95" s="7">
        <v>2.7744482760769857</v>
      </c>
      <c r="H95" s="7">
        <v>33.2042</v>
      </c>
      <c r="I95" s="7">
        <v>36.597499999999997</v>
      </c>
      <c r="J95" s="7">
        <v>37.033999999999999</v>
      </c>
      <c r="K95" s="7">
        <v>34.001199999999997</v>
      </c>
      <c r="L95" s="7">
        <v>703.79759999999999</v>
      </c>
      <c r="M95" s="7">
        <v>2.8474477815265473</v>
      </c>
      <c r="N95" s="7">
        <v>32.879899999999999</v>
      </c>
      <c r="O95" s="7">
        <v>36.467799999999997</v>
      </c>
      <c r="P95" s="7">
        <v>36.917900000000003</v>
      </c>
      <c r="Q95" s="8">
        <v>33.744500000000002</v>
      </c>
    </row>
  </sheetData>
  <mergeCells count="19">
    <mergeCell ref="D90:D95"/>
    <mergeCell ref="C6:C23"/>
    <mergeCell ref="C24:C47"/>
    <mergeCell ref="C48:C71"/>
    <mergeCell ref="C72:C95"/>
    <mergeCell ref="D42:D47"/>
    <mergeCell ref="D48:D53"/>
    <mergeCell ref="D54:D59"/>
    <mergeCell ref="D60:D65"/>
    <mergeCell ref="D66:D71"/>
    <mergeCell ref="D72:D77"/>
    <mergeCell ref="D6:D11"/>
    <mergeCell ref="D12:D17"/>
    <mergeCell ref="D18:D23"/>
    <mergeCell ref="D24:D29"/>
    <mergeCell ref="D30:D35"/>
    <mergeCell ref="D36:D41"/>
    <mergeCell ref="D78:D83"/>
    <mergeCell ref="D84:D89"/>
  </mergeCells>
  <phoneticPr fontId="1" type="noConversion"/>
  <pageMargins left="0.7" right="0.7" top="0.75" bottom="0.75" header="0.3" footer="0.3"/>
  <pageSetup paperSize="9"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Namuk Kim</cp:lastModifiedBy>
  <dcterms:created xsi:type="dcterms:W3CDTF">2016-02-09T16:43:38Z</dcterms:created>
  <dcterms:modified xsi:type="dcterms:W3CDTF">2016-02-20T13:26:08Z</dcterms:modified>
</cp:coreProperties>
</file>