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95" windowHeight="12555"/>
  </bookViews>
  <sheets>
    <sheet name="NoClipInInverseTransform" sheetId="1" r:id="rId1"/>
    <sheet name="NoMoreThan2CllipsBalancedTransf" sheetId="11" r:id="rId2"/>
  </sheets>
  <calcPr calcId="125725"/>
</workbook>
</file>

<file path=xl/calcChain.xml><?xml version="1.0" encoding="utf-8"?>
<calcChain xmlns="http://schemas.openxmlformats.org/spreadsheetml/2006/main">
  <c r="T27" i="11"/>
  <c r="T31" l="1"/>
  <c r="L31" s="1"/>
  <c r="T12"/>
  <c r="L12" s="1"/>
  <c r="G16"/>
  <c r="G15"/>
  <c r="G14"/>
  <c r="G13"/>
  <c r="G12"/>
  <c r="E34"/>
  <c r="E37"/>
  <c r="E36"/>
  <c r="E35"/>
  <c r="E33"/>
  <c r="D33" s="1"/>
  <c r="D36"/>
  <c r="D35"/>
  <c r="D34"/>
  <c r="D37"/>
  <c r="D18"/>
  <c r="D22"/>
  <c r="L26" i="1"/>
  <c r="L25"/>
  <c r="L24"/>
  <c r="L23"/>
  <c r="L22"/>
  <c r="G26"/>
  <c r="G25"/>
  <c r="G24"/>
  <c r="G23"/>
  <c r="G22"/>
  <c r="Q26"/>
  <c r="F26"/>
  <c r="E26"/>
  <c r="H25"/>
  <c r="J25" s="1"/>
  <c r="F25"/>
  <c r="E25"/>
  <c r="Q24"/>
  <c r="F24"/>
  <c r="E24"/>
  <c r="H24" s="1"/>
  <c r="F23"/>
  <c r="E23"/>
  <c r="H23" s="1"/>
  <c r="Q22"/>
  <c r="E22"/>
  <c r="R21"/>
  <c r="Q25" s="1"/>
  <c r="G31" i="11"/>
  <c r="G30"/>
  <c r="G27"/>
  <c r="T30"/>
  <c r="L30" s="1"/>
  <c r="T28"/>
  <c r="L28" s="1"/>
  <c r="L27"/>
  <c r="T29"/>
  <c r="L29" s="1"/>
  <c r="G28"/>
  <c r="T16"/>
  <c r="L16" s="1"/>
  <c r="T15"/>
  <c r="L15" s="1"/>
  <c r="T14"/>
  <c r="L14" s="1"/>
  <c r="T13"/>
  <c r="L13" s="1"/>
  <c r="G29" l="1"/>
  <c r="M25" i="1"/>
  <c r="N25" s="1"/>
  <c r="H26"/>
  <c r="H22"/>
  <c r="J22" s="1"/>
  <c r="J23"/>
  <c r="I23"/>
  <c r="F22"/>
  <c r="I25"/>
  <c r="K25"/>
  <c r="I24"/>
  <c r="J24"/>
  <c r="I26"/>
  <c r="J26"/>
  <c r="Q23"/>
  <c r="M23" l="1"/>
  <c r="N23" s="1"/>
  <c r="K23"/>
  <c r="I22"/>
  <c r="M24"/>
  <c r="N24" s="1"/>
  <c r="K24"/>
  <c r="M22"/>
  <c r="N22" s="1"/>
  <c r="K22"/>
  <c r="M26"/>
  <c r="N26" s="1"/>
  <c r="K26"/>
  <c r="M37" i="11" l="1"/>
  <c r="J37" s="1"/>
  <c r="H37" s="1"/>
  <c r="M36"/>
  <c r="J36" s="1"/>
  <c r="M35"/>
  <c r="J35" s="1"/>
  <c r="M34"/>
  <c r="J34" s="1"/>
  <c r="M33"/>
  <c r="J33" s="1"/>
  <c r="E30"/>
  <c r="E29"/>
  <c r="E28"/>
  <c r="R26"/>
  <c r="Q31" s="1"/>
  <c r="M22"/>
  <c r="M21"/>
  <c r="M20"/>
  <c r="M19"/>
  <c r="M18"/>
  <c r="E16"/>
  <c r="E15"/>
  <c r="E14"/>
  <c r="E13"/>
  <c r="R11"/>
  <c r="Q15" s="1"/>
  <c r="J21" s="1"/>
  <c r="H21" s="1"/>
  <c r="E21" s="1"/>
  <c r="E7"/>
  <c r="F7" s="1"/>
  <c r="E6"/>
  <c r="F6" s="1"/>
  <c r="E5"/>
  <c r="F5" s="1"/>
  <c r="H4"/>
  <c r="J4" s="1"/>
  <c r="E4"/>
  <c r="F4" s="1"/>
  <c r="E3"/>
  <c r="F3" s="1"/>
  <c r="K12" i="1"/>
  <c r="I12"/>
  <c r="F12"/>
  <c r="R11"/>
  <c r="Q13" s="1"/>
  <c r="L13" s="1"/>
  <c r="H33" i="11" l="1"/>
  <c r="F14"/>
  <c r="D20"/>
  <c r="F13"/>
  <c r="D19"/>
  <c r="F16"/>
  <c r="F15"/>
  <c r="D21"/>
  <c r="F28"/>
  <c r="F30"/>
  <c r="F29"/>
  <c r="H6"/>
  <c r="J6" s="1"/>
  <c r="H15"/>
  <c r="Q28"/>
  <c r="Q30"/>
  <c r="Q27"/>
  <c r="Q29"/>
  <c r="H5"/>
  <c r="Q16"/>
  <c r="J22" s="1"/>
  <c r="H22" s="1"/>
  <c r="Q12"/>
  <c r="Q14"/>
  <c r="J20" s="1"/>
  <c r="H20" s="1"/>
  <c r="E20" s="1"/>
  <c r="H3"/>
  <c r="I4"/>
  <c r="H7"/>
  <c r="K4"/>
  <c r="M4"/>
  <c r="N4" s="1"/>
  <c r="M6"/>
  <c r="N6" s="1"/>
  <c r="K6"/>
  <c r="Q13"/>
  <c r="J19" s="1"/>
  <c r="H19" s="1"/>
  <c r="E19" s="1"/>
  <c r="Q12" i="1"/>
  <c r="L12" s="1"/>
  <c r="Q16"/>
  <c r="L16" s="1"/>
  <c r="Q15"/>
  <c r="L15" s="1"/>
  <c r="Q14"/>
  <c r="L14" s="1"/>
  <c r="J18" i="11" l="1"/>
  <c r="H18" s="1"/>
  <c r="E18" s="1"/>
  <c r="E22"/>
  <c r="H16"/>
  <c r="I6"/>
  <c r="H35"/>
  <c r="H34"/>
  <c r="H36"/>
  <c r="J5"/>
  <c r="I5"/>
  <c r="J15"/>
  <c r="J3"/>
  <c r="I3"/>
  <c r="J7"/>
  <c r="I7"/>
  <c r="H29" l="1"/>
  <c r="I29" s="1"/>
  <c r="G35" s="1"/>
  <c r="H28"/>
  <c r="I28" s="1"/>
  <c r="G34" s="1"/>
  <c r="H30"/>
  <c r="I30" s="1"/>
  <c r="G36" s="1"/>
  <c r="H14"/>
  <c r="H13"/>
  <c r="K5"/>
  <c r="M5"/>
  <c r="N5" s="1"/>
  <c r="I15"/>
  <c r="G21" s="1"/>
  <c r="I16"/>
  <c r="G22" s="1"/>
  <c r="K3"/>
  <c r="M3"/>
  <c r="N3" s="1"/>
  <c r="M7"/>
  <c r="N7" s="1"/>
  <c r="K7"/>
  <c r="K15"/>
  <c r="M15"/>
  <c r="N15" s="1"/>
  <c r="J28" l="1"/>
  <c r="K28" s="1"/>
  <c r="J30"/>
  <c r="K30" s="1"/>
  <c r="J29"/>
  <c r="M29" s="1"/>
  <c r="N29" s="1"/>
  <c r="J13"/>
  <c r="M13" s="1"/>
  <c r="N13" s="1"/>
  <c r="I13"/>
  <c r="G19" s="1"/>
  <c r="I14"/>
  <c r="G20" s="1"/>
  <c r="J14"/>
  <c r="J16"/>
  <c r="E7" i="1"/>
  <c r="F7" s="1"/>
  <c r="E6"/>
  <c r="F6" s="1"/>
  <c r="E5"/>
  <c r="F5" s="1"/>
  <c r="E4"/>
  <c r="F4" s="1"/>
  <c r="E3"/>
  <c r="F3" s="1"/>
  <c r="E16"/>
  <c r="F16" s="1"/>
  <c r="E15"/>
  <c r="F15" s="1"/>
  <c r="E14"/>
  <c r="F14" s="1"/>
  <c r="E13"/>
  <c r="F13" s="1"/>
  <c r="E12"/>
  <c r="M28" i="11" l="1"/>
  <c r="N28" s="1"/>
  <c r="M30"/>
  <c r="N30" s="1"/>
  <c r="K29"/>
  <c r="K13"/>
  <c r="M14"/>
  <c r="N14" s="1"/>
  <c r="K14"/>
  <c r="K16"/>
  <c r="M16"/>
  <c r="N16" s="1"/>
  <c r="H13" i="1"/>
  <c r="I13" s="1"/>
  <c r="H3"/>
  <c r="I3" s="1"/>
  <c r="H12"/>
  <c r="H16"/>
  <c r="I16" s="1"/>
  <c r="H6"/>
  <c r="I6" s="1"/>
  <c r="H15"/>
  <c r="I15" s="1"/>
  <c r="H14"/>
  <c r="I14" s="1"/>
  <c r="H5"/>
  <c r="I5" s="1"/>
  <c r="H7"/>
  <c r="I7" s="1"/>
  <c r="H4"/>
  <c r="I4" s="1"/>
  <c r="J16"/>
  <c r="K16" s="1"/>
  <c r="J14"/>
  <c r="K14" s="1"/>
  <c r="J5" l="1"/>
  <c r="K5" s="1"/>
  <c r="J6"/>
  <c r="K6" s="1"/>
  <c r="J12"/>
  <c r="J13"/>
  <c r="K13" s="1"/>
  <c r="M14"/>
  <c r="N14" s="1"/>
  <c r="J3"/>
  <c r="K3" s="1"/>
  <c r="J4"/>
  <c r="K4" s="1"/>
  <c r="J15"/>
  <c r="K15" s="1"/>
  <c r="J7"/>
  <c r="K7" s="1"/>
  <c r="M3"/>
  <c r="N3" s="1"/>
  <c r="M4"/>
  <c r="N4" s="1"/>
  <c r="M16"/>
  <c r="N16" s="1"/>
  <c r="M5" l="1"/>
  <c r="N5" s="1"/>
  <c r="M6"/>
  <c r="N6" s="1"/>
  <c r="M12"/>
  <c r="N12" s="1"/>
  <c r="M15"/>
  <c r="N15" s="1"/>
  <c r="M13"/>
  <c r="N13" s="1"/>
  <c r="M7"/>
  <c r="N7" s="1"/>
  <c r="E27" i="11" l="1"/>
  <c r="H27" l="1"/>
  <c r="F27"/>
  <c r="J27" l="1"/>
  <c r="I27"/>
  <c r="G33" s="1"/>
  <c r="K27" l="1"/>
  <c r="M27"/>
  <c r="N27" s="1"/>
  <c r="E31"/>
  <c r="F31" s="1"/>
  <c r="H31" l="1"/>
  <c r="I31" l="1"/>
  <c r="G37" s="1"/>
  <c r="J31"/>
  <c r="K31" l="1"/>
  <c r="M31"/>
  <c r="N31" s="1"/>
  <c r="E12"/>
  <c r="F12" l="1"/>
  <c r="H12"/>
  <c r="I12" l="1"/>
  <c r="G18" s="1"/>
  <c r="J12"/>
  <c r="M12" l="1"/>
  <c r="N12" s="1"/>
  <c r="K12"/>
</calcChain>
</file>

<file path=xl/comments1.xml><?xml version="1.0" encoding="utf-8"?>
<comments xmlns="http://schemas.openxmlformats.org/spreadsheetml/2006/main">
  <authors>
    <author>Windows 사용자</author>
  </authors>
  <commentList>
    <comment ref="L10" author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<sst xmlns="http://schemas.openxmlformats.org/spreadsheetml/2006/main" count="114" uniqueCount="39">
  <si>
    <t>HM</t>
    <phoneticPr fontId="2" type="noConversion"/>
  </si>
  <si>
    <t>Forward Transform</t>
    <phoneticPr fontId="2" type="noConversion"/>
  </si>
  <si>
    <t>Size</t>
  </si>
  <si>
    <t>L1Norm</t>
  </si>
  <si>
    <t xml:space="preserve">res </t>
  </si>
  <si>
    <r>
      <t>register</t>
    </r>
    <r>
      <rPr>
        <vertAlign val="subscript"/>
        <sz val="10"/>
        <color rgb="FF000000"/>
        <rFont val="맑은 고딕"/>
        <family val="3"/>
        <charset val="129"/>
      </rPr>
      <t xml:space="preserve">0 </t>
    </r>
  </si>
  <si>
    <r>
      <t>reg</t>
    </r>
    <r>
      <rPr>
        <vertAlign val="subscript"/>
        <sz val="10"/>
        <color rgb="FF000000"/>
        <rFont val="맑은 고딕"/>
        <family val="3"/>
        <charset val="129"/>
      </rPr>
      <t>0</t>
    </r>
    <r>
      <rPr>
        <sz val="10"/>
        <color rgb="FF000000"/>
        <rFont val="맑은 고딕"/>
        <family val="3"/>
        <charset val="129"/>
      </rPr>
      <t xml:space="preserve"> bits</t>
    </r>
  </si>
  <si>
    <r>
      <t>de-scale</t>
    </r>
    <r>
      <rPr>
        <vertAlign val="subscript"/>
        <sz val="10"/>
        <color rgb="FF000000"/>
        <rFont val="맑은 고딕"/>
        <family val="3"/>
        <charset val="129"/>
      </rPr>
      <t xml:space="preserve">0 </t>
    </r>
  </si>
  <si>
    <t xml:space="preserve">temp0 </t>
  </si>
  <si>
    <r>
      <t>temp</t>
    </r>
    <r>
      <rPr>
        <vertAlign val="subscript"/>
        <sz val="10"/>
        <color rgb="FF000000"/>
        <rFont val="맑은 고딕"/>
        <family val="3"/>
        <charset val="129"/>
      </rPr>
      <t>0</t>
    </r>
    <r>
      <rPr>
        <sz val="10"/>
        <color rgb="FF000000"/>
        <rFont val="맑은 고딕"/>
        <family val="3"/>
        <charset val="129"/>
      </rPr>
      <t xml:space="preserve"> bits</t>
    </r>
  </si>
  <si>
    <t xml:space="preserve">register1 </t>
  </si>
  <si>
    <t>reg1 bits</t>
  </si>
  <si>
    <t xml:space="preserve">de-scale1 </t>
  </si>
  <si>
    <t xml:space="preserve">coeff </t>
  </si>
  <si>
    <t xml:space="preserve">coeff bits </t>
  </si>
  <si>
    <r>
      <t>register2</t>
    </r>
    <r>
      <rPr>
        <vertAlign val="subscript"/>
        <sz val="10"/>
        <color rgb="FF000000"/>
        <rFont val="맑은 고딕"/>
        <family val="3"/>
        <charset val="129"/>
      </rPr>
      <t xml:space="preserve"> </t>
    </r>
  </si>
  <si>
    <r>
      <t>reg</t>
    </r>
    <r>
      <rPr>
        <vertAlign val="subscript"/>
        <sz val="10"/>
        <color rgb="FF000000"/>
        <rFont val="맑은 고딕"/>
        <family val="3"/>
        <charset val="129"/>
      </rPr>
      <t>2</t>
    </r>
    <r>
      <rPr>
        <sz val="10"/>
        <color rgb="FF000000"/>
        <rFont val="맑은 고딕"/>
        <family val="3"/>
        <charset val="129"/>
      </rPr>
      <t xml:space="preserve"> bits</t>
    </r>
  </si>
  <si>
    <r>
      <t>de-scale</t>
    </r>
    <r>
      <rPr>
        <vertAlign val="subscript"/>
        <sz val="10"/>
        <color rgb="FF000000"/>
        <rFont val="맑은 고딕"/>
        <family val="3"/>
        <charset val="129"/>
      </rPr>
      <t xml:space="preserve">2 </t>
    </r>
  </si>
  <si>
    <t xml:space="preserve">temp2 </t>
  </si>
  <si>
    <r>
      <t>temp</t>
    </r>
    <r>
      <rPr>
        <vertAlign val="subscript"/>
        <sz val="10"/>
        <color rgb="FF000000"/>
        <rFont val="맑은 고딕"/>
        <family val="3"/>
        <charset val="129"/>
      </rPr>
      <t>2</t>
    </r>
    <r>
      <rPr>
        <sz val="10"/>
        <color rgb="FF000000"/>
        <rFont val="맑은 고딕"/>
        <family val="3"/>
        <charset val="129"/>
      </rPr>
      <t xml:space="preserve"> bits</t>
    </r>
  </si>
  <si>
    <t xml:space="preserve">register3 </t>
  </si>
  <si>
    <t>reg3 bits</t>
  </si>
  <si>
    <t xml:space="preserve">de-scale3 </t>
  </si>
  <si>
    <t xml:space="preserve">rec res </t>
  </si>
  <si>
    <t xml:space="preserve">rec res bits </t>
  </si>
  <si>
    <t>DST</t>
    <phoneticPr fontId="2" type="noConversion"/>
  </si>
  <si>
    <t>DCT</t>
    <phoneticPr fontId="2" type="noConversion"/>
  </si>
  <si>
    <t>internal bit-depth</t>
    <phoneticPr fontId="2" type="noConversion"/>
  </si>
  <si>
    <t>JVTCV E243 Inverse transform</t>
    <phoneticPr fontId="2" type="noConversion"/>
  </si>
  <si>
    <t xml:space="preserve">temp2 </t>
    <phoneticPr fontId="2" type="noConversion"/>
  </si>
  <si>
    <t>|coeff|&lt;=Max1</t>
    <phoneticPr fontId="2" type="noConversion"/>
  </si>
  <si>
    <t>|temp2|&lt;=Max1</t>
    <phoneticPr fontId="2" type="noConversion"/>
  </si>
  <si>
    <t xml:space="preserve">coeff </t>
    <phoneticPr fontId="2" type="noConversion"/>
  </si>
  <si>
    <t>JVTCV F251 Inverse transform</t>
    <phoneticPr fontId="2" type="noConversion"/>
  </si>
  <si>
    <t>de-scaling bits 2</t>
    <phoneticPr fontId="2" type="noConversion"/>
  </si>
  <si>
    <t>de-scaling bits 3</t>
    <phoneticPr fontId="2" type="noConversion"/>
  </si>
  <si>
    <t>Max1</t>
    <phoneticPr fontId="2" type="noConversion"/>
  </si>
  <si>
    <t>Max2</t>
    <phoneticPr fontId="2" type="noConversion"/>
  </si>
  <si>
    <t>LostBits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</si>
</sst>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vertAlign val="subscript"/>
      <sz val="10"/>
      <color rgb="FF000000"/>
      <name val="맑은 고딕"/>
      <family val="3"/>
      <charset val="129"/>
    </font>
    <font>
      <sz val="11"/>
      <color theme="0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i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 readingOrder="1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>
      <alignment horizontal="center" vertical="center" wrapText="1" readingOrder="1"/>
    </xf>
    <xf numFmtId="0" fontId="10" fillId="0" borderId="0" xfId="0" applyFont="1">
      <alignment vertical="center"/>
    </xf>
    <xf numFmtId="176" fontId="10" fillId="0" borderId="0" xfId="0" applyNumberFormat="1" applyFont="1">
      <alignment vertical="center"/>
    </xf>
    <xf numFmtId="0" fontId="4" fillId="3" borderId="0" xfId="0" applyFont="1" applyFill="1" applyAlignment="1">
      <alignment horizontal="center" vertical="center" wrapText="1" readingOrder="1"/>
    </xf>
    <xf numFmtId="176" fontId="0" fillId="3" borderId="0" xfId="0" applyNumberFormat="1" applyFont="1" applyFill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1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FF00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9" workbookViewId="0">
      <selection activeCell="C24" sqref="C24"/>
    </sheetView>
  </sheetViews>
  <sheetFormatPr defaultRowHeight="16.5"/>
  <cols>
    <col min="2" max="2" width="11.625" bestFit="1" customWidth="1"/>
    <col min="5" max="5" width="11.625" bestFit="1" customWidth="1"/>
    <col min="6" max="6" width="7.875" bestFit="1" customWidth="1"/>
    <col min="8" max="8" width="11.625" bestFit="1" customWidth="1"/>
    <col min="9" max="9" width="9.5" bestFit="1" customWidth="1"/>
    <col min="10" max="10" width="12.75" bestFit="1" customWidth="1"/>
  </cols>
  <sheetData>
    <row r="1" spans="1:18" hidden="1">
      <c r="A1" t="s">
        <v>1</v>
      </c>
    </row>
    <row r="2" spans="1:18" hidden="1">
      <c r="A2" t="s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8" hidden="1">
      <c r="A3" t="s">
        <v>25</v>
      </c>
      <c r="B3">
        <v>4</v>
      </c>
      <c r="C3">
        <v>256</v>
      </c>
      <c r="D3">
        <v>255</v>
      </c>
      <c r="E3">
        <f>C3*D3</f>
        <v>65280</v>
      </c>
      <c r="F3" s="3">
        <f>CEILING(LOG(E3+1)/LOG(2),1)+1</f>
        <v>17</v>
      </c>
      <c r="G3">
        <v>2</v>
      </c>
      <c r="H3">
        <f>E3/G3</f>
        <v>32640</v>
      </c>
      <c r="I3" s="3">
        <f t="shared" ref="I3:I7" si="0">CEILING(LOG(H3+1)/LOG(2),1)+1</f>
        <v>16</v>
      </c>
      <c r="J3">
        <f>C3*H3</f>
        <v>8355840</v>
      </c>
      <c r="K3" s="3">
        <f t="shared" ref="K3:K7" si="1">CEILING(LOG(J3+1)/LOG(2),1)+1</f>
        <v>24</v>
      </c>
      <c r="L3">
        <v>256</v>
      </c>
      <c r="M3" s="3">
        <f>J3/L3</f>
        <v>32640</v>
      </c>
      <c r="N3" s="3">
        <f t="shared" ref="N3:N7" si="2">CEILING(LOG(M3+1)/LOG(2),1)+1</f>
        <v>16</v>
      </c>
    </row>
    <row r="4" spans="1:18" hidden="1">
      <c r="A4" t="s">
        <v>26</v>
      </c>
      <c r="B4">
        <v>4</v>
      </c>
      <c r="C4">
        <v>256</v>
      </c>
      <c r="D4">
        <v>255</v>
      </c>
      <c r="E4">
        <f t="shared" ref="E4:E7" si="3">C4*D4</f>
        <v>65280</v>
      </c>
      <c r="F4" s="3">
        <f t="shared" ref="F4:F7" si="4">CEILING(LOG(E4+1)/LOG(2),1)+1</f>
        <v>17</v>
      </c>
      <c r="G4">
        <v>2</v>
      </c>
      <c r="H4">
        <f t="shared" ref="H4:H7" si="5">E4/G4</f>
        <v>32640</v>
      </c>
      <c r="I4" s="3">
        <f t="shared" si="0"/>
        <v>16</v>
      </c>
      <c r="J4">
        <f>C4*H4</f>
        <v>8355840</v>
      </c>
      <c r="K4" s="3">
        <f t="shared" si="1"/>
        <v>24</v>
      </c>
      <c r="L4">
        <v>256</v>
      </c>
      <c r="M4" s="3">
        <f t="shared" ref="M4:M7" si="6">J4/L4</f>
        <v>32640</v>
      </c>
      <c r="N4" s="3">
        <f t="shared" si="2"/>
        <v>16</v>
      </c>
    </row>
    <row r="5" spans="1:18" hidden="1">
      <c r="B5">
        <v>8</v>
      </c>
      <c r="C5">
        <v>512</v>
      </c>
      <c r="D5">
        <v>255</v>
      </c>
      <c r="E5">
        <f t="shared" si="3"/>
        <v>130560</v>
      </c>
      <c r="F5" s="3">
        <f t="shared" si="4"/>
        <v>18</v>
      </c>
      <c r="G5">
        <v>4</v>
      </c>
      <c r="H5">
        <f t="shared" si="5"/>
        <v>32640</v>
      </c>
      <c r="I5" s="3">
        <f t="shared" si="0"/>
        <v>16</v>
      </c>
      <c r="J5">
        <f>C5*H5</f>
        <v>16711680</v>
      </c>
      <c r="K5" s="3">
        <f t="shared" si="1"/>
        <v>25</v>
      </c>
      <c r="L5">
        <v>512</v>
      </c>
      <c r="M5" s="3">
        <f t="shared" si="6"/>
        <v>32640</v>
      </c>
      <c r="N5" s="3">
        <f t="shared" si="2"/>
        <v>16</v>
      </c>
    </row>
    <row r="6" spans="1:18" hidden="1">
      <c r="B6">
        <v>16</v>
      </c>
      <c r="C6">
        <v>1024</v>
      </c>
      <c r="D6">
        <v>255</v>
      </c>
      <c r="E6">
        <f t="shared" si="3"/>
        <v>261120</v>
      </c>
      <c r="F6" s="3">
        <f t="shared" si="4"/>
        <v>19</v>
      </c>
      <c r="G6">
        <v>8</v>
      </c>
      <c r="H6">
        <f t="shared" si="5"/>
        <v>32640</v>
      </c>
      <c r="I6" s="3">
        <f t="shared" si="0"/>
        <v>16</v>
      </c>
      <c r="J6">
        <f>C6*H6</f>
        <v>33423360</v>
      </c>
      <c r="K6" s="3">
        <f t="shared" si="1"/>
        <v>26</v>
      </c>
      <c r="L6">
        <v>1024</v>
      </c>
      <c r="M6" s="3">
        <f t="shared" si="6"/>
        <v>32640</v>
      </c>
      <c r="N6" s="3">
        <f t="shared" si="2"/>
        <v>16</v>
      </c>
    </row>
    <row r="7" spans="1:18" hidden="1">
      <c r="B7">
        <v>32</v>
      </c>
      <c r="C7">
        <v>2048</v>
      </c>
      <c r="D7">
        <v>255</v>
      </c>
      <c r="E7">
        <f t="shared" si="3"/>
        <v>522240</v>
      </c>
      <c r="F7" s="3">
        <f t="shared" si="4"/>
        <v>20</v>
      </c>
      <c r="G7">
        <v>16</v>
      </c>
      <c r="H7">
        <f t="shared" si="5"/>
        <v>32640</v>
      </c>
      <c r="I7" s="3">
        <f t="shared" si="0"/>
        <v>16</v>
      </c>
      <c r="J7">
        <f>C7*H7</f>
        <v>66846720</v>
      </c>
      <c r="K7" s="3">
        <f t="shared" si="1"/>
        <v>27</v>
      </c>
      <c r="L7">
        <v>2048</v>
      </c>
      <c r="M7" s="3">
        <f t="shared" si="6"/>
        <v>32640</v>
      </c>
      <c r="N7" s="3">
        <f t="shared" si="2"/>
        <v>16</v>
      </c>
    </row>
    <row r="8" spans="1:18" hidden="1"/>
    <row r="10" spans="1:18">
      <c r="A10" t="s">
        <v>28</v>
      </c>
    </row>
    <row r="11" spans="1:18" ht="27">
      <c r="A11" t="s">
        <v>0</v>
      </c>
      <c r="B11" s="2" t="s">
        <v>2</v>
      </c>
      <c r="C11" s="2" t="s">
        <v>3</v>
      </c>
      <c r="D11" s="2" t="s">
        <v>13</v>
      </c>
      <c r="E11" s="2" t="s">
        <v>15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 t="s">
        <v>22</v>
      </c>
      <c r="M11" s="2" t="s">
        <v>23</v>
      </c>
      <c r="N11" s="2" t="s">
        <v>24</v>
      </c>
      <c r="P11" s="2" t="s">
        <v>27</v>
      </c>
      <c r="Q11" s="5">
        <v>8</v>
      </c>
      <c r="R11">
        <f>Q11-8</f>
        <v>0</v>
      </c>
    </row>
    <row r="12" spans="1:18">
      <c r="A12" t="s">
        <v>25</v>
      </c>
      <c r="B12">
        <v>4</v>
      </c>
      <c r="C12">
        <v>242</v>
      </c>
      <c r="D12">
        <v>32767</v>
      </c>
      <c r="E12">
        <f>C12*D12</f>
        <v>7929614</v>
      </c>
      <c r="F12" s="3">
        <f>CEILING(LOG(E12+1)/LOG(2),1)+1</f>
        <v>24</v>
      </c>
      <c r="G12">
        <v>128</v>
      </c>
      <c r="H12" s="3">
        <f>E12/G12</f>
        <v>61950.109375</v>
      </c>
      <c r="I12" s="4">
        <f>CEILING(LOG(H12+1)/LOG(2),1)+1</f>
        <v>17</v>
      </c>
      <c r="J12" s="3">
        <f>C12*H12</f>
        <v>14991926.46875</v>
      </c>
      <c r="K12" s="3">
        <f>CEILING(LOG(J12+1)/LOG(2),1)+1</f>
        <v>25</v>
      </c>
      <c r="L12">
        <f>1024*512/G12/Q12</f>
        <v>4096</v>
      </c>
      <c r="M12" s="3">
        <f>J12/L12</f>
        <v>3660.138298034668</v>
      </c>
      <c r="N12" s="4">
        <f>CEILING(LOG(M12+1)/LOG(2),1)+1</f>
        <v>13</v>
      </c>
      <c r="Q12">
        <f>2^R11</f>
        <v>1</v>
      </c>
    </row>
    <row r="13" spans="1:18">
      <c r="A13" t="s">
        <v>26</v>
      </c>
      <c r="B13">
        <v>4</v>
      </c>
      <c r="C13">
        <v>247</v>
      </c>
      <c r="D13">
        <v>32767</v>
      </c>
      <c r="E13">
        <f t="shared" ref="E13:E16" si="7">C13*D13</f>
        <v>8093449</v>
      </c>
      <c r="F13" s="3">
        <f t="shared" ref="F13:F16" si="8">CEILING(LOG(E13+1)/LOG(2),1)+1</f>
        <v>24</v>
      </c>
      <c r="G13">
        <v>128</v>
      </c>
      <c r="H13" s="3">
        <f t="shared" ref="H13:H16" si="9">E13/G13</f>
        <v>63230.0703125</v>
      </c>
      <c r="I13" s="4">
        <f t="shared" ref="I13:I16" si="10">CEILING(LOG(H13+1)/LOG(2),1)+1</f>
        <v>17</v>
      </c>
      <c r="J13" s="3">
        <f>C13*H13</f>
        <v>15617827.3671875</v>
      </c>
      <c r="K13" s="3">
        <f t="shared" ref="K13:K16" si="11">CEILING(LOG(J13+1)/LOG(2),1)+1</f>
        <v>25</v>
      </c>
      <c r="L13">
        <f t="shared" ref="L13:L16" si="12">1024*512/G13/Q13</f>
        <v>4096</v>
      </c>
      <c r="M13" s="3">
        <f t="shared" ref="M13:M16" si="13">J13/L13</f>
        <v>3812.9461345672607</v>
      </c>
      <c r="N13" s="4">
        <f t="shared" ref="N13:N16" si="14">CEILING(LOG(M13+1)/LOG(2),1)+1</f>
        <v>13</v>
      </c>
      <c r="Q13">
        <f>2^R11</f>
        <v>1</v>
      </c>
    </row>
    <row r="14" spans="1:18">
      <c r="B14">
        <v>8</v>
      </c>
      <c r="C14">
        <v>479</v>
      </c>
      <c r="D14">
        <v>32767</v>
      </c>
      <c r="E14">
        <f t="shared" si="7"/>
        <v>15695393</v>
      </c>
      <c r="F14" s="3">
        <f t="shared" si="8"/>
        <v>25</v>
      </c>
      <c r="G14">
        <v>128</v>
      </c>
      <c r="H14" s="3">
        <f t="shared" si="9"/>
        <v>122620.2578125</v>
      </c>
      <c r="I14" s="4">
        <f t="shared" si="10"/>
        <v>18</v>
      </c>
      <c r="J14" s="3">
        <f>C14*H14</f>
        <v>58735103.4921875</v>
      </c>
      <c r="K14" s="3">
        <f t="shared" si="11"/>
        <v>27</v>
      </c>
      <c r="L14">
        <f t="shared" si="12"/>
        <v>4096</v>
      </c>
      <c r="M14" s="3">
        <f t="shared" si="13"/>
        <v>14339.624876022339</v>
      </c>
      <c r="N14" s="4">
        <f t="shared" si="14"/>
        <v>15</v>
      </c>
      <c r="Q14">
        <f>2^R11</f>
        <v>1</v>
      </c>
    </row>
    <row r="15" spans="1:18">
      <c r="B15">
        <v>16</v>
      </c>
      <c r="C15">
        <v>940</v>
      </c>
      <c r="D15">
        <v>32767</v>
      </c>
      <c r="E15">
        <f t="shared" si="7"/>
        <v>30800980</v>
      </c>
      <c r="F15" s="3">
        <f t="shared" si="8"/>
        <v>26</v>
      </c>
      <c r="G15">
        <v>128</v>
      </c>
      <c r="H15" s="3">
        <f t="shared" si="9"/>
        <v>240632.65625</v>
      </c>
      <c r="I15" s="4">
        <f t="shared" si="10"/>
        <v>19</v>
      </c>
      <c r="J15" s="3">
        <f>C15*H15</f>
        <v>226194696.875</v>
      </c>
      <c r="K15" s="3">
        <f t="shared" si="11"/>
        <v>29</v>
      </c>
      <c r="L15">
        <f t="shared" si="12"/>
        <v>4096</v>
      </c>
      <c r="M15" s="3">
        <f t="shared" si="13"/>
        <v>55223.314666748047</v>
      </c>
      <c r="N15" s="4">
        <f t="shared" si="14"/>
        <v>17</v>
      </c>
      <c r="Q15">
        <f>2^R11</f>
        <v>1</v>
      </c>
    </row>
    <row r="16" spans="1:18">
      <c r="B16">
        <v>32</v>
      </c>
      <c r="C16">
        <v>1862</v>
      </c>
      <c r="D16">
        <v>32767</v>
      </c>
      <c r="E16">
        <f t="shared" si="7"/>
        <v>61012154</v>
      </c>
      <c r="F16" s="3">
        <f t="shared" si="8"/>
        <v>27</v>
      </c>
      <c r="G16">
        <v>128</v>
      </c>
      <c r="H16" s="3">
        <f t="shared" si="9"/>
        <v>476657.453125</v>
      </c>
      <c r="I16" s="4">
        <f t="shared" si="10"/>
        <v>20</v>
      </c>
      <c r="J16" s="3">
        <f>C16*H16</f>
        <v>887536177.71875</v>
      </c>
      <c r="K16" s="3">
        <f t="shared" si="11"/>
        <v>31</v>
      </c>
      <c r="L16">
        <f t="shared" si="12"/>
        <v>4096</v>
      </c>
      <c r="M16" s="3">
        <f t="shared" si="13"/>
        <v>216683.6371383667</v>
      </c>
      <c r="N16" s="4">
        <f t="shared" si="14"/>
        <v>19</v>
      </c>
      <c r="Q16">
        <f>2^R11</f>
        <v>1</v>
      </c>
    </row>
    <row r="20" spans="1:18">
      <c r="A20" t="s">
        <v>33</v>
      </c>
    </row>
    <row r="21" spans="1:18" ht="27">
      <c r="A21" t="s">
        <v>0</v>
      </c>
      <c r="B21" s="2" t="s">
        <v>2</v>
      </c>
      <c r="C21" s="2" t="s">
        <v>3</v>
      </c>
      <c r="D21" s="2" t="s">
        <v>13</v>
      </c>
      <c r="E21" s="2" t="s">
        <v>15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21</v>
      </c>
      <c r="L21" s="2" t="s">
        <v>22</v>
      </c>
      <c r="M21" s="2" t="s">
        <v>23</v>
      </c>
      <c r="N21" s="2" t="s">
        <v>24</v>
      </c>
      <c r="P21" s="2" t="s">
        <v>27</v>
      </c>
      <c r="Q21" s="5">
        <v>12</v>
      </c>
      <c r="R21">
        <f>Q21-8</f>
        <v>4</v>
      </c>
    </row>
    <row r="22" spans="1:18">
      <c r="A22" t="s">
        <v>25</v>
      </c>
      <c r="B22">
        <v>4</v>
      </c>
      <c r="C22">
        <v>15488</v>
      </c>
      <c r="D22">
        <v>32767</v>
      </c>
      <c r="E22">
        <f>C22*D22</f>
        <v>507495296</v>
      </c>
      <c r="F22" s="3">
        <f>CEILING(LOG(E22+1)/LOG(2),1)+1</f>
        <v>30</v>
      </c>
      <c r="G22">
        <f>64*128</f>
        <v>8192</v>
      </c>
      <c r="H22" s="3">
        <f>E22/G22</f>
        <v>61950.109375</v>
      </c>
      <c r="I22" s="4">
        <f>CEILING(LOG(H22+1)/LOG(2),1)+1</f>
        <v>17</v>
      </c>
      <c r="J22" s="3">
        <f>C22*H22</f>
        <v>959483294</v>
      </c>
      <c r="K22" s="4">
        <f>CEILING(LOG(J22+1)/LOG(2),1)+1</f>
        <v>31</v>
      </c>
      <c r="L22">
        <f>64*64*1024*512/G22/Q22</f>
        <v>16384</v>
      </c>
      <c r="M22" s="3">
        <f>J22/L22</f>
        <v>58562.212768554688</v>
      </c>
      <c r="N22" s="4">
        <f>CEILING(LOG(M22+1)/LOG(2),1)+1</f>
        <v>17</v>
      </c>
      <c r="Q22">
        <f>2^R21</f>
        <v>16</v>
      </c>
    </row>
    <row r="23" spans="1:18">
      <c r="A23" t="s">
        <v>26</v>
      </c>
      <c r="B23">
        <v>4</v>
      </c>
      <c r="C23">
        <v>15808</v>
      </c>
      <c r="D23">
        <v>32767</v>
      </c>
      <c r="E23">
        <f t="shared" ref="E23:E26" si="15">C23*D23</f>
        <v>517980736</v>
      </c>
      <c r="F23" s="3">
        <f t="shared" ref="F23:F26" si="16">CEILING(LOG(E23+1)/LOG(2),1)+1</f>
        <v>30</v>
      </c>
      <c r="G23">
        <f t="shared" ref="G23:G26" si="17">64*128</f>
        <v>8192</v>
      </c>
      <c r="H23" s="3">
        <f t="shared" ref="H23:H26" si="18">E23/G23</f>
        <v>63230.0703125</v>
      </c>
      <c r="I23" s="4">
        <f t="shared" ref="I23:I26" si="19">CEILING(LOG(H23+1)/LOG(2),1)+1</f>
        <v>17</v>
      </c>
      <c r="J23" s="3">
        <f>C23*H23</f>
        <v>999540951.5</v>
      </c>
      <c r="K23" s="4">
        <f t="shared" ref="K23:K26" si="20">CEILING(LOG(J23+1)/LOG(2),1)+1</f>
        <v>31</v>
      </c>
      <c r="L23">
        <f t="shared" ref="L23:L26" si="21">64*64*1024*512/G23/Q23</f>
        <v>16384</v>
      </c>
      <c r="M23" s="3">
        <f t="shared" ref="M23:M26" si="22">J23/L23</f>
        <v>61007.138153076172</v>
      </c>
      <c r="N23" s="4">
        <f t="shared" ref="N23:N26" si="23">CEILING(LOG(M23+1)/LOG(2),1)+1</f>
        <v>17</v>
      </c>
      <c r="Q23">
        <f>2^R21</f>
        <v>16</v>
      </c>
    </row>
    <row r="24" spans="1:18">
      <c r="B24">
        <v>8</v>
      </c>
      <c r="C24">
        <v>30622</v>
      </c>
      <c r="D24">
        <v>32767</v>
      </c>
      <c r="E24">
        <f t="shared" si="15"/>
        <v>1003391074</v>
      </c>
      <c r="F24" s="3">
        <f t="shared" si="16"/>
        <v>31</v>
      </c>
      <c r="G24">
        <f t="shared" si="17"/>
        <v>8192</v>
      </c>
      <c r="H24" s="3">
        <f t="shared" si="18"/>
        <v>122484.26196289063</v>
      </c>
      <c r="I24" s="4">
        <f t="shared" si="19"/>
        <v>18</v>
      </c>
      <c r="J24" s="3">
        <f>C24*H24</f>
        <v>3750713069.8276367</v>
      </c>
      <c r="K24" s="4">
        <f t="shared" si="20"/>
        <v>33</v>
      </c>
      <c r="L24">
        <f t="shared" si="21"/>
        <v>16384</v>
      </c>
      <c r="M24" s="3">
        <f t="shared" si="22"/>
        <v>228925.35826584697</v>
      </c>
      <c r="N24" s="4">
        <f t="shared" si="23"/>
        <v>19</v>
      </c>
      <c r="Q24">
        <f>2^R21</f>
        <v>16</v>
      </c>
    </row>
    <row r="25" spans="1:18">
      <c r="B25">
        <v>16</v>
      </c>
      <c r="C25">
        <v>60326</v>
      </c>
      <c r="D25">
        <v>32767</v>
      </c>
      <c r="E25">
        <f t="shared" si="15"/>
        <v>1976702042</v>
      </c>
      <c r="F25" s="3">
        <f t="shared" si="16"/>
        <v>32</v>
      </c>
      <c r="G25">
        <f t="shared" si="17"/>
        <v>8192</v>
      </c>
      <c r="H25" s="3">
        <f t="shared" si="18"/>
        <v>241296.63598632813</v>
      </c>
      <c r="I25" s="4">
        <f t="shared" si="19"/>
        <v>19</v>
      </c>
      <c r="J25" s="3">
        <f>C25*H25</f>
        <v>14556460862.51123</v>
      </c>
      <c r="K25" s="4">
        <f t="shared" si="20"/>
        <v>35</v>
      </c>
      <c r="L25">
        <f t="shared" si="21"/>
        <v>16384</v>
      </c>
      <c r="M25" s="3">
        <f t="shared" si="22"/>
        <v>888455.86319038272</v>
      </c>
      <c r="N25" s="4">
        <f t="shared" si="23"/>
        <v>21</v>
      </c>
      <c r="Q25">
        <f>2^R21</f>
        <v>16</v>
      </c>
    </row>
    <row r="26" spans="1:18">
      <c r="B26">
        <v>32</v>
      </c>
      <c r="C26">
        <v>119262</v>
      </c>
      <c r="D26">
        <v>32767</v>
      </c>
      <c r="E26">
        <f t="shared" si="15"/>
        <v>3907857954</v>
      </c>
      <c r="F26" s="4">
        <f t="shared" si="16"/>
        <v>33</v>
      </c>
      <c r="G26">
        <f t="shared" si="17"/>
        <v>8192</v>
      </c>
      <c r="H26" s="3">
        <f t="shared" si="18"/>
        <v>477033.44165039063</v>
      </c>
      <c r="I26" s="4">
        <f t="shared" si="19"/>
        <v>20</v>
      </c>
      <c r="J26" s="3">
        <f>C26*H26</f>
        <v>56891962318.108887</v>
      </c>
      <c r="K26" s="4">
        <f t="shared" si="20"/>
        <v>37</v>
      </c>
      <c r="L26">
        <f t="shared" si="21"/>
        <v>16384</v>
      </c>
      <c r="M26" s="3">
        <f t="shared" si="22"/>
        <v>3472409.8094548881</v>
      </c>
      <c r="N26" s="4">
        <f t="shared" si="23"/>
        <v>23</v>
      </c>
      <c r="Q26">
        <f>2^R21</f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8"/>
  <sheetViews>
    <sheetView topLeftCell="A9" workbookViewId="0">
      <selection activeCell="N26" sqref="N26"/>
    </sheetView>
  </sheetViews>
  <sheetFormatPr defaultRowHeight="16.5"/>
  <cols>
    <col min="1" max="1" width="4.625" customWidth="1"/>
    <col min="2" max="2" width="5.375" customWidth="1"/>
    <col min="3" max="3" width="9.375" customWidth="1"/>
    <col min="4" max="4" width="6.625" customWidth="1"/>
    <col min="5" max="5" width="9.625" customWidth="1"/>
    <col min="6" max="6" width="7.875" bestFit="1" customWidth="1"/>
    <col min="8" max="8" width="9.125" customWidth="1"/>
    <col min="9" max="9" width="7.125" customWidth="1"/>
    <col min="10" max="10" width="11.625" customWidth="1"/>
    <col min="11" max="11" width="7" customWidth="1"/>
    <col min="15" max="15" width="0" hidden="1" customWidth="1"/>
    <col min="17" max="20" width="9" customWidth="1"/>
  </cols>
  <sheetData>
    <row r="1" spans="1:20" hidden="1">
      <c r="A1" t="s">
        <v>1</v>
      </c>
    </row>
    <row r="2" spans="1:20" ht="28.5" hidden="1">
      <c r="A2" t="s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20" hidden="1">
      <c r="A3" t="s">
        <v>25</v>
      </c>
      <c r="B3">
        <v>4</v>
      </c>
      <c r="C3">
        <v>256</v>
      </c>
      <c r="D3">
        <v>255</v>
      </c>
      <c r="E3">
        <f>C3*D3</f>
        <v>65280</v>
      </c>
      <c r="F3" s="3">
        <f>CEILING(LOG(E3+1)/LOG(2),1)+1</f>
        <v>17</v>
      </c>
      <c r="G3">
        <v>2</v>
      </c>
      <c r="H3">
        <f>E3/G3</f>
        <v>32640</v>
      </c>
      <c r="I3" s="3">
        <f t="shared" ref="I3:I7" si="0">CEILING(LOG(H3+1)/LOG(2),1)+1</f>
        <v>16</v>
      </c>
      <c r="J3">
        <f>C3*H3</f>
        <v>8355840</v>
      </c>
      <c r="K3" s="3">
        <f t="shared" ref="K3:K7" si="1">CEILING(LOG(J3+1)/LOG(2),1)+1</f>
        <v>24</v>
      </c>
      <c r="L3">
        <v>256</v>
      </c>
      <c r="M3" s="3">
        <f>J3/L3</f>
        <v>32640</v>
      </c>
      <c r="N3" s="3">
        <f t="shared" ref="N3:N7" si="2">CEILING(LOG(M3+1)/LOG(2),1)+1</f>
        <v>16</v>
      </c>
    </row>
    <row r="4" spans="1:20" hidden="1">
      <c r="A4" t="s">
        <v>26</v>
      </c>
      <c r="B4">
        <v>4</v>
      </c>
      <c r="C4">
        <v>256</v>
      </c>
      <c r="D4">
        <v>255</v>
      </c>
      <c r="E4">
        <f t="shared" ref="E4:E7" si="3">C4*D4</f>
        <v>65280</v>
      </c>
      <c r="F4" s="3">
        <f t="shared" ref="F4:F7" si="4">CEILING(LOG(E4+1)/LOG(2),1)+1</f>
        <v>17</v>
      </c>
      <c r="G4">
        <v>2</v>
      </c>
      <c r="H4">
        <f t="shared" ref="H4:H7" si="5">E4/G4</f>
        <v>32640</v>
      </c>
      <c r="I4" s="3">
        <f t="shared" si="0"/>
        <v>16</v>
      </c>
      <c r="J4">
        <f>C4*H4</f>
        <v>8355840</v>
      </c>
      <c r="K4" s="3">
        <f t="shared" si="1"/>
        <v>24</v>
      </c>
      <c r="L4">
        <v>256</v>
      </c>
      <c r="M4" s="3">
        <f t="shared" ref="M4:M7" si="6">J4/L4</f>
        <v>32640</v>
      </c>
      <c r="N4" s="3">
        <f t="shared" si="2"/>
        <v>16</v>
      </c>
    </row>
    <row r="5" spans="1:20" hidden="1">
      <c r="B5">
        <v>8</v>
      </c>
      <c r="C5">
        <v>512</v>
      </c>
      <c r="D5">
        <v>255</v>
      </c>
      <c r="E5">
        <f t="shared" si="3"/>
        <v>130560</v>
      </c>
      <c r="F5" s="3">
        <f t="shared" si="4"/>
        <v>18</v>
      </c>
      <c r="G5">
        <v>4</v>
      </c>
      <c r="H5">
        <f t="shared" si="5"/>
        <v>32640</v>
      </c>
      <c r="I5" s="3">
        <f t="shared" si="0"/>
        <v>16</v>
      </c>
      <c r="J5">
        <f>C5*H5</f>
        <v>16711680</v>
      </c>
      <c r="K5" s="3">
        <f t="shared" si="1"/>
        <v>25</v>
      </c>
      <c r="L5">
        <v>512</v>
      </c>
      <c r="M5" s="3">
        <f t="shared" si="6"/>
        <v>32640</v>
      </c>
      <c r="N5" s="3">
        <f t="shared" si="2"/>
        <v>16</v>
      </c>
    </row>
    <row r="6" spans="1:20" hidden="1">
      <c r="B6">
        <v>16</v>
      </c>
      <c r="C6">
        <v>1024</v>
      </c>
      <c r="D6">
        <v>255</v>
      </c>
      <c r="E6">
        <f t="shared" si="3"/>
        <v>261120</v>
      </c>
      <c r="F6" s="3">
        <f t="shared" si="4"/>
        <v>19</v>
      </c>
      <c r="G6">
        <v>8</v>
      </c>
      <c r="H6">
        <f t="shared" si="5"/>
        <v>32640</v>
      </c>
      <c r="I6" s="3">
        <f t="shared" si="0"/>
        <v>16</v>
      </c>
      <c r="J6">
        <f>C6*H6</f>
        <v>33423360</v>
      </c>
      <c r="K6" s="3">
        <f t="shared" si="1"/>
        <v>26</v>
      </c>
      <c r="L6">
        <v>1024</v>
      </c>
      <c r="M6" s="3">
        <f t="shared" si="6"/>
        <v>32640</v>
      </c>
      <c r="N6" s="3">
        <f t="shared" si="2"/>
        <v>16</v>
      </c>
    </row>
    <row r="7" spans="1:20" hidden="1">
      <c r="B7">
        <v>32</v>
      </c>
      <c r="C7">
        <v>2048</v>
      </c>
      <c r="D7">
        <v>255</v>
      </c>
      <c r="E7">
        <f t="shared" si="3"/>
        <v>522240</v>
      </c>
      <c r="F7" s="3">
        <f t="shared" si="4"/>
        <v>20</v>
      </c>
      <c r="G7">
        <v>16</v>
      </c>
      <c r="H7">
        <f t="shared" si="5"/>
        <v>32640</v>
      </c>
      <c r="I7" s="3">
        <f t="shared" si="0"/>
        <v>16</v>
      </c>
      <c r="J7">
        <f>C7*H7</f>
        <v>66846720</v>
      </c>
      <c r="K7" s="3">
        <f t="shared" si="1"/>
        <v>27</v>
      </c>
      <c r="L7">
        <v>2048</v>
      </c>
      <c r="M7" s="3">
        <f t="shared" si="6"/>
        <v>32640</v>
      </c>
      <c r="N7" s="3">
        <f t="shared" si="2"/>
        <v>16</v>
      </c>
    </row>
    <row r="8" spans="1:20" hidden="1"/>
    <row r="10" spans="1:20" ht="27">
      <c r="A10" t="s">
        <v>28</v>
      </c>
      <c r="L10" s="2" t="s">
        <v>27</v>
      </c>
      <c r="N10" s="5">
        <v>8</v>
      </c>
    </row>
    <row r="11" spans="1:20" ht="28.5">
      <c r="B11" s="2" t="s">
        <v>2</v>
      </c>
      <c r="C11" s="6" t="s">
        <v>3</v>
      </c>
      <c r="D11" s="2" t="s">
        <v>30</v>
      </c>
      <c r="E11" s="2" t="s">
        <v>15</v>
      </c>
      <c r="F11" s="9" t="s">
        <v>16</v>
      </c>
      <c r="G11" s="6" t="s">
        <v>17</v>
      </c>
      <c r="H11" s="2" t="s">
        <v>31</v>
      </c>
      <c r="I11" s="9" t="s">
        <v>19</v>
      </c>
      <c r="J11" s="2" t="s">
        <v>20</v>
      </c>
      <c r="K11" s="9" t="s">
        <v>21</v>
      </c>
      <c r="L11" s="6" t="s">
        <v>22</v>
      </c>
      <c r="M11" s="2" t="s">
        <v>23</v>
      </c>
      <c r="N11" s="9" t="s">
        <v>24</v>
      </c>
      <c r="R11">
        <f>N10-8</f>
        <v>0</v>
      </c>
      <c r="S11" s="2" t="s">
        <v>34</v>
      </c>
      <c r="T11" s="2" t="s">
        <v>35</v>
      </c>
    </row>
    <row r="12" spans="1:20">
      <c r="A12" t="s">
        <v>25</v>
      </c>
      <c r="B12">
        <v>4</v>
      </c>
      <c r="C12" s="5">
        <v>242</v>
      </c>
      <c r="D12">
        <v>32767</v>
      </c>
      <c r="E12" s="7">
        <f>C12*D12</f>
        <v>7929614</v>
      </c>
      <c r="F12" s="10">
        <f>CEILING(LOG(E12+1)/LOG(2),1)+1</f>
        <v>24</v>
      </c>
      <c r="G12" s="5">
        <f>2^S12</f>
        <v>128</v>
      </c>
      <c r="H12" s="3">
        <f>MIN(E12/G12, INT(H18))</f>
        <v>32767</v>
      </c>
      <c r="I12" s="10">
        <f>CEILING(LOG(H12+1)/LOG(2),1)+1</f>
        <v>16</v>
      </c>
      <c r="J12" s="8">
        <f>C12*H12</f>
        <v>7929614</v>
      </c>
      <c r="K12" s="10">
        <f>CEILING(LOG(J12+1)/LOG(2),1)+1</f>
        <v>24</v>
      </c>
      <c r="L12" s="5">
        <f>2^T12</f>
        <v>4096</v>
      </c>
      <c r="M12" s="8">
        <f>J12/L12</f>
        <v>1935.94091796875</v>
      </c>
      <c r="N12" s="10">
        <f>CEILING(LOG(M12+1)/LOG(2),1)+1</f>
        <v>12</v>
      </c>
      <c r="Q12">
        <f>2^R11</f>
        <v>1</v>
      </c>
      <c r="S12">
        <v>7</v>
      </c>
      <c r="T12">
        <f>19-(N10-8)-S12</f>
        <v>12</v>
      </c>
    </row>
    <row r="13" spans="1:20">
      <c r="A13" t="s">
        <v>26</v>
      </c>
      <c r="B13">
        <v>4</v>
      </c>
      <c r="C13" s="5">
        <v>247</v>
      </c>
      <c r="D13">
        <v>32767</v>
      </c>
      <c r="E13" s="7">
        <f t="shared" ref="E13:E16" si="7">C13*D13</f>
        <v>8093449</v>
      </c>
      <c r="F13" s="10">
        <f t="shared" ref="F13:F16" si="8">CEILING(LOG(E13+1)/LOG(2),1)+1</f>
        <v>24</v>
      </c>
      <c r="G13" s="5">
        <f t="shared" ref="G13:G17" si="9">2^S13</f>
        <v>128</v>
      </c>
      <c r="H13" s="3">
        <f>MIN(E13/G13, INT(H19))</f>
        <v>32767</v>
      </c>
      <c r="I13" s="10">
        <f t="shared" ref="I13:I16" si="10">CEILING(LOG(H13+1)/LOG(2),1)+1</f>
        <v>16</v>
      </c>
      <c r="J13" s="8">
        <f>C13*H13</f>
        <v>8093449</v>
      </c>
      <c r="K13" s="10">
        <f t="shared" ref="K13:K16" si="11">CEILING(LOG(J13+1)/LOG(2),1)+1</f>
        <v>24</v>
      </c>
      <c r="L13" s="5">
        <f t="shared" ref="L13:L16" si="12">2^T13</f>
        <v>4096</v>
      </c>
      <c r="M13" s="8">
        <f t="shared" ref="M13:M16" si="13">J13/L13</f>
        <v>1975.939697265625</v>
      </c>
      <c r="N13" s="10">
        <f t="shared" ref="N13:N16" si="14">CEILING(LOG(M13+1)/LOG(2),1)+1</f>
        <v>12</v>
      </c>
      <c r="Q13">
        <f>2^R11</f>
        <v>1</v>
      </c>
      <c r="S13">
        <v>7</v>
      </c>
      <c r="T13">
        <f>19-(N10-8)-S13</f>
        <v>12</v>
      </c>
    </row>
    <row r="14" spans="1:20">
      <c r="B14">
        <v>8</v>
      </c>
      <c r="C14" s="5">
        <v>479</v>
      </c>
      <c r="D14">
        <v>32767</v>
      </c>
      <c r="E14" s="7">
        <f t="shared" si="7"/>
        <v>15695393</v>
      </c>
      <c r="F14" s="10">
        <f t="shared" si="8"/>
        <v>25</v>
      </c>
      <c r="G14" s="5">
        <f t="shared" si="9"/>
        <v>128</v>
      </c>
      <c r="H14" s="3">
        <f>MIN(E14/G14, INT(H20))</f>
        <v>32767</v>
      </c>
      <c r="I14" s="10">
        <f t="shared" si="10"/>
        <v>16</v>
      </c>
      <c r="J14" s="8">
        <f>C14*H14</f>
        <v>15695393</v>
      </c>
      <c r="K14" s="10">
        <f t="shared" si="11"/>
        <v>25</v>
      </c>
      <c r="L14" s="5">
        <f t="shared" si="12"/>
        <v>4096</v>
      </c>
      <c r="M14" s="8">
        <f t="shared" si="13"/>
        <v>3831.883056640625</v>
      </c>
      <c r="N14" s="10">
        <f t="shared" si="14"/>
        <v>13</v>
      </c>
      <c r="Q14">
        <f>2^R11</f>
        <v>1</v>
      </c>
      <c r="S14">
        <v>7</v>
      </c>
      <c r="T14">
        <f>19-(N10-8)-S14</f>
        <v>12</v>
      </c>
    </row>
    <row r="15" spans="1:20">
      <c r="B15">
        <v>16</v>
      </c>
      <c r="C15" s="5">
        <v>940</v>
      </c>
      <c r="D15">
        <v>32767</v>
      </c>
      <c r="E15" s="7">
        <f t="shared" si="7"/>
        <v>30800980</v>
      </c>
      <c r="F15" s="10">
        <f t="shared" si="8"/>
        <v>26</v>
      </c>
      <c r="G15" s="5">
        <f t="shared" si="9"/>
        <v>128</v>
      </c>
      <c r="H15" s="3">
        <f>MIN(E15/G15, INT(H21))</f>
        <v>32767</v>
      </c>
      <c r="I15" s="10">
        <f t="shared" si="10"/>
        <v>16</v>
      </c>
      <c r="J15" s="8">
        <f>C15*H15</f>
        <v>30800980</v>
      </c>
      <c r="K15" s="10">
        <f t="shared" si="11"/>
        <v>26</v>
      </c>
      <c r="L15" s="5">
        <f t="shared" si="12"/>
        <v>4096</v>
      </c>
      <c r="M15" s="8">
        <f t="shared" si="13"/>
        <v>7519.7705078125</v>
      </c>
      <c r="N15" s="10">
        <f t="shared" si="14"/>
        <v>14</v>
      </c>
      <c r="Q15">
        <f>2^R11</f>
        <v>1</v>
      </c>
      <c r="S15">
        <v>7</v>
      </c>
      <c r="T15">
        <f>19-(N10-8)-S15</f>
        <v>12</v>
      </c>
    </row>
    <row r="16" spans="1:20">
      <c r="B16">
        <v>32</v>
      </c>
      <c r="C16" s="5">
        <v>1862</v>
      </c>
      <c r="D16">
        <v>32767</v>
      </c>
      <c r="E16" s="7">
        <f t="shared" si="7"/>
        <v>61012154</v>
      </c>
      <c r="F16" s="10">
        <f t="shared" si="8"/>
        <v>27</v>
      </c>
      <c r="G16" s="5">
        <f t="shared" si="9"/>
        <v>128</v>
      </c>
      <c r="H16" s="3">
        <f>MIN(E16/G16, INT(H22))</f>
        <v>32767</v>
      </c>
      <c r="I16" s="10">
        <f t="shared" si="10"/>
        <v>16</v>
      </c>
      <c r="J16" s="8">
        <f>C16*H16</f>
        <v>61012154</v>
      </c>
      <c r="K16" s="10">
        <f t="shared" si="11"/>
        <v>27</v>
      </c>
      <c r="L16" s="5">
        <f t="shared" si="12"/>
        <v>4096</v>
      </c>
      <c r="M16" s="8">
        <f t="shared" si="13"/>
        <v>14895.54541015625</v>
      </c>
      <c r="N16" s="10">
        <f t="shared" si="14"/>
        <v>15</v>
      </c>
      <c r="Q16">
        <f>2^R11</f>
        <v>1</v>
      </c>
      <c r="S16">
        <v>7</v>
      </c>
      <c r="T16">
        <f>19-(N10-8)-S16</f>
        <v>12</v>
      </c>
    </row>
    <row r="17" spans="1:20">
      <c r="D17" s="1" t="s">
        <v>36</v>
      </c>
      <c r="G17" t="s">
        <v>38</v>
      </c>
      <c r="H17" s="1" t="s">
        <v>37</v>
      </c>
    </row>
    <row r="18" spans="1:20">
      <c r="D18" s="1">
        <f>MIN(32767,INT(E12/C12))</f>
        <v>32767</v>
      </c>
      <c r="E18" s="11">
        <f>MIN(H18*G12,2^31-1)</f>
        <v>4194176</v>
      </c>
      <c r="G18" s="8">
        <f>F12-S12-I12</f>
        <v>1</v>
      </c>
      <c r="H18" s="1">
        <f>MIN(32767,INT(J18/C12))</f>
        <v>32767</v>
      </c>
      <c r="J18" s="11">
        <f>MIN(M18*L12,2^31-1)</f>
        <v>134213632</v>
      </c>
      <c r="K18" s="11"/>
      <c r="L18" s="11"/>
      <c r="M18" s="11">
        <f>32767</f>
        <v>32767</v>
      </c>
    </row>
    <row r="19" spans="1:20">
      <c r="D19" s="1">
        <f>MIN(32767,INT(E13/C13))</f>
        <v>32767</v>
      </c>
      <c r="E19" s="11">
        <f t="shared" ref="E19:E22" si="15">MIN(H19*G13,2^31-1)</f>
        <v>4194176</v>
      </c>
      <c r="G19" s="8">
        <f t="shared" ref="G19:G22" si="16">F13-S13-I13</f>
        <v>1</v>
      </c>
      <c r="H19" s="1">
        <f t="shared" ref="H19:H21" si="17">MIN(32767,INT(J19/C13))</f>
        <v>32767</v>
      </c>
      <c r="J19" s="11">
        <f t="shared" ref="J19:J21" si="18">MIN(M19*L13,2^31-1)</f>
        <v>134213632</v>
      </c>
      <c r="K19" s="11"/>
      <c r="L19" s="11"/>
      <c r="M19" s="11">
        <f>32767</f>
        <v>32767</v>
      </c>
    </row>
    <row r="20" spans="1:20">
      <c r="D20" s="1">
        <f t="shared" ref="D20:D21" si="19">MIN(32767,INT(E14/C14))</f>
        <v>32767</v>
      </c>
      <c r="E20" s="11">
        <f t="shared" si="15"/>
        <v>4194176</v>
      </c>
      <c r="G20" s="8">
        <f t="shared" si="16"/>
        <v>2</v>
      </c>
      <c r="H20" s="1">
        <f t="shared" si="17"/>
        <v>32767</v>
      </c>
      <c r="J20" s="11">
        <f t="shared" si="18"/>
        <v>134213632</v>
      </c>
      <c r="K20" s="11"/>
      <c r="L20" s="11"/>
      <c r="M20" s="11">
        <f>32767</f>
        <v>32767</v>
      </c>
    </row>
    <row r="21" spans="1:20">
      <c r="D21" s="1">
        <f t="shared" si="19"/>
        <v>32767</v>
      </c>
      <c r="E21" s="11">
        <f t="shared" si="15"/>
        <v>4194176</v>
      </c>
      <c r="G21" s="8">
        <f t="shared" si="16"/>
        <v>3</v>
      </c>
      <c r="H21" s="1">
        <f t="shared" si="17"/>
        <v>32767</v>
      </c>
      <c r="J21" s="11">
        <f t="shared" si="18"/>
        <v>134213632</v>
      </c>
      <c r="K21" s="11"/>
      <c r="L21" s="11"/>
      <c r="M21" s="11">
        <f>32767</f>
        <v>32767</v>
      </c>
    </row>
    <row r="22" spans="1:20">
      <c r="D22" s="1">
        <f>MIN(32767,INT(E16/C16))</f>
        <v>32767</v>
      </c>
      <c r="E22" s="11">
        <f t="shared" si="15"/>
        <v>4194176</v>
      </c>
      <c r="G22" s="8">
        <f t="shared" si="16"/>
        <v>4</v>
      </c>
      <c r="H22" s="1">
        <f>MIN(32767,INT(J22/C16))</f>
        <v>32767</v>
      </c>
      <c r="J22" s="11">
        <f>MIN(M22*L16,2^31-1)</f>
        <v>134213632</v>
      </c>
      <c r="K22" s="11"/>
      <c r="L22" s="11"/>
      <c r="M22" s="11">
        <f>32767</f>
        <v>32767</v>
      </c>
    </row>
    <row r="25" spans="1:20" ht="27">
      <c r="A25" t="s">
        <v>33</v>
      </c>
      <c r="L25" s="2" t="s">
        <v>27</v>
      </c>
      <c r="N25" s="5">
        <v>8</v>
      </c>
    </row>
    <row r="26" spans="1:20" ht="28.5">
      <c r="B26" s="2" t="s">
        <v>2</v>
      </c>
      <c r="C26" s="6" t="s">
        <v>3</v>
      </c>
      <c r="D26" s="2" t="s">
        <v>32</v>
      </c>
      <c r="E26" s="2" t="s">
        <v>15</v>
      </c>
      <c r="F26" s="9" t="s">
        <v>16</v>
      </c>
      <c r="G26" s="6" t="s">
        <v>17</v>
      </c>
      <c r="H26" s="2" t="s">
        <v>29</v>
      </c>
      <c r="I26" s="9" t="s">
        <v>19</v>
      </c>
      <c r="J26" s="2" t="s">
        <v>20</v>
      </c>
      <c r="K26" s="9" t="s">
        <v>21</v>
      </c>
      <c r="L26" s="6" t="s">
        <v>22</v>
      </c>
      <c r="M26" s="2" t="s">
        <v>23</v>
      </c>
      <c r="N26" s="9" t="s">
        <v>24</v>
      </c>
      <c r="R26">
        <f>N25-8</f>
        <v>0</v>
      </c>
      <c r="S26" s="2" t="s">
        <v>34</v>
      </c>
      <c r="T26" s="2" t="s">
        <v>35</v>
      </c>
    </row>
    <row r="27" spans="1:20">
      <c r="A27" t="s">
        <v>25</v>
      </c>
      <c r="B27">
        <v>4</v>
      </c>
      <c r="C27" s="5">
        <v>15488</v>
      </c>
      <c r="D27">
        <v>32767</v>
      </c>
      <c r="E27" s="7">
        <f>C27*D27</f>
        <v>507495296</v>
      </c>
      <c r="F27" s="10">
        <f>CEILING(LOG(E27+1)/LOG(2),1)+1</f>
        <v>30</v>
      </c>
      <c r="G27" s="5">
        <f>2^S27</f>
        <v>8192</v>
      </c>
      <c r="H27" s="3">
        <f>MIN(E27/G27, INT(H33))</f>
        <v>32767</v>
      </c>
      <c r="I27" s="10">
        <f>CEILING(LOG(H27+1)/LOG(2),1)+1</f>
        <v>16</v>
      </c>
      <c r="J27" s="8">
        <f>C27*H27</f>
        <v>507495296</v>
      </c>
      <c r="K27" s="10">
        <f>CEILING(LOG(J27+1)/LOG(2),1)+1</f>
        <v>30</v>
      </c>
      <c r="L27" s="5">
        <f>2^T27</f>
        <v>262144</v>
      </c>
      <c r="M27" s="8">
        <f>J27/L27</f>
        <v>1935.94091796875</v>
      </c>
      <c r="N27" s="10">
        <f>CEILING(LOG(M27+1)/LOG(2),1)+1</f>
        <v>12</v>
      </c>
      <c r="Q27">
        <f>2^R26</f>
        <v>1</v>
      </c>
      <c r="S27">
        <v>13</v>
      </c>
      <c r="T27">
        <f>19-(N25-8)-S27+12</f>
        <v>18</v>
      </c>
    </row>
    <row r="28" spans="1:20">
      <c r="A28" t="s">
        <v>26</v>
      </c>
      <c r="B28">
        <v>4</v>
      </c>
      <c r="C28" s="5">
        <v>15808</v>
      </c>
      <c r="D28">
        <v>32767</v>
      </c>
      <c r="E28" s="7">
        <f t="shared" ref="E28:E30" si="20">C28*D28</f>
        <v>517980736</v>
      </c>
      <c r="F28" s="10">
        <f t="shared" ref="F28:F31" si="21">CEILING(LOG(E28+1)/LOG(2),1)+1</f>
        <v>30</v>
      </c>
      <c r="G28" s="5">
        <f t="shared" ref="G28:G31" si="22">2^S28</f>
        <v>8192</v>
      </c>
      <c r="H28" s="3">
        <f>MIN(E28/G28, INT(H34))</f>
        <v>32767</v>
      </c>
      <c r="I28" s="10">
        <f t="shared" ref="I28:I31" si="23">CEILING(LOG(H28+1)/LOG(2),1)+1</f>
        <v>16</v>
      </c>
      <c r="J28" s="8">
        <f>C28*H28</f>
        <v>517980736</v>
      </c>
      <c r="K28" s="10">
        <f t="shared" ref="K28:K31" si="24">CEILING(LOG(J28+1)/LOG(2),1)+1</f>
        <v>30</v>
      </c>
      <c r="L28" s="5">
        <f t="shared" ref="L28:L31" si="25">2^T28</f>
        <v>262144</v>
      </c>
      <c r="M28" s="8">
        <f t="shared" ref="M28:M31" si="26">J28/L28</f>
        <v>1975.939697265625</v>
      </c>
      <c r="N28" s="10">
        <f t="shared" ref="N28:N31" si="27">CEILING(LOG(M28+1)/LOG(2),1)+1</f>
        <v>12</v>
      </c>
      <c r="Q28">
        <f>2^R26</f>
        <v>1</v>
      </c>
      <c r="S28">
        <v>13</v>
      </c>
      <c r="T28">
        <f>19-(N25-8)-S28+12</f>
        <v>18</v>
      </c>
    </row>
    <row r="29" spans="1:20">
      <c r="B29">
        <v>8</v>
      </c>
      <c r="C29" s="5">
        <v>30622</v>
      </c>
      <c r="D29">
        <v>32767</v>
      </c>
      <c r="E29" s="7">
        <f t="shared" si="20"/>
        <v>1003391074</v>
      </c>
      <c r="F29" s="10">
        <f t="shared" si="21"/>
        <v>31</v>
      </c>
      <c r="G29" s="5">
        <f t="shared" si="22"/>
        <v>8192</v>
      </c>
      <c r="H29" s="3">
        <f>MIN(E29/G29, INT(H35))</f>
        <v>32767</v>
      </c>
      <c r="I29" s="10">
        <f t="shared" si="23"/>
        <v>16</v>
      </c>
      <c r="J29" s="8">
        <f>C29*H29</f>
        <v>1003391074</v>
      </c>
      <c r="K29" s="10">
        <f t="shared" si="24"/>
        <v>31</v>
      </c>
      <c r="L29" s="5">
        <f t="shared" si="25"/>
        <v>262144</v>
      </c>
      <c r="M29" s="8">
        <f t="shared" si="26"/>
        <v>3827.633186340332</v>
      </c>
      <c r="N29" s="10">
        <f t="shared" si="27"/>
        <v>13</v>
      </c>
      <c r="Q29">
        <f>2^R26</f>
        <v>1</v>
      </c>
      <c r="S29">
        <v>13</v>
      </c>
      <c r="T29">
        <f>19-(N25-8)-S29+12</f>
        <v>18</v>
      </c>
    </row>
    <row r="30" spans="1:20">
      <c r="B30">
        <v>16</v>
      </c>
      <c r="C30" s="5">
        <v>60326</v>
      </c>
      <c r="D30">
        <v>32767</v>
      </c>
      <c r="E30" s="7">
        <f t="shared" si="20"/>
        <v>1976702042</v>
      </c>
      <c r="F30" s="10">
        <f t="shared" si="21"/>
        <v>32</v>
      </c>
      <c r="G30" s="5">
        <f t="shared" si="22"/>
        <v>8192</v>
      </c>
      <c r="H30" s="3">
        <f>MIN(E30/G30, INT(H36))</f>
        <v>32767</v>
      </c>
      <c r="I30" s="10">
        <f t="shared" si="23"/>
        <v>16</v>
      </c>
      <c r="J30" s="8">
        <f>C30*H30</f>
        <v>1976702042</v>
      </c>
      <c r="K30" s="10">
        <f t="shared" si="24"/>
        <v>32</v>
      </c>
      <c r="L30" s="5">
        <f t="shared" si="25"/>
        <v>262144</v>
      </c>
      <c r="M30" s="8">
        <f t="shared" si="26"/>
        <v>7540.5198745727539</v>
      </c>
      <c r="N30" s="10">
        <f t="shared" si="27"/>
        <v>14</v>
      </c>
      <c r="Q30">
        <f>2^R26</f>
        <v>1</v>
      </c>
      <c r="S30">
        <v>13</v>
      </c>
      <c r="T30">
        <f>19-(N25-8)-S30+12</f>
        <v>18</v>
      </c>
    </row>
    <row r="31" spans="1:20">
      <c r="B31">
        <v>32</v>
      </c>
      <c r="C31" s="5">
        <v>119262</v>
      </c>
      <c r="D31" s="1">
        <v>18006</v>
      </c>
      <c r="E31" s="7">
        <f>C31*D31</f>
        <v>2147431572</v>
      </c>
      <c r="F31" s="10">
        <f t="shared" si="21"/>
        <v>32</v>
      </c>
      <c r="G31" s="5">
        <f t="shared" si="22"/>
        <v>8192</v>
      </c>
      <c r="H31" s="3">
        <f>MIN(E31/G31, INT(H37))</f>
        <v>18006</v>
      </c>
      <c r="I31" s="10">
        <f t="shared" si="23"/>
        <v>16</v>
      </c>
      <c r="J31" s="8">
        <f>C31*H31</f>
        <v>2147431572</v>
      </c>
      <c r="K31" s="10">
        <f t="shared" si="24"/>
        <v>32</v>
      </c>
      <c r="L31" s="5">
        <f t="shared" si="25"/>
        <v>262144</v>
      </c>
      <c r="M31" s="8">
        <f t="shared" si="26"/>
        <v>8191.8013458251953</v>
      </c>
      <c r="N31" s="10">
        <f t="shared" si="27"/>
        <v>15</v>
      </c>
      <c r="Q31">
        <f>2^R26</f>
        <v>1</v>
      </c>
      <c r="S31">
        <v>13</v>
      </c>
      <c r="T31">
        <f>19-(N25-8)-S31+12</f>
        <v>18</v>
      </c>
    </row>
    <row r="32" spans="1:20">
      <c r="D32" s="1" t="s">
        <v>36</v>
      </c>
      <c r="G32" t="s">
        <v>38</v>
      </c>
      <c r="H32" s="1" t="s">
        <v>37</v>
      </c>
    </row>
    <row r="33" spans="4:20">
      <c r="D33" s="1">
        <f t="shared" ref="D33:D36" si="28">MIN(32767,INT(E33/C27))</f>
        <v>32767</v>
      </c>
      <c r="E33" s="11">
        <f>2^31-1</f>
        <v>2147483647</v>
      </c>
      <c r="F33" s="12"/>
      <c r="G33" s="8">
        <f>F27-S27-I27</f>
        <v>1</v>
      </c>
      <c r="H33" s="13">
        <f>MIN(32767,INT(J33/C27))</f>
        <v>32767</v>
      </c>
      <c r="I33" s="12"/>
      <c r="J33" s="11">
        <f>MIN(M33*L27,2^31-1)</f>
        <v>2147483647</v>
      </c>
      <c r="K33" s="11"/>
      <c r="L33" s="11"/>
      <c r="M33" s="11">
        <f>32767</f>
        <v>32767</v>
      </c>
      <c r="N33" s="12"/>
      <c r="O33" s="12"/>
      <c r="P33" s="12"/>
      <c r="Q33" s="12"/>
      <c r="R33" s="12"/>
      <c r="S33" s="12"/>
      <c r="T33" s="12"/>
    </row>
    <row r="34" spans="4:20">
      <c r="D34" s="1">
        <f t="shared" si="28"/>
        <v>32767</v>
      </c>
      <c r="E34" s="11">
        <f t="shared" ref="E34:E37" si="29">2^31-1</f>
        <v>2147483647</v>
      </c>
      <c r="F34" s="12"/>
      <c r="G34" s="8">
        <f t="shared" ref="G34:G37" si="30">F28-S28-I28</f>
        <v>1</v>
      </c>
      <c r="H34" s="13">
        <f t="shared" ref="H34:H36" si="31">MIN(32767,INT(J34/C28))</f>
        <v>32767</v>
      </c>
      <c r="I34" s="12"/>
      <c r="J34" s="11">
        <f t="shared" ref="J34:J36" si="32">MIN(M34*L28,2^31-1)</f>
        <v>2147483647</v>
      </c>
      <c r="K34" s="11"/>
      <c r="L34" s="11"/>
      <c r="M34" s="11">
        <f>32767</f>
        <v>32767</v>
      </c>
      <c r="N34" s="12"/>
      <c r="O34" s="12"/>
      <c r="P34" s="12"/>
      <c r="Q34" s="12"/>
      <c r="R34" s="12"/>
      <c r="S34" s="12"/>
      <c r="T34" s="12"/>
    </row>
    <row r="35" spans="4:20">
      <c r="D35" s="1">
        <f t="shared" si="28"/>
        <v>32767</v>
      </c>
      <c r="E35" s="11">
        <f t="shared" si="29"/>
        <v>2147483647</v>
      </c>
      <c r="F35" s="12"/>
      <c r="G35" s="8">
        <f t="shared" si="30"/>
        <v>2</v>
      </c>
      <c r="H35" s="13">
        <f t="shared" si="31"/>
        <v>32767</v>
      </c>
      <c r="I35" s="12"/>
      <c r="J35" s="11">
        <f t="shared" si="32"/>
        <v>2147483647</v>
      </c>
      <c r="K35" s="11"/>
      <c r="L35" s="11"/>
      <c r="M35" s="11">
        <f>32767</f>
        <v>32767</v>
      </c>
      <c r="N35" s="12"/>
      <c r="O35" s="12"/>
      <c r="P35" s="12"/>
      <c r="Q35" s="12"/>
      <c r="R35" s="12"/>
      <c r="S35" s="12"/>
      <c r="T35" s="12"/>
    </row>
    <row r="36" spans="4:20">
      <c r="D36" s="1">
        <f t="shared" si="28"/>
        <v>32767</v>
      </c>
      <c r="E36" s="11">
        <f t="shared" si="29"/>
        <v>2147483647</v>
      </c>
      <c r="F36" s="12"/>
      <c r="G36" s="8">
        <f t="shared" si="30"/>
        <v>3</v>
      </c>
      <c r="H36" s="13">
        <f t="shared" si="31"/>
        <v>32767</v>
      </c>
      <c r="I36" s="12"/>
      <c r="J36" s="11">
        <f t="shared" si="32"/>
        <v>2147483647</v>
      </c>
      <c r="K36" s="11"/>
      <c r="L36" s="11"/>
      <c r="M36" s="11">
        <f>32767</f>
        <v>32767</v>
      </c>
      <c r="N36" s="12"/>
      <c r="O36" s="12"/>
      <c r="P36" s="12"/>
      <c r="Q36" s="12"/>
      <c r="R36" s="12"/>
      <c r="S36" s="12"/>
      <c r="T36" s="12"/>
    </row>
    <row r="37" spans="4:20">
      <c r="D37" s="1">
        <f>MIN(32767,INT(E37/C31))</f>
        <v>18006</v>
      </c>
      <c r="E37" s="11">
        <f t="shared" si="29"/>
        <v>2147483647</v>
      </c>
      <c r="F37" s="12"/>
      <c r="G37" s="8">
        <f t="shared" si="30"/>
        <v>3</v>
      </c>
      <c r="H37" s="13">
        <f>MIN(32767,INT(J37/C31))</f>
        <v>18006</v>
      </c>
      <c r="I37" s="12"/>
      <c r="J37" s="11">
        <f>MIN(M37*L31,2^31-1)</f>
        <v>2147483647</v>
      </c>
      <c r="K37" s="11"/>
      <c r="L37" s="11"/>
      <c r="M37" s="11">
        <f>32767</f>
        <v>32767</v>
      </c>
      <c r="N37" s="12"/>
      <c r="O37" s="12"/>
      <c r="P37" s="12"/>
      <c r="Q37" s="12"/>
      <c r="R37" s="12"/>
      <c r="S37" s="12"/>
      <c r="T37" s="12"/>
    </row>
    <row r="38" spans="4:20">
      <c r="E38" s="12"/>
      <c r="F38" s="12"/>
      <c r="G38" s="12"/>
      <c r="H38" s="12"/>
      <c r="I38" s="12"/>
      <c r="J38" s="11"/>
      <c r="K38" s="11"/>
      <c r="L38" s="11"/>
      <c r="M38" s="11"/>
      <c r="N38" s="12"/>
      <c r="O38" s="12"/>
      <c r="P38" s="12"/>
      <c r="Q38" s="12"/>
      <c r="R38" s="12"/>
      <c r="S38" s="12"/>
      <c r="T38" s="12"/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NoClipInInverseTransform</vt:lpstr>
      <vt:lpstr>NoMoreThan2CllipsBalancedTransf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2011-10-21T05:16:46Z</dcterms:created>
  <dcterms:modified xsi:type="dcterms:W3CDTF">2011-11-06T08:14:08Z</dcterms:modified>
</cp:coreProperties>
</file>