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 firstSheet="1" activeTab="4"/>
  </bookViews>
  <sheets>
    <sheet name="CCV, 11-bit, MULT" sheetId="1" r:id="rId1"/>
    <sheet name="CCV, 11-bit, NOMULT" sheetId="2" r:id="rId2"/>
    <sheet name="CCV, 9-bit, NOMULT" sheetId="3" r:id="rId3"/>
    <sheet name="CCV, 11-bit, DU + MCVS" sheetId="4" r:id="rId4"/>
    <sheet name="CCV, 11-bit, DU+MCVS, Rd Nbr" sheetId="7" r:id="rId5"/>
  </sheets>
  <calcPr calcId="125725" concurrentCalc="0"/>
</workbook>
</file>

<file path=xl/calcChain.xml><?xml version="1.0" encoding="utf-8"?>
<calcChain xmlns="http://schemas.openxmlformats.org/spreadsheetml/2006/main">
  <c r="P11" i="7"/>
  <c r="S11"/>
  <c r="P13"/>
  <c r="P28"/>
  <c r="S28"/>
  <c r="V28"/>
  <c r="Y28"/>
  <c r="P30"/>
  <c r="B18"/>
  <c r="V11"/>
  <c r="Y11"/>
  <c r="B18" i="4"/>
  <c r="B18" i="3"/>
  <c r="B18" i="2"/>
  <c r="B18" i="1"/>
  <c r="P28" i="4"/>
  <c r="S28"/>
  <c r="V28"/>
  <c r="Y28"/>
  <c r="P30"/>
  <c r="P11"/>
  <c r="S11"/>
  <c r="V11"/>
  <c r="Y11"/>
  <c r="P13"/>
  <c r="P28" i="3"/>
  <c r="S28"/>
  <c r="V28"/>
  <c r="Y28"/>
  <c r="P30"/>
  <c r="P11"/>
  <c r="S11"/>
  <c r="V11"/>
  <c r="Y11"/>
  <c r="P13"/>
  <c r="P28" i="2"/>
  <c r="S28"/>
  <c r="V28"/>
  <c r="Y28"/>
  <c r="P30"/>
  <c r="P11"/>
  <c r="S11"/>
  <c r="V11"/>
  <c r="Y11"/>
  <c r="P13"/>
  <c r="P28" i="1"/>
  <c r="S28"/>
  <c r="V28"/>
  <c r="Y28"/>
  <c r="P30"/>
  <c r="P11"/>
  <c r="S11"/>
  <c r="V11"/>
  <c r="Y11"/>
  <c r="P13"/>
</calcChain>
</file>

<file path=xl/sharedStrings.xml><?xml version="1.0" encoding="utf-8"?>
<sst xmlns="http://schemas.openxmlformats.org/spreadsheetml/2006/main" count="270" uniqueCount="23">
  <si>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</si>
  <si>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</si>
  <si>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</si>
  <si>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</si>
  <si>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</si>
  <si>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</si>
  <si>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</si>
  <si>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</si>
  <si>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</si>
  <si>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</si>
  <si>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</si>
  <si>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</si>
  <si>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</si>
  <si>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Random Access HE</t>
  </si>
  <si>
    <t>Low delay B HE</t>
  </si>
  <si>
    <t>Low delay P HE</t>
  </si>
  <si>
    <t>-</t>
  </si>
  <si>
    <t>Combined BD Rate Average</t>
  </si>
  <si>
    <t>CCV 11-bit with Multiplier vs HM4.0</t>
  </si>
  <si>
    <t>CCV 11-bit + Deferred Update + Modified CV Selection vs HM4.0</t>
  </si>
  <si>
    <t>CCV 11-bit vs HM4.0</t>
  </si>
  <si>
    <t>CCV 9-bit vs HM4.0</t>
  </si>
  <si>
    <t>CCV 11-bit + Deferred Update + Modified CV Selection + Reduced Neighbourhood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</si>
</sst>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5">
    <font>
      <sz val="11"/>
      <color theme="1"/>
      <name val="Calibri"/>
      <family val="2"/>
      <scheme val="minor"/>
    </font>
    <font>
      <sz val="11"/>
      <color indexed="23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3" fillId="0" borderId="0" xfId="1" applyNumberFormat="1" applyFont="1"/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0" borderId="7" xfId="0" applyNumberFormat="1" applyBorder="1"/>
    <xf numFmtId="165" fontId="0" fillId="2" borderId="1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8" xfId="0" applyNumberFormat="1" applyBorder="1"/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0" fillId="0" borderId="12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>
      <selection activeCell="L14" sqref="C14:N14"/>
    </sheetView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27" t="s">
        <v>0</v>
      </c>
      <c r="D4" s="28"/>
      <c r="E4" s="28"/>
      <c r="F4" s="27" t="s">
        <v>13</v>
      </c>
      <c r="G4" s="28"/>
      <c r="H4" s="33"/>
      <c r="I4" s="27" t="s">
        <v>14</v>
      </c>
      <c r="J4" s="28"/>
      <c r="K4" s="33"/>
      <c r="L4" s="28" t="s">
        <v>15</v>
      </c>
      <c r="M4" s="28"/>
      <c r="N4" s="33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-7.1170076568294327E-4</v>
      </c>
      <c r="D6" s="10">
        <v>-7.5105013576531321E-3</v>
      </c>
      <c r="E6" s="10">
        <v>-7.2351126804872934E-3</v>
      </c>
      <c r="F6" s="9">
        <v>-9.0271093535396196E-4</v>
      </c>
      <c r="G6" s="10">
        <v>-4.9809940568682209E-3</v>
      </c>
      <c r="H6" s="11">
        <v>-8.5908232131962081E-4</v>
      </c>
      <c r="I6" s="12"/>
      <c r="J6" s="13"/>
      <c r="K6" s="14"/>
      <c r="L6" s="13"/>
      <c r="M6" s="13"/>
      <c r="N6" s="14"/>
    </row>
    <row r="7" spans="2:25">
      <c r="B7" s="15" t="s">
        <v>5</v>
      </c>
      <c r="C7" s="5">
        <v>-2.6868779312914091E-4</v>
      </c>
      <c r="D7" s="6">
        <v>-9.1803304078312831E-3</v>
      </c>
      <c r="E7" s="6">
        <v>-9.9492279759826104E-3</v>
      </c>
      <c r="F7" s="5">
        <v>-1.3126213679504506E-3</v>
      </c>
      <c r="G7" s="6">
        <v>-9.3875754333896839E-3</v>
      </c>
      <c r="H7" s="7">
        <v>-1.0165778552409721E-2</v>
      </c>
      <c r="I7" s="5">
        <v>-1.8772674926834654E-4</v>
      </c>
      <c r="J7" s="6">
        <v>-1.5265404563059849E-2</v>
      </c>
      <c r="K7" s="7">
        <v>-1.4142980310593068E-2</v>
      </c>
      <c r="L7" s="6">
        <v>5.6554434215616568E-5</v>
      </c>
      <c r="M7" s="6">
        <v>-1.2769316085290172E-2</v>
      </c>
      <c r="N7" s="7">
        <v>-1.5683792021127841E-2</v>
      </c>
    </row>
    <row r="8" spans="2:25">
      <c r="B8" s="15" t="s">
        <v>6</v>
      </c>
      <c r="C8" s="5">
        <v>-7.9818855454910631E-4</v>
      </c>
      <c r="D8" s="6">
        <v>-7.7996924823695857E-3</v>
      </c>
      <c r="E8" s="6">
        <v>-8.5821475670994629E-3</v>
      </c>
      <c r="F8" s="5">
        <v>-7.3765564938443884E-4</v>
      </c>
      <c r="G8" s="6">
        <v>-8.1182558761938584E-3</v>
      </c>
      <c r="H8" s="7">
        <v>-7.6283775199469661E-3</v>
      </c>
      <c r="I8" s="5">
        <v>2.2359686903083986E-4</v>
      </c>
      <c r="J8" s="6">
        <v>-9.390032129902498E-3</v>
      </c>
      <c r="K8" s="7">
        <v>-1.0654315881328147E-2</v>
      </c>
      <c r="L8" s="6">
        <v>-3.4592187678206265E-6</v>
      </c>
      <c r="M8" s="6">
        <v>-1.1441212353474367E-2</v>
      </c>
      <c r="N8" s="7">
        <v>-1.2048123743113565E-2</v>
      </c>
    </row>
    <row r="9" spans="2:25">
      <c r="B9" s="15" t="s">
        <v>7</v>
      </c>
      <c r="C9" s="5">
        <v>-9.795059853510979E-4</v>
      </c>
      <c r="D9" s="6">
        <v>-6.7384340566847001E-3</v>
      </c>
      <c r="E9" s="6">
        <v>-6.7815834486473769E-3</v>
      </c>
      <c r="F9" s="5">
        <v>-2.3060598347435235E-4</v>
      </c>
      <c r="G9" s="6">
        <v>-4.516829189707916E-3</v>
      </c>
      <c r="H9" s="7">
        <v>-9.1767661912074971E-3</v>
      </c>
      <c r="I9" s="5">
        <v>4.7048934246796126E-4</v>
      </c>
      <c r="J9" s="6">
        <v>-9.9813194616760192E-3</v>
      </c>
      <c r="K9" s="7">
        <v>-1.177703392093446E-2</v>
      </c>
      <c r="L9" s="6">
        <v>9.7738531211755131E-4</v>
      </c>
      <c r="M9" s="6">
        <v>-1.3766436179121821E-2</v>
      </c>
      <c r="N9" s="7">
        <v>-1.2156143795459123E-2</v>
      </c>
    </row>
    <row r="10" spans="2:25" ht="15.75" thickBot="1">
      <c r="B10" s="15" t="s">
        <v>8</v>
      </c>
      <c r="C10" s="5">
        <v>-7.1437483036100131E-6</v>
      </c>
      <c r="D10" s="6">
        <v>-1.2465047666857632E-2</v>
      </c>
      <c r="E10" s="6">
        <v>-1.14335031156787E-2</v>
      </c>
      <c r="F10" s="16"/>
      <c r="G10" s="17"/>
      <c r="H10" s="18"/>
      <c r="I10" s="5">
        <v>7.5067696196895461E-4</v>
      </c>
      <c r="J10" s="6">
        <v>-1.5313758659404023E-2</v>
      </c>
      <c r="K10" s="7">
        <v>-1.7314752418774077E-2</v>
      </c>
      <c r="L10" s="6">
        <v>1.6208508227916196E-3</v>
      </c>
      <c r="M10" s="6">
        <v>-1.611050273805666E-2</v>
      </c>
      <c r="N10" s="7">
        <v>-2.0224861264871958E-2</v>
      </c>
    </row>
    <row r="11" spans="2:25">
      <c r="B11" s="8" t="s">
        <v>10</v>
      </c>
      <c r="C11" s="9">
        <v>-5.6612257164445623E-4</v>
      </c>
      <c r="D11" s="10">
        <v>-8.5745653313279487E-3</v>
      </c>
      <c r="E11" s="10">
        <v>-8.7221012005942837E-3</v>
      </c>
      <c r="F11" s="9">
        <v>-8.2629394780019214E-4</v>
      </c>
      <c r="G11" s="10">
        <v>-6.9060113916487292E-3</v>
      </c>
      <c r="H11" s="11">
        <v>-7.146223346584997E-3</v>
      </c>
      <c r="I11" s="9">
        <v>2.5560887409752098E-4</v>
      </c>
      <c r="J11" s="10">
        <v>-1.2484606572489086E-2</v>
      </c>
      <c r="K11" s="11">
        <v>-1.3274034876146125E-2</v>
      </c>
      <c r="L11" s="10">
        <v>5.6506431330324153E-4</v>
      </c>
      <c r="M11" s="10">
        <v>-1.331304267318785E-2</v>
      </c>
      <c r="N11" s="11">
        <v>-1.4744413378409114E-2</v>
      </c>
      <c r="P11" s="2">
        <f>(6*C11+D11+E11)/8</f>
        <v>-2.586675245223621E-3</v>
      </c>
      <c r="S11" s="2">
        <f>(6*F11+G11+H11)/8</f>
        <v>-2.3762498031293599E-3</v>
      </c>
      <c r="V11" s="2">
        <f>(6*I11+J11+K11)/8</f>
        <v>-3.0281235255062607E-3</v>
      </c>
      <c r="Y11" s="2">
        <f>(6*L11+M11+N11)/8</f>
        <v>-3.0833837714721894E-3</v>
      </c>
    </row>
    <row r="12" spans="2:25" ht="15.75" thickBot="1">
      <c r="B12" s="19"/>
      <c r="C12" s="23">
        <v>-5.5706282778396061E-4</v>
      </c>
      <c r="D12" s="24">
        <v>-8.3190432162055846E-3</v>
      </c>
      <c r="E12" s="24">
        <v>-8.3806116243738023E-3</v>
      </c>
      <c r="F12" s="23">
        <v>-7.088536171685674E-4</v>
      </c>
      <c r="G12" s="24">
        <v>-7.228456044228262E-3</v>
      </c>
      <c r="H12" s="25">
        <v>-7.1874665063301557E-3</v>
      </c>
      <c r="I12" s="23">
        <v>3.1272560168042751E-4</v>
      </c>
      <c r="J12" s="24">
        <v>-1.2177093835482176E-2</v>
      </c>
      <c r="K12" s="25">
        <v>-1.2494145798746123E-2</v>
      </c>
      <c r="L12" s="24">
        <v>6.9771425652442182E-4</v>
      </c>
      <c r="M12" s="24">
        <v>-1.2542542713128178E-2</v>
      </c>
      <c r="N12" s="25">
        <v>-1.4414433896644097E-2</v>
      </c>
    </row>
    <row r="13" spans="2:25" ht="15.75" thickBot="1">
      <c r="B13" s="26" t="s">
        <v>11</v>
      </c>
      <c r="C13" s="29">
        <v>1.0174910282174481</v>
      </c>
      <c r="D13" s="30"/>
      <c r="E13" s="30"/>
      <c r="F13" s="29">
        <v>1.0115971484123143</v>
      </c>
      <c r="G13" s="30"/>
      <c r="H13" s="34"/>
      <c r="I13" s="29">
        <v>1.0108350456675173</v>
      </c>
      <c r="J13" s="30"/>
      <c r="K13" s="34"/>
      <c r="L13" s="30">
        <v>1.0137974725672674</v>
      </c>
      <c r="M13" s="30"/>
      <c r="N13" s="34"/>
      <c r="P13" s="3">
        <f>AVERAGE(P11:Y11)</f>
        <v>-2.7686080863328581E-3</v>
      </c>
      <c r="R13" s="2" t="s">
        <v>16</v>
      </c>
      <c r="S13" s="2" t="s">
        <v>17</v>
      </c>
    </row>
    <row r="14" spans="2:25" ht="15.75" thickBot="1">
      <c r="B14" s="19" t="s">
        <v>12</v>
      </c>
      <c r="C14" s="31">
        <v>0.99167622741878636</v>
      </c>
      <c r="D14" s="32"/>
      <c r="E14" s="32"/>
      <c r="F14" s="31">
        <v>0.99959561649072171</v>
      </c>
      <c r="G14" s="32"/>
      <c r="H14" s="35"/>
      <c r="I14" s="31">
        <v>1.0007546672244834</v>
      </c>
      <c r="J14" s="32"/>
      <c r="K14" s="35"/>
      <c r="L14" s="32">
        <v>0.99889557105779525</v>
      </c>
      <c r="M14" s="32"/>
      <c r="N14" s="35"/>
    </row>
    <row r="15" spans="2:25">
      <c r="C15" s="1"/>
      <c r="D15" s="1"/>
      <c r="E15" s="1"/>
    </row>
    <row r="18" spans="2:25" ht="15.75">
      <c r="B18" s="36" t="str">
        <f>B2</f>
        <v>CCV 11-bit with Multiplier vs HM4.0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27" t="s">
        <v>0</v>
      </c>
      <c r="D20" s="28"/>
      <c r="E20" s="33"/>
      <c r="F20" s="27" t="s">
        <v>13</v>
      </c>
      <c r="G20" s="28"/>
      <c r="H20" s="33"/>
      <c r="I20" s="27" t="s">
        <v>14</v>
      </c>
      <c r="J20" s="28"/>
      <c r="K20" s="33"/>
      <c r="L20" s="27" t="s">
        <v>15</v>
      </c>
      <c r="M20" s="28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-7.1170076568294327E-4</v>
      </c>
      <c r="D22" s="10">
        <v>-7.5105013576531321E-3</v>
      </c>
      <c r="E22" s="10">
        <v>-7.2351126804872934E-3</v>
      </c>
      <c r="F22" s="9">
        <v>-9.0271093535396196E-4</v>
      </c>
      <c r="G22" s="10">
        <v>-4.9809940568682209E-3</v>
      </c>
      <c r="H22" s="11">
        <v>-8.5908232131962081E-4</v>
      </c>
      <c r="I22" s="12"/>
      <c r="J22" s="13"/>
      <c r="K22" s="14"/>
      <c r="L22" s="13"/>
      <c r="M22" s="13"/>
      <c r="N22" s="14"/>
    </row>
    <row r="23" spans="2:25">
      <c r="B23" s="15" t="s">
        <v>5</v>
      </c>
      <c r="C23" s="5">
        <v>-2.6868779312914091E-4</v>
      </c>
      <c r="D23" s="6">
        <v>-9.1803304078312831E-3</v>
      </c>
      <c r="E23" s="6">
        <v>-9.9492279759826104E-3</v>
      </c>
      <c r="F23" s="5">
        <v>-1.3126213679504506E-3</v>
      </c>
      <c r="G23" s="6">
        <v>-9.3875754333896839E-3</v>
      </c>
      <c r="H23" s="7">
        <v>-1.0165778552409721E-2</v>
      </c>
      <c r="I23" s="5">
        <v>-1.8772674926834654E-4</v>
      </c>
      <c r="J23" s="6">
        <v>-1.5265404563059849E-2</v>
      </c>
      <c r="K23" s="7">
        <v>-1.4142980310593068E-2</v>
      </c>
      <c r="L23" s="6">
        <v>5.6554434215616568E-5</v>
      </c>
      <c r="M23" s="6">
        <v>-1.2769316085290172E-2</v>
      </c>
      <c r="N23" s="7">
        <v>-1.5683792021127841E-2</v>
      </c>
    </row>
    <row r="24" spans="2:25">
      <c r="B24" s="15" t="s">
        <v>6</v>
      </c>
      <c r="C24" s="5">
        <v>-7.9818855454910631E-4</v>
      </c>
      <c r="D24" s="6">
        <v>-7.7996924823695857E-3</v>
      </c>
      <c r="E24" s="6">
        <v>-8.5821475670994629E-3</v>
      </c>
      <c r="F24" s="5">
        <v>-7.3765564938443884E-4</v>
      </c>
      <c r="G24" s="6">
        <v>-8.1182558761938584E-3</v>
      </c>
      <c r="H24" s="7">
        <v>-7.6283775199469661E-3</v>
      </c>
      <c r="I24" s="5">
        <v>2.2359686903083986E-4</v>
      </c>
      <c r="J24" s="6">
        <v>-9.390032129902498E-3</v>
      </c>
      <c r="K24" s="7">
        <v>-1.0654315881328147E-2</v>
      </c>
      <c r="L24" s="6">
        <v>-3.4592187678206265E-6</v>
      </c>
      <c r="M24" s="6">
        <v>-1.1441212353474367E-2</v>
      </c>
      <c r="N24" s="7">
        <v>-1.2048123743113565E-2</v>
      </c>
    </row>
    <row r="25" spans="2:25">
      <c r="B25" s="15" t="s">
        <v>7</v>
      </c>
      <c r="C25" s="5">
        <v>-9.795059853510979E-4</v>
      </c>
      <c r="D25" s="6">
        <v>-6.7384340566847001E-3</v>
      </c>
      <c r="E25" s="6">
        <v>-6.7815834486473769E-3</v>
      </c>
      <c r="F25" s="5">
        <v>-2.3060598347435235E-4</v>
      </c>
      <c r="G25" s="6">
        <v>-4.516829189707916E-3</v>
      </c>
      <c r="H25" s="7">
        <v>-9.1767661912074971E-3</v>
      </c>
      <c r="I25" s="5">
        <v>4.7048934246796126E-4</v>
      </c>
      <c r="J25" s="6">
        <v>-9.9813194616760192E-3</v>
      </c>
      <c r="K25" s="7">
        <v>-1.177703392093446E-2</v>
      </c>
      <c r="L25" s="6">
        <v>9.7738531211755131E-4</v>
      </c>
      <c r="M25" s="6">
        <v>-1.3766436179121821E-2</v>
      </c>
      <c r="N25" s="7">
        <v>-1.2156143795459123E-2</v>
      </c>
    </row>
    <row r="26" spans="2:25">
      <c r="B26" s="15" t="s">
        <v>8</v>
      </c>
      <c r="C26" s="5">
        <v>-7.1437483036100131E-6</v>
      </c>
      <c r="D26" s="6">
        <v>-1.2465047666857632E-2</v>
      </c>
      <c r="E26" s="6">
        <v>-1.14335031156787E-2</v>
      </c>
      <c r="F26" s="16"/>
      <c r="G26" s="17"/>
      <c r="H26" s="18"/>
      <c r="I26" s="5">
        <v>7.5067696196895461E-4</v>
      </c>
      <c r="J26" s="6">
        <v>-1.5313758659404023E-2</v>
      </c>
      <c r="K26" s="7">
        <v>-1.7314752418774077E-2</v>
      </c>
      <c r="L26" s="6">
        <v>1.6208508227916196E-3</v>
      </c>
      <c r="M26" s="6">
        <v>-1.611050273805666E-2</v>
      </c>
      <c r="N26" s="7">
        <v>-2.0224861264871958E-2</v>
      </c>
    </row>
    <row r="27" spans="2:25" ht="15.75" thickBot="1">
      <c r="B27" s="19" t="s">
        <v>9</v>
      </c>
      <c r="C27" s="20">
        <v>-8.6337058233637576E-4</v>
      </c>
      <c r="D27" s="21">
        <v>-5.8312960719711926E-3</v>
      </c>
      <c r="E27" s="21">
        <v>-5.084447041802137E-3</v>
      </c>
      <c r="F27" s="20">
        <v>-1.1268941730076254E-3</v>
      </c>
      <c r="G27" s="21">
        <v>-2.6343328822129586E-3</v>
      </c>
      <c r="H27" s="22">
        <v>-4.5291187153208845E-3</v>
      </c>
      <c r="I27" s="20">
        <v>-1.5927041959296617E-3</v>
      </c>
      <c r="J27" s="21">
        <v>-9.142468699244316E-3</v>
      </c>
      <c r="K27" s="22">
        <v>-5.1569455857501389E-3</v>
      </c>
      <c r="L27" s="21">
        <v>-1.0608246419443468E-3</v>
      </c>
      <c r="M27" s="21">
        <v>-8.1750587164434452E-3</v>
      </c>
      <c r="N27" s="22">
        <v>-6.4160125558906378E-3</v>
      </c>
    </row>
    <row r="28" spans="2:25">
      <c r="B28" s="8" t="s">
        <v>10</v>
      </c>
      <c r="C28" s="9">
        <v>-6.1566390675977611E-4</v>
      </c>
      <c r="D28" s="10">
        <v>-8.1173537881018224E-3</v>
      </c>
      <c r="E28" s="10">
        <v>-8.1158255074622598E-3</v>
      </c>
      <c r="F28" s="9">
        <v>-8.8355113355398894E-4</v>
      </c>
      <c r="G28" s="10">
        <v>-6.0923583422323917E-3</v>
      </c>
      <c r="H28" s="11">
        <v>-6.6477272263442133E-3</v>
      </c>
      <c r="I28" s="9">
        <v>-1.1405373990791556E-4</v>
      </c>
      <c r="J28" s="10">
        <v>-1.1816178997840132E-2</v>
      </c>
      <c r="K28" s="11">
        <v>-1.1650617018066928E-2</v>
      </c>
      <c r="L28" s="10">
        <v>2.3988652225372386E-4</v>
      </c>
      <c r="M28" s="10">
        <v>-1.2285445881838969E-2</v>
      </c>
      <c r="N28" s="11">
        <v>-1.307873321390542E-2</v>
      </c>
      <c r="P28" s="2">
        <f>(6*C28+D28+E28)/8</f>
        <v>-2.4908953420153422E-3</v>
      </c>
      <c r="S28" s="2">
        <f>(6*F28+G28+H28)/8</f>
        <v>-2.2551740462375671E-3</v>
      </c>
      <c r="V28" s="2">
        <f>(6*I28+J28+K28)/8</f>
        <v>-3.018889806919319E-3</v>
      </c>
      <c r="Y28" s="2">
        <f>(6*L28+M28+N28)/8</f>
        <v>-2.9906074952777556E-3</v>
      </c>
    </row>
    <row r="29" spans="2:25" ht="15.75" thickBot="1">
      <c r="B29" s="19"/>
      <c r="C29" s="23">
        <v>-6.0795754725626039E-4</v>
      </c>
      <c r="D29" s="24">
        <v>-7.8352211538112674E-3</v>
      </c>
      <c r="E29" s="24">
        <v>-7.8157808003305046E-3</v>
      </c>
      <c r="F29" s="23">
        <v>-7.9103562002688242E-4</v>
      </c>
      <c r="G29" s="24">
        <v>-6.2629148213400199E-3</v>
      </c>
      <c r="H29" s="25">
        <v>-6.6702374333541216E-3</v>
      </c>
      <c r="I29" s="23">
        <v>-7.5455154508868863E-5</v>
      </c>
      <c r="J29" s="24">
        <v>-1.1600143941432068E-2</v>
      </c>
      <c r="K29" s="25">
        <v>-1.0841662621172577E-2</v>
      </c>
      <c r="L29" s="24">
        <v>3.4071295075595033E-4</v>
      </c>
      <c r="M29" s="24">
        <v>-1.1350836094366757E-2</v>
      </c>
      <c r="N29" s="25">
        <v>-1.2788110902351491E-2</v>
      </c>
    </row>
    <row r="30" spans="2:25" ht="15.75" thickBot="1">
      <c r="B30" s="26" t="s">
        <v>11</v>
      </c>
      <c r="C30" s="37">
        <v>1.0172947309935993</v>
      </c>
      <c r="D30" s="38"/>
      <c r="E30" s="39"/>
      <c r="F30" s="37">
        <v>1.0109040454164142</v>
      </c>
      <c r="G30" s="38"/>
      <c r="H30" s="39"/>
      <c r="I30" s="37">
        <v>1.0107731773207584</v>
      </c>
      <c r="J30" s="38"/>
      <c r="K30" s="39"/>
      <c r="L30" s="37">
        <v>1.0129635097608389</v>
      </c>
      <c r="M30" s="38"/>
      <c r="N30" s="39"/>
      <c r="P30" s="3">
        <f>AVERAGE(P28:Y28)</f>
        <v>-2.6888916726124958E-3</v>
      </c>
      <c r="R30" s="2" t="s">
        <v>16</v>
      </c>
      <c r="S30" s="2" t="s">
        <v>17</v>
      </c>
    </row>
    <row r="31" spans="2:25" ht="15.75" thickBot="1">
      <c r="B31" s="19" t="s">
        <v>12</v>
      </c>
      <c r="C31" s="29">
        <v>0.99110539804661324</v>
      </c>
      <c r="D31" s="30"/>
      <c r="E31" s="34"/>
      <c r="F31" s="29">
        <v>0.99930181776701965</v>
      </c>
      <c r="G31" s="30"/>
      <c r="H31" s="34"/>
      <c r="I31" s="29">
        <v>1.000420916967566</v>
      </c>
      <c r="J31" s="30"/>
      <c r="K31" s="34"/>
      <c r="L31" s="29">
        <v>0.99843649198539075</v>
      </c>
      <c r="M31" s="30"/>
      <c r="N31" s="34"/>
    </row>
  </sheetData>
  <mergeCells count="26">
    <mergeCell ref="C20:E20"/>
    <mergeCell ref="F20:H20"/>
    <mergeCell ref="I20:K20"/>
    <mergeCell ref="L20:N20"/>
    <mergeCell ref="C31:E31"/>
    <mergeCell ref="F31:H31"/>
    <mergeCell ref="I31:K31"/>
    <mergeCell ref="L31:N31"/>
    <mergeCell ref="B18:N18"/>
    <mergeCell ref="B2:N2"/>
    <mergeCell ref="C30:E30"/>
    <mergeCell ref="F30:H30"/>
    <mergeCell ref="I30:K30"/>
    <mergeCell ref="L30:N30"/>
    <mergeCell ref="I4:K4"/>
    <mergeCell ref="I13:K13"/>
    <mergeCell ref="I14:K14"/>
    <mergeCell ref="L4:N4"/>
    <mergeCell ref="L13:N13"/>
    <mergeCell ref="L14:N14"/>
    <mergeCell ref="C4:E4"/>
    <mergeCell ref="C13:E13"/>
    <mergeCell ref="C14:E14"/>
    <mergeCell ref="F4:H4"/>
    <mergeCell ref="F13:H13"/>
    <mergeCell ref="F14:H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>
      <selection activeCell="C31" sqref="C31:N31"/>
    </sheetView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20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27" t="s">
        <v>0</v>
      </c>
      <c r="D4" s="28"/>
      <c r="E4" s="28"/>
      <c r="F4" s="27" t="s">
        <v>13</v>
      </c>
      <c r="G4" s="28"/>
      <c r="H4" s="33"/>
      <c r="I4" s="27" t="s">
        <v>14</v>
      </c>
      <c r="J4" s="28"/>
      <c r="K4" s="33"/>
      <c r="L4" s="28" t="s">
        <v>15</v>
      </c>
      <c r="M4" s="28"/>
      <c r="N4" s="33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1.4961029346710619E-4</v>
      </c>
      <c r="D6" s="10">
        <v>-6.2505913637496691E-3</v>
      </c>
      <c r="E6" s="10">
        <v>-6.8105103918872367E-3</v>
      </c>
      <c r="F6" s="9">
        <v>-4.5518804922420331E-4</v>
      </c>
      <c r="G6" s="10">
        <v>-3.2273410330822538E-3</v>
      </c>
      <c r="H6" s="11">
        <v>-3.1525200962788102E-3</v>
      </c>
      <c r="I6" s="12"/>
      <c r="J6" s="13"/>
      <c r="K6" s="14"/>
      <c r="L6" s="13"/>
      <c r="M6" s="13"/>
      <c r="N6" s="14"/>
    </row>
    <row r="7" spans="2:25">
      <c r="B7" s="15" t="s">
        <v>5</v>
      </c>
      <c r="C7" s="5">
        <v>6.822158690654945E-4</v>
      </c>
      <c r="D7" s="6">
        <v>-8.6354933493011602E-3</v>
      </c>
      <c r="E7" s="6">
        <v>-9.5412499130487216E-3</v>
      </c>
      <c r="F7" s="5">
        <v>-3.3741829339744011E-4</v>
      </c>
      <c r="G7" s="6">
        <v>-7.8934910904433046E-3</v>
      </c>
      <c r="H7" s="7">
        <v>-8.6411652962000048E-3</v>
      </c>
      <c r="I7" s="5">
        <v>8.3961706193402819E-4</v>
      </c>
      <c r="J7" s="6">
        <v>-1.4995247724080207E-2</v>
      </c>
      <c r="K7" s="7">
        <v>-1.4328235800276801E-2</v>
      </c>
      <c r="L7" s="6">
        <v>9.1942052952123101E-4</v>
      </c>
      <c r="M7" s="6">
        <v>-1.5174268641236121E-2</v>
      </c>
      <c r="N7" s="7">
        <v>-1.4280896377323748E-2</v>
      </c>
    </row>
    <row r="8" spans="2:25">
      <c r="B8" s="15" t="s">
        <v>6</v>
      </c>
      <c r="C8" s="5">
        <v>2.8299773607928791E-4</v>
      </c>
      <c r="D8" s="6">
        <v>-7.0980812355319334E-3</v>
      </c>
      <c r="E8" s="6">
        <v>-7.5625481770653369E-3</v>
      </c>
      <c r="F8" s="5">
        <v>2.3082579210070842E-4</v>
      </c>
      <c r="G8" s="6">
        <v>-7.571444841758812E-3</v>
      </c>
      <c r="H8" s="7">
        <v>-6.6937568405303349E-3</v>
      </c>
      <c r="I8" s="5">
        <v>1.5270416100803541E-3</v>
      </c>
      <c r="J8" s="6">
        <v>-8.3531007041342253E-3</v>
      </c>
      <c r="K8" s="7">
        <v>-1.1236729405878471E-2</v>
      </c>
      <c r="L8" s="6">
        <v>1.4937725498713195E-3</v>
      </c>
      <c r="M8" s="6">
        <v>-9.1401742016920806E-3</v>
      </c>
      <c r="N8" s="7">
        <v>-1.0640804792690722E-2</v>
      </c>
    </row>
    <row r="9" spans="2:25">
      <c r="B9" s="15" t="s">
        <v>7</v>
      </c>
      <c r="C9" s="5">
        <v>7.7311560937820545E-5</v>
      </c>
      <c r="D9" s="6">
        <v>-6.2432727200058824E-3</v>
      </c>
      <c r="E9" s="6">
        <v>-6.5137489072592814E-3</v>
      </c>
      <c r="F9" s="5">
        <v>2.5725392118236545E-4</v>
      </c>
      <c r="G9" s="6">
        <v>-6.8561636303718088E-3</v>
      </c>
      <c r="H9" s="7">
        <v>-7.7652598299112474E-3</v>
      </c>
      <c r="I9" s="5">
        <v>9.3626759268078397E-4</v>
      </c>
      <c r="J9" s="6">
        <v>-5.2333852879455633E-3</v>
      </c>
      <c r="K9" s="7">
        <v>-1.5241621322416521E-2</v>
      </c>
      <c r="L9" s="6">
        <v>1.8145315552334784E-3</v>
      </c>
      <c r="M9" s="6">
        <v>-1.1528667472703313E-2</v>
      </c>
      <c r="N9" s="7">
        <v>-1.5404370687729568E-2</v>
      </c>
    </row>
    <row r="10" spans="2:25" ht="15.75" thickBot="1">
      <c r="B10" s="15" t="s">
        <v>8</v>
      </c>
      <c r="C10" s="5">
        <v>1.0105988644246722E-3</v>
      </c>
      <c r="D10" s="6">
        <v>-1.1819427905648605E-2</v>
      </c>
      <c r="E10" s="6">
        <v>-1.049804547319407E-2</v>
      </c>
      <c r="F10" s="16"/>
      <c r="G10" s="17"/>
      <c r="H10" s="18"/>
      <c r="I10" s="5">
        <v>1.6399608577393938E-3</v>
      </c>
      <c r="J10" s="6">
        <v>-1.7135631233957931E-2</v>
      </c>
      <c r="K10" s="7">
        <v>-1.0536823258907405E-2</v>
      </c>
      <c r="L10" s="6">
        <v>2.3916936283260672E-3</v>
      </c>
      <c r="M10" s="6">
        <v>-2.4082980238751033E-2</v>
      </c>
      <c r="N10" s="7">
        <v>-1.7028014115527085E-2</v>
      </c>
    </row>
    <row r="11" spans="2:25">
      <c r="B11" s="8" t="s">
        <v>10</v>
      </c>
      <c r="C11" s="9">
        <v>4.241277150269174E-4</v>
      </c>
      <c r="D11" s="10">
        <v>-7.8501765870300777E-3</v>
      </c>
      <c r="E11" s="10">
        <v>-8.1373807944836625E-3</v>
      </c>
      <c r="F11" s="9">
        <v>-9.1501459455983435E-5</v>
      </c>
      <c r="G11" s="10">
        <v>-6.4757207925334129E-3</v>
      </c>
      <c r="H11" s="11">
        <v>-6.6854102086989168E-3</v>
      </c>
      <c r="I11" s="9">
        <v>1.1857002933708047E-3</v>
      </c>
      <c r="J11" s="10">
        <v>-1.1295567268162124E-2</v>
      </c>
      <c r="K11" s="11">
        <v>-1.3072815730705387E-2</v>
      </c>
      <c r="L11" s="10">
        <v>1.5628374970627218E-3</v>
      </c>
      <c r="M11" s="10">
        <v>-1.4424728163750955E-2</v>
      </c>
      <c r="N11" s="11">
        <v>-1.4166826634680073E-2</v>
      </c>
      <c r="P11" s="2">
        <f>(6*C11+D11+E11)/8</f>
        <v>-1.6803488864190295E-3</v>
      </c>
      <c r="S11" s="2">
        <f>(6*F11+G11+H11)/8</f>
        <v>-1.7137674697460287E-3</v>
      </c>
      <c r="V11" s="2">
        <f>(6*I11+J11+K11)/8</f>
        <v>-2.1567726548303353E-3</v>
      </c>
      <c r="Y11" s="2">
        <f>(6*L11+M11+N11)/8</f>
        <v>-2.4018162270068371E-3</v>
      </c>
    </row>
    <row r="12" spans="2:25" ht="15.75" thickBot="1">
      <c r="B12" s="19"/>
      <c r="C12" s="23">
        <v>4.3087210502869565E-4</v>
      </c>
      <c r="D12" s="24">
        <v>-7.6457634776968819E-3</v>
      </c>
      <c r="E12" s="24">
        <v>-7.860489907399482E-3</v>
      </c>
      <c r="F12" s="23">
        <v>1.8337639171368418E-5</v>
      </c>
      <c r="G12" s="24">
        <v>-6.7316542360946951E-3</v>
      </c>
      <c r="H12" s="25">
        <v>-6.6588047497135412E-3</v>
      </c>
      <c r="I12" s="23">
        <v>1.253143969925978E-3</v>
      </c>
      <c r="J12" s="24">
        <v>-1.0073150748804029E-2</v>
      </c>
      <c r="K12" s="25">
        <v>-1.2269957618200232E-2</v>
      </c>
      <c r="L12" s="24">
        <v>1.7025918320302882E-3</v>
      </c>
      <c r="M12" s="24">
        <v>-1.3339835939077935E-2</v>
      </c>
      <c r="N12" s="25">
        <v>-1.3979719307398809E-2</v>
      </c>
    </row>
    <row r="13" spans="2:25" ht="15.75" thickBot="1">
      <c r="B13" s="26" t="s">
        <v>11</v>
      </c>
      <c r="C13" s="29">
        <v>1.0283548331428312</v>
      </c>
      <c r="D13" s="30"/>
      <c r="E13" s="30"/>
      <c r="F13" s="29">
        <v>1.0147614312278197</v>
      </c>
      <c r="G13" s="30"/>
      <c r="H13" s="34"/>
      <c r="I13" s="29">
        <v>1.012510423173596</v>
      </c>
      <c r="J13" s="30"/>
      <c r="K13" s="34"/>
      <c r="L13" s="30">
        <v>1.0183310129419714</v>
      </c>
      <c r="M13" s="30"/>
      <c r="N13" s="34"/>
      <c r="P13" s="3">
        <f>AVERAGE(P11:Y11)</f>
        <v>-1.9881763095005575E-3</v>
      </c>
      <c r="R13" s="2" t="s">
        <v>16</v>
      </c>
      <c r="S13" s="2" t="s">
        <v>17</v>
      </c>
    </row>
    <row r="14" spans="2:25" ht="15.75" thickBot="1">
      <c r="B14" s="19" t="s">
        <v>12</v>
      </c>
      <c r="C14" s="31">
        <v>1.0023526332199999</v>
      </c>
      <c r="D14" s="32"/>
      <c r="E14" s="32"/>
      <c r="F14" s="31">
        <v>1.0033522761514375</v>
      </c>
      <c r="G14" s="32"/>
      <c r="H14" s="35"/>
      <c r="I14" s="31">
        <v>1.0046948297821077</v>
      </c>
      <c r="J14" s="32"/>
      <c r="K14" s="35"/>
      <c r="L14" s="32">
        <v>1.0034747766206031</v>
      </c>
      <c r="M14" s="32"/>
      <c r="N14" s="35"/>
    </row>
    <row r="15" spans="2:25">
      <c r="C15" s="1"/>
      <c r="D15" s="1"/>
      <c r="E15" s="1"/>
    </row>
    <row r="18" spans="2:25" ht="15.75">
      <c r="B18" s="36" t="str">
        <f>B2</f>
        <v>CCV 11-bit vs HM4.0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27" t="s">
        <v>0</v>
      </c>
      <c r="D20" s="28"/>
      <c r="E20" s="33"/>
      <c r="F20" s="27" t="s">
        <v>13</v>
      </c>
      <c r="G20" s="28"/>
      <c r="H20" s="33"/>
      <c r="I20" s="27" t="s">
        <v>14</v>
      </c>
      <c r="J20" s="28"/>
      <c r="K20" s="33"/>
      <c r="L20" s="27" t="s">
        <v>15</v>
      </c>
      <c r="M20" s="28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1.4961029346710619E-4</v>
      </c>
      <c r="D22" s="10">
        <v>-6.2505913637496691E-3</v>
      </c>
      <c r="E22" s="10">
        <v>-6.8105103918872367E-3</v>
      </c>
      <c r="F22" s="9">
        <v>-4.5518804922420331E-4</v>
      </c>
      <c r="G22" s="10">
        <v>-3.2273410330822538E-3</v>
      </c>
      <c r="H22" s="11">
        <v>-3.1525200962788102E-3</v>
      </c>
      <c r="I22" s="12"/>
      <c r="J22" s="13"/>
      <c r="K22" s="14"/>
      <c r="L22" s="13"/>
      <c r="M22" s="13"/>
      <c r="N22" s="14"/>
    </row>
    <row r="23" spans="2:25">
      <c r="B23" s="15" t="s">
        <v>5</v>
      </c>
      <c r="C23" s="5">
        <v>6.822158690654945E-4</v>
      </c>
      <c r="D23" s="6">
        <v>-8.6354933493011602E-3</v>
      </c>
      <c r="E23" s="6">
        <v>-9.5412499130487216E-3</v>
      </c>
      <c r="F23" s="5">
        <v>-3.3741829339744011E-4</v>
      </c>
      <c r="G23" s="6">
        <v>-7.8934910904433046E-3</v>
      </c>
      <c r="H23" s="7">
        <v>-8.6411652962000048E-3</v>
      </c>
      <c r="I23" s="5">
        <v>8.3961706193402819E-4</v>
      </c>
      <c r="J23" s="6">
        <v>-1.4995247724080207E-2</v>
      </c>
      <c r="K23" s="7">
        <v>-1.4328235800276801E-2</v>
      </c>
      <c r="L23" s="6">
        <v>9.1942052952123101E-4</v>
      </c>
      <c r="M23" s="6">
        <v>-1.5174268641236121E-2</v>
      </c>
      <c r="N23" s="7">
        <v>-1.4280896377323748E-2</v>
      </c>
    </row>
    <row r="24" spans="2:25">
      <c r="B24" s="15" t="s">
        <v>6</v>
      </c>
      <c r="C24" s="5">
        <v>2.8299773607928791E-4</v>
      </c>
      <c r="D24" s="6">
        <v>-7.0980812355319334E-3</v>
      </c>
      <c r="E24" s="6">
        <v>-7.5625481770653369E-3</v>
      </c>
      <c r="F24" s="5">
        <v>2.3082579210070842E-4</v>
      </c>
      <c r="G24" s="6">
        <v>-7.571444841758812E-3</v>
      </c>
      <c r="H24" s="7">
        <v>-6.6937568405303349E-3</v>
      </c>
      <c r="I24" s="5">
        <v>1.5270416100803541E-3</v>
      </c>
      <c r="J24" s="6">
        <v>-8.3531007041342253E-3</v>
      </c>
      <c r="K24" s="7">
        <v>-1.1236729405878471E-2</v>
      </c>
      <c r="L24" s="6">
        <v>1.4937725498713195E-3</v>
      </c>
      <c r="M24" s="6">
        <v>-9.1401742016920806E-3</v>
      </c>
      <c r="N24" s="7">
        <v>-1.0640804792690722E-2</v>
      </c>
    </row>
    <row r="25" spans="2:25">
      <c r="B25" s="15" t="s">
        <v>7</v>
      </c>
      <c r="C25" s="5">
        <v>7.7311560937820545E-5</v>
      </c>
      <c r="D25" s="6">
        <v>-6.2432727200058824E-3</v>
      </c>
      <c r="E25" s="6">
        <v>-6.5137489072592814E-3</v>
      </c>
      <c r="F25" s="5">
        <v>2.5725392118236545E-4</v>
      </c>
      <c r="G25" s="6">
        <v>-6.8561636303718088E-3</v>
      </c>
      <c r="H25" s="7">
        <v>-7.7652598299112474E-3</v>
      </c>
      <c r="I25" s="5">
        <v>9.3626759268078397E-4</v>
      </c>
      <c r="J25" s="6">
        <v>-5.2333852879455633E-3</v>
      </c>
      <c r="K25" s="7">
        <v>-1.5241621322416521E-2</v>
      </c>
      <c r="L25" s="6">
        <v>1.8145315552334784E-3</v>
      </c>
      <c r="M25" s="6">
        <v>-1.1528667472703313E-2</v>
      </c>
      <c r="N25" s="7">
        <v>-1.5404370687729568E-2</v>
      </c>
    </row>
    <row r="26" spans="2:25">
      <c r="B26" s="15" t="s">
        <v>8</v>
      </c>
      <c r="C26" s="5">
        <v>1.0105988644246722E-3</v>
      </c>
      <c r="D26" s="6">
        <v>-1.1819427905648605E-2</v>
      </c>
      <c r="E26" s="6">
        <v>-1.049804547319407E-2</v>
      </c>
      <c r="F26" s="16"/>
      <c r="G26" s="17"/>
      <c r="H26" s="18"/>
      <c r="I26" s="5">
        <v>1.6399608577393938E-3</v>
      </c>
      <c r="J26" s="6">
        <v>-1.7135631233957931E-2</v>
      </c>
      <c r="K26" s="7">
        <v>-1.0536823258907405E-2</v>
      </c>
      <c r="L26" s="6">
        <v>2.3916936283260672E-3</v>
      </c>
      <c r="M26" s="6">
        <v>-2.4082980238751033E-2</v>
      </c>
      <c r="N26" s="7">
        <v>-1.7028014115527085E-2</v>
      </c>
    </row>
    <row r="27" spans="2:25" ht="15.75" thickBot="1">
      <c r="B27" s="19" t="s">
        <v>9</v>
      </c>
      <c r="C27" s="20">
        <v>-1.5599035891994406E-4</v>
      </c>
      <c r="D27" s="21">
        <v>-5.0854506284945256E-3</v>
      </c>
      <c r="E27" s="21">
        <v>-4.9297478530032079E-3</v>
      </c>
      <c r="F27" s="20">
        <v>-5.6273712533796982E-4</v>
      </c>
      <c r="G27" s="21">
        <v>-3.0536784484613E-3</v>
      </c>
      <c r="H27" s="22">
        <v>-4.4979378126182024E-3</v>
      </c>
      <c r="I27" s="20">
        <v>-1.2749070802325901E-3</v>
      </c>
      <c r="J27" s="21">
        <v>-5.9126076997659816E-3</v>
      </c>
      <c r="K27" s="22">
        <v>-4.15060836421563E-3</v>
      </c>
      <c r="L27" s="21">
        <v>-4.8345939645763614E-4</v>
      </c>
      <c r="M27" s="21">
        <v>-6.8707272247570672E-3</v>
      </c>
      <c r="N27" s="22">
        <v>-7.0518095290839355E-3</v>
      </c>
    </row>
    <row r="28" spans="2:25">
      <c r="B28" s="8" t="s">
        <v>10</v>
      </c>
      <c r="C28" s="9">
        <v>3.2744136936910712E-4</v>
      </c>
      <c r="D28" s="10">
        <v>-7.3893889272741526E-3</v>
      </c>
      <c r="E28" s="10">
        <v>-7.6027753042369195E-3</v>
      </c>
      <c r="F28" s="9">
        <v>-1.8126063390969512E-4</v>
      </c>
      <c r="G28" s="10">
        <v>-5.8239032031863437E-3</v>
      </c>
      <c r="H28" s="11">
        <v>-6.2687487999216378E-3</v>
      </c>
      <c r="I28" s="9">
        <v>6.935788186501257E-4</v>
      </c>
      <c r="J28" s="10">
        <v>-1.0218975354482896E-2</v>
      </c>
      <c r="K28" s="11">
        <v>-1.1288374257407436E-2</v>
      </c>
      <c r="L28" s="10">
        <v>1.1535781183586503E-3</v>
      </c>
      <c r="M28" s="10">
        <v>-1.2913927975952177E-2</v>
      </c>
      <c r="N28" s="11">
        <v>-1.2743823213560846E-2</v>
      </c>
      <c r="P28" s="2">
        <f>(6*C28+D28+E28)/8</f>
        <v>-1.6284395019120538E-3</v>
      </c>
      <c r="S28" s="2">
        <f>(6*F28+G28+H28)/8</f>
        <v>-1.6475269758207691E-3</v>
      </c>
      <c r="V28" s="2">
        <f>(6*I28+J28+K28)/8</f>
        <v>-2.168234587498697E-3</v>
      </c>
      <c r="Y28" s="2">
        <f>(6*L28+M28+N28)/8</f>
        <v>-2.34203530992014E-3</v>
      </c>
    </row>
    <row r="29" spans="2:25" ht="15.75" thickBot="1">
      <c r="B29" s="19"/>
      <c r="C29" s="23">
        <v>3.3354351923336561E-4</v>
      </c>
      <c r="D29" s="24">
        <v>-7.1502129371930068E-3</v>
      </c>
      <c r="E29" s="24">
        <v>-7.2709947828060685E-3</v>
      </c>
      <c r="F29" s="23">
        <v>-8.9500716046382541E-5</v>
      </c>
      <c r="G29" s="24">
        <v>-6.0080477263305251E-3</v>
      </c>
      <c r="H29" s="25">
        <v>-6.2340875389837692E-3</v>
      </c>
      <c r="I29" s="23">
        <v>7.4177023698311921E-4</v>
      </c>
      <c r="J29" s="24">
        <v>-8.9563805025267666E-3</v>
      </c>
      <c r="K29" s="25">
        <v>-1.0425936393630241E-2</v>
      </c>
      <c r="L29" s="24">
        <v>1.2723844081179935E-3</v>
      </c>
      <c r="M29" s="24">
        <v>-1.1576730634351624E-2</v>
      </c>
      <c r="N29" s="25">
        <v>-1.2547543457040077E-2</v>
      </c>
    </row>
    <row r="30" spans="2:25" ht="15.75" thickBot="1">
      <c r="B30" s="26" t="s">
        <v>11</v>
      </c>
      <c r="C30" s="29">
        <v>1.0282193797208456</v>
      </c>
      <c r="D30" s="30"/>
      <c r="E30" s="34"/>
      <c r="F30" s="29">
        <v>1.0138241552120406</v>
      </c>
      <c r="G30" s="30"/>
      <c r="H30" s="34"/>
      <c r="I30" s="29">
        <v>1.01214972628321</v>
      </c>
      <c r="J30" s="30"/>
      <c r="K30" s="34"/>
      <c r="L30" s="29">
        <v>1.0168648169260337</v>
      </c>
      <c r="M30" s="30"/>
      <c r="N30" s="34"/>
      <c r="P30" s="3">
        <f>AVERAGE(P28:Y28)</f>
        <v>-1.946559093787915E-3</v>
      </c>
      <c r="R30" s="2" t="s">
        <v>16</v>
      </c>
      <c r="S30" s="2" t="s">
        <v>17</v>
      </c>
    </row>
    <row r="31" spans="2:25" ht="15.75" thickBot="1">
      <c r="B31" s="19" t="s">
        <v>12</v>
      </c>
      <c r="C31" s="29">
        <v>1.0016622159541253</v>
      </c>
      <c r="D31" s="30"/>
      <c r="E31" s="34"/>
      <c r="F31" s="29">
        <v>1.0027517626028422</v>
      </c>
      <c r="G31" s="30"/>
      <c r="H31" s="34"/>
      <c r="I31" s="29">
        <v>1.0040844652768954</v>
      </c>
      <c r="J31" s="30"/>
      <c r="K31" s="34"/>
      <c r="L31" s="29">
        <v>1.0030452353845136</v>
      </c>
      <c r="M31" s="30"/>
      <c r="N31" s="34"/>
    </row>
  </sheetData>
  <mergeCells count="26">
    <mergeCell ref="C31:E31"/>
    <mergeCell ref="F31:H31"/>
    <mergeCell ref="I31:K31"/>
    <mergeCell ref="L31:N31"/>
    <mergeCell ref="L14:N14"/>
    <mergeCell ref="B18:N18"/>
    <mergeCell ref="C30:E30"/>
    <mergeCell ref="F30:H30"/>
    <mergeCell ref="I30:K30"/>
    <mergeCell ref="L30:N30"/>
    <mergeCell ref="C20:E20"/>
    <mergeCell ref="F20:H20"/>
    <mergeCell ref="I20:K20"/>
    <mergeCell ref="L20:N20"/>
    <mergeCell ref="L13:N13"/>
    <mergeCell ref="B2:N2"/>
    <mergeCell ref="C4:E4"/>
    <mergeCell ref="F4:H4"/>
    <mergeCell ref="I4:K4"/>
    <mergeCell ref="L4:N4"/>
    <mergeCell ref="C14:E14"/>
    <mergeCell ref="F14:H14"/>
    <mergeCell ref="I14:K14"/>
    <mergeCell ref="C13:E13"/>
    <mergeCell ref="F13:H13"/>
    <mergeCell ref="I13:K13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>
      <selection activeCell="C31" sqref="C31:N31"/>
    </sheetView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21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27" t="s">
        <v>0</v>
      </c>
      <c r="D4" s="28"/>
      <c r="E4" s="28"/>
      <c r="F4" s="27" t="s">
        <v>13</v>
      </c>
      <c r="G4" s="28"/>
      <c r="H4" s="33"/>
      <c r="I4" s="27" t="s">
        <v>14</v>
      </c>
      <c r="J4" s="28"/>
      <c r="K4" s="33"/>
      <c r="L4" s="28" t="s">
        <v>15</v>
      </c>
      <c r="M4" s="28"/>
      <c r="N4" s="33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8.2163295465281783E-4</v>
      </c>
      <c r="D6" s="10">
        <v>-5.1921738400489414E-3</v>
      </c>
      <c r="E6" s="10">
        <v>-4.9960780172356167E-3</v>
      </c>
      <c r="F6" s="9">
        <v>7.9023040000167355E-4</v>
      </c>
      <c r="G6" s="10">
        <v>-1.8244285625620971E-4</v>
      </c>
      <c r="H6" s="11">
        <v>-5.1983425530543748E-3</v>
      </c>
      <c r="I6" s="12"/>
      <c r="J6" s="13"/>
      <c r="K6" s="14"/>
      <c r="L6" s="13"/>
      <c r="M6" s="13"/>
      <c r="N6" s="14"/>
    </row>
    <row r="7" spans="2:25">
      <c r="B7" s="15" t="s">
        <v>5</v>
      </c>
      <c r="C7" s="5">
        <v>1.5422310981445086E-3</v>
      </c>
      <c r="D7" s="6">
        <v>-7.4067119085512887E-3</v>
      </c>
      <c r="E7" s="6">
        <v>-8.1509293963425208E-3</v>
      </c>
      <c r="F7" s="5">
        <v>8.1474319493568537E-4</v>
      </c>
      <c r="G7" s="6">
        <v>-7.3413893421901523E-3</v>
      </c>
      <c r="H7" s="7">
        <v>-7.5322303736817808E-3</v>
      </c>
      <c r="I7" s="5">
        <v>2.6308822737707515E-3</v>
      </c>
      <c r="J7" s="6">
        <v>-1.3541936454084368E-2</v>
      </c>
      <c r="K7" s="7">
        <v>-1.3318856849391224E-2</v>
      </c>
      <c r="L7" s="6">
        <v>2.2060199960848514E-3</v>
      </c>
      <c r="M7" s="6">
        <v>-1.254830017048969E-2</v>
      </c>
      <c r="N7" s="7">
        <v>-1.4102890238924881E-2</v>
      </c>
    </row>
    <row r="8" spans="2:25">
      <c r="B8" s="15" t="s">
        <v>6</v>
      </c>
      <c r="C8" s="5">
        <v>9.0069399953690565E-4</v>
      </c>
      <c r="D8" s="6">
        <v>-6.5012647234987953E-3</v>
      </c>
      <c r="E8" s="6">
        <v>-6.8452180735006918E-3</v>
      </c>
      <c r="F8" s="5">
        <v>5.6434686063866479E-4</v>
      </c>
      <c r="G8" s="6">
        <v>-7.01002547552107E-3</v>
      </c>
      <c r="H8" s="7">
        <v>-5.6711074196107158E-3</v>
      </c>
      <c r="I8" s="5">
        <v>2.5124925382775665E-3</v>
      </c>
      <c r="J8" s="6">
        <v>-6.4126646258265974E-3</v>
      </c>
      <c r="K8" s="7">
        <v>-1.0312740993950908E-2</v>
      </c>
      <c r="L8" s="6">
        <v>2.342192292289047E-3</v>
      </c>
      <c r="M8" s="6">
        <v>-6.9313808653559406E-3</v>
      </c>
      <c r="N8" s="7">
        <v>-9.6715855966068298E-3</v>
      </c>
    </row>
    <row r="9" spans="2:25">
      <c r="B9" s="15" t="s">
        <v>7</v>
      </c>
      <c r="C9" s="5">
        <v>6.7792387991977288E-4</v>
      </c>
      <c r="D9" s="6">
        <v>-5.7871758685798247E-3</v>
      </c>
      <c r="E9" s="6">
        <v>-5.5945783439268482E-3</v>
      </c>
      <c r="F9" s="5">
        <v>1.1180555610366127E-3</v>
      </c>
      <c r="G9" s="6">
        <v>-4.1269786284886811E-3</v>
      </c>
      <c r="H9" s="7">
        <v>-9.9136066369955311E-3</v>
      </c>
      <c r="I9" s="5">
        <v>1.8062460139693925E-3</v>
      </c>
      <c r="J9" s="6">
        <v>-7.6883072236375027E-3</v>
      </c>
      <c r="K9" s="7">
        <v>-1.0977980996107861E-2</v>
      </c>
      <c r="L9" s="6">
        <v>2.2537697045762473E-3</v>
      </c>
      <c r="M9" s="6">
        <v>-1.1268820251760847E-2</v>
      </c>
      <c r="N9" s="7">
        <v>-1.194664589504002E-2</v>
      </c>
    </row>
    <row r="10" spans="2:25" ht="15.75" thickBot="1">
      <c r="B10" s="15" t="s">
        <v>8</v>
      </c>
      <c r="C10" s="5">
        <v>1.5881709049913411E-3</v>
      </c>
      <c r="D10" s="6">
        <v>-1.0235572547014718E-2</v>
      </c>
      <c r="E10" s="6">
        <v>-8.9934657379504204E-3</v>
      </c>
      <c r="F10" s="16"/>
      <c r="G10" s="17"/>
      <c r="H10" s="18"/>
      <c r="I10" s="5">
        <v>2.9842209626704808E-3</v>
      </c>
      <c r="J10" s="6">
        <v>-7.6865513544785253E-3</v>
      </c>
      <c r="K10" s="7">
        <v>-4.1287035613141914E-3</v>
      </c>
      <c r="L10" s="6">
        <v>1.5913185690583271E-3</v>
      </c>
      <c r="M10" s="6">
        <v>-1.3835372119305855E-2</v>
      </c>
      <c r="N10" s="7">
        <v>-1.331184091822816E-2</v>
      </c>
    </row>
    <row r="11" spans="2:25">
      <c r="B11" s="8" t="s">
        <v>10</v>
      </c>
      <c r="C11" s="9">
        <v>1.1038335771067277E-3</v>
      </c>
      <c r="D11" s="10">
        <v>-6.8831367456155422E-3</v>
      </c>
      <c r="E11" s="10">
        <v>-6.8739270967108244E-3</v>
      </c>
      <c r="F11" s="9">
        <v>8.2142630949330771E-4</v>
      </c>
      <c r="G11" s="10">
        <v>-4.822631444236153E-3</v>
      </c>
      <c r="H11" s="11">
        <v>-7.1054928415912582E-3</v>
      </c>
      <c r="I11" s="9">
        <v>2.4613767791158148E-3</v>
      </c>
      <c r="J11" s="10">
        <v>-9.1983264832321138E-3</v>
      </c>
      <c r="K11" s="11">
        <v>-1.0258955180695861E-2</v>
      </c>
      <c r="L11" s="10">
        <v>2.136743979691276E-3</v>
      </c>
      <c r="M11" s="10">
        <v>-1.1065526354927073E-2</v>
      </c>
      <c r="N11" s="11">
        <v>-1.2307681244743518E-2</v>
      </c>
      <c r="P11" s="2">
        <f>(6*C11+D11+E11)/8</f>
        <v>-8.9175779746075007E-4</v>
      </c>
      <c r="S11" s="2">
        <f>(6*F11+G11+H11)/8</f>
        <v>-8.7494580360844565E-4</v>
      </c>
      <c r="V11" s="2">
        <f>(6*I11+J11+K11)/8</f>
        <v>-5.861276236541358E-4</v>
      </c>
      <c r="Y11" s="2">
        <f>(6*L11+M11+N11)/8</f>
        <v>-1.3190929651903669E-3</v>
      </c>
    </row>
    <row r="12" spans="2:25" ht="15.75" thickBot="1">
      <c r="B12" s="19"/>
      <c r="C12" s="23">
        <v>1.1189825576656876E-3</v>
      </c>
      <c r="D12" s="24">
        <v>-6.6966931021094746E-3</v>
      </c>
      <c r="E12" s="24">
        <v>-6.6491456701570865E-3</v>
      </c>
      <c r="F12" s="23">
        <v>9.2605392710554775E-4</v>
      </c>
      <c r="G12" s="24">
        <v>-5.0290060287982927E-3</v>
      </c>
      <c r="H12" s="25">
        <v>-6.8256393006810891E-3</v>
      </c>
      <c r="I12" s="23">
        <v>2.4943315339706479E-3</v>
      </c>
      <c r="J12" s="24">
        <v>-8.9571348222325167E-3</v>
      </c>
      <c r="K12" s="25">
        <v>-1.0213014231290778E-2</v>
      </c>
      <c r="L12" s="24">
        <v>2.1785806409203301E-3</v>
      </c>
      <c r="M12" s="24">
        <v>-1.0900207028642965E-2</v>
      </c>
      <c r="N12" s="25">
        <v>-1.1358214599852673E-2</v>
      </c>
    </row>
    <row r="13" spans="2:25" ht="15.75" thickBot="1">
      <c r="B13" s="26" t="s">
        <v>11</v>
      </c>
      <c r="C13" s="29">
        <v>1.0272977849615044</v>
      </c>
      <c r="D13" s="30"/>
      <c r="E13" s="30"/>
      <c r="F13" s="29">
        <v>1.0158157100036214</v>
      </c>
      <c r="G13" s="30"/>
      <c r="H13" s="34"/>
      <c r="I13" s="29">
        <v>1.0141148043441361</v>
      </c>
      <c r="J13" s="30"/>
      <c r="K13" s="34"/>
      <c r="L13" s="30">
        <v>1.0183496876183691</v>
      </c>
      <c r="M13" s="30"/>
      <c r="N13" s="34"/>
      <c r="P13" s="3">
        <f>AVERAGE(P11:Y11)</f>
        <v>-9.1798104747842463E-4</v>
      </c>
      <c r="R13" s="2" t="s">
        <v>16</v>
      </c>
      <c r="S13" s="2" t="s">
        <v>17</v>
      </c>
    </row>
    <row r="14" spans="2:25" ht="15.75" thickBot="1">
      <c r="B14" s="19" t="s">
        <v>12</v>
      </c>
      <c r="C14" s="31">
        <v>1.0040153192585384</v>
      </c>
      <c r="D14" s="32"/>
      <c r="E14" s="32"/>
      <c r="F14" s="31">
        <v>1.0037994899009999</v>
      </c>
      <c r="G14" s="32"/>
      <c r="H14" s="35"/>
      <c r="I14" s="31">
        <v>1.0050138351193054</v>
      </c>
      <c r="J14" s="32"/>
      <c r="K14" s="35"/>
      <c r="L14" s="32">
        <v>1.0018041584249122</v>
      </c>
      <c r="M14" s="32"/>
      <c r="N14" s="35"/>
    </row>
    <row r="15" spans="2:25">
      <c r="C15" s="1"/>
      <c r="D15" s="1"/>
      <c r="E15" s="1"/>
    </row>
    <row r="18" spans="2:25" ht="15.75">
      <c r="B18" s="36" t="str">
        <f>B2</f>
        <v>CCV 9-bit vs HM4.0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27" t="s">
        <v>0</v>
      </c>
      <c r="D20" s="28"/>
      <c r="E20" s="33"/>
      <c r="F20" s="27" t="s">
        <v>13</v>
      </c>
      <c r="G20" s="28"/>
      <c r="H20" s="33"/>
      <c r="I20" s="27" t="s">
        <v>14</v>
      </c>
      <c r="J20" s="28"/>
      <c r="K20" s="33"/>
      <c r="L20" s="27" t="s">
        <v>15</v>
      </c>
      <c r="M20" s="28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8.2163295465281783E-4</v>
      </c>
      <c r="D22" s="10">
        <v>-5.1921738400489414E-3</v>
      </c>
      <c r="E22" s="10">
        <v>-4.9960780172356167E-3</v>
      </c>
      <c r="F22" s="9">
        <v>7.9023040000167355E-4</v>
      </c>
      <c r="G22" s="10">
        <v>-1.8244285625620971E-4</v>
      </c>
      <c r="H22" s="11">
        <v>-5.1983425530543748E-3</v>
      </c>
      <c r="I22" s="12"/>
      <c r="J22" s="13"/>
      <c r="K22" s="14"/>
      <c r="L22" s="13"/>
      <c r="M22" s="13"/>
      <c r="N22" s="14"/>
    </row>
    <row r="23" spans="2:25">
      <c r="B23" s="15" t="s">
        <v>5</v>
      </c>
      <c r="C23" s="5">
        <v>1.5422310981445086E-3</v>
      </c>
      <c r="D23" s="6">
        <v>-7.4067119085512887E-3</v>
      </c>
      <c r="E23" s="6">
        <v>-8.1509293963425208E-3</v>
      </c>
      <c r="F23" s="5">
        <v>8.1474319493568537E-4</v>
      </c>
      <c r="G23" s="6">
        <v>-7.3413893421901523E-3</v>
      </c>
      <c r="H23" s="7">
        <v>-7.5322303736817808E-3</v>
      </c>
      <c r="I23" s="5">
        <v>2.6308822737707515E-3</v>
      </c>
      <c r="J23" s="6">
        <v>-1.3541936454084368E-2</v>
      </c>
      <c r="K23" s="7">
        <v>-1.3318856849391224E-2</v>
      </c>
      <c r="L23" s="6">
        <v>2.2060199960848514E-3</v>
      </c>
      <c r="M23" s="6">
        <v>-1.254830017048969E-2</v>
      </c>
      <c r="N23" s="7">
        <v>-1.4102890238924881E-2</v>
      </c>
    </row>
    <row r="24" spans="2:25">
      <c r="B24" s="15" t="s">
        <v>6</v>
      </c>
      <c r="C24" s="5">
        <v>9.0069399953690565E-4</v>
      </c>
      <c r="D24" s="6">
        <v>-6.5012647234987953E-3</v>
      </c>
      <c r="E24" s="6">
        <v>-6.8452180735006918E-3</v>
      </c>
      <c r="F24" s="5">
        <v>5.6434686063866479E-4</v>
      </c>
      <c r="G24" s="6">
        <v>-7.01002547552107E-3</v>
      </c>
      <c r="H24" s="7">
        <v>-5.6711074196107158E-3</v>
      </c>
      <c r="I24" s="5">
        <v>2.5124925382775665E-3</v>
      </c>
      <c r="J24" s="6">
        <v>-6.4126646258265974E-3</v>
      </c>
      <c r="K24" s="7">
        <v>-1.0312740993950908E-2</v>
      </c>
      <c r="L24" s="6">
        <v>2.342192292289047E-3</v>
      </c>
      <c r="M24" s="6">
        <v>-6.9313808653559406E-3</v>
      </c>
      <c r="N24" s="7">
        <v>-9.6715855966068298E-3</v>
      </c>
    </row>
    <row r="25" spans="2:25">
      <c r="B25" s="15" t="s">
        <v>7</v>
      </c>
      <c r="C25" s="5">
        <v>6.7792387991977288E-4</v>
      </c>
      <c r="D25" s="6">
        <v>-5.7871758685798247E-3</v>
      </c>
      <c r="E25" s="6">
        <v>-5.5945783439268482E-3</v>
      </c>
      <c r="F25" s="5">
        <v>1.1180555610366127E-3</v>
      </c>
      <c r="G25" s="6">
        <v>-4.1269786284886811E-3</v>
      </c>
      <c r="H25" s="7">
        <v>-9.9136066369955311E-3</v>
      </c>
      <c r="I25" s="5">
        <v>1.8062460139693925E-3</v>
      </c>
      <c r="J25" s="6">
        <v>-7.6883072236375027E-3</v>
      </c>
      <c r="K25" s="7">
        <v>-1.0977980996107861E-2</v>
      </c>
      <c r="L25" s="6">
        <v>2.2537697045762473E-3</v>
      </c>
      <c r="M25" s="6">
        <v>-1.1268820251760847E-2</v>
      </c>
      <c r="N25" s="7">
        <v>-1.194664589504002E-2</v>
      </c>
    </row>
    <row r="26" spans="2:25">
      <c r="B26" s="15" t="s">
        <v>8</v>
      </c>
      <c r="C26" s="5">
        <v>1.5881709049913411E-3</v>
      </c>
      <c r="D26" s="6">
        <v>-1.0235572547014718E-2</v>
      </c>
      <c r="E26" s="6">
        <v>-8.9934657379504204E-3</v>
      </c>
      <c r="F26" s="16"/>
      <c r="G26" s="17"/>
      <c r="H26" s="18"/>
      <c r="I26" s="5">
        <v>2.9842209626704808E-3</v>
      </c>
      <c r="J26" s="6">
        <v>-7.6865513544785253E-3</v>
      </c>
      <c r="K26" s="7">
        <v>-4.1287035613141914E-3</v>
      </c>
      <c r="L26" s="6">
        <v>1.5913185690583271E-3</v>
      </c>
      <c r="M26" s="6">
        <v>-1.3835372119305855E-2</v>
      </c>
      <c r="N26" s="7">
        <v>-1.331184091822816E-2</v>
      </c>
    </row>
    <row r="27" spans="2:25" ht="15.75" thickBot="1">
      <c r="B27" s="19" t="s">
        <v>9</v>
      </c>
      <c r="C27" s="20">
        <v>4.061485992642444E-4</v>
      </c>
      <c r="D27" s="21">
        <v>-4.5426907558290264E-3</v>
      </c>
      <c r="E27" s="21">
        <v>-2.7994311452156639E-3</v>
      </c>
      <c r="F27" s="20">
        <v>-2.4737953858272599E-4</v>
      </c>
      <c r="G27" s="21">
        <v>-3.0500160655908271E-3</v>
      </c>
      <c r="H27" s="22">
        <v>-4.0845558769062318E-3</v>
      </c>
      <c r="I27" s="20">
        <v>-1.344307033668557E-4</v>
      </c>
      <c r="J27" s="21">
        <v>-5.4948312412891887E-3</v>
      </c>
      <c r="K27" s="22">
        <v>-4.0173824739136721E-3</v>
      </c>
      <c r="L27" s="21">
        <v>6.3196725704264822E-4</v>
      </c>
      <c r="M27" s="21">
        <v>-3.7717496049470833E-3</v>
      </c>
      <c r="N27" s="22">
        <v>-5.164238004847721E-3</v>
      </c>
    </row>
    <row r="28" spans="2:25">
      <c r="B28" s="8" t="s">
        <v>10</v>
      </c>
      <c r="C28" s="9">
        <v>9.8755274746631372E-4</v>
      </c>
      <c r="D28" s="10">
        <v>-6.4930624139844561E-3</v>
      </c>
      <c r="E28" s="10">
        <v>-6.1948444381282981E-3</v>
      </c>
      <c r="F28" s="9">
        <v>6.1784424319311082E-4</v>
      </c>
      <c r="G28" s="10">
        <v>-4.4849904197322814E-3</v>
      </c>
      <c r="H28" s="11">
        <v>-6.5300762768893484E-3</v>
      </c>
      <c r="I28" s="9">
        <v>1.9422152826192806E-3</v>
      </c>
      <c r="J28" s="10">
        <v>-8.4576274348435281E-3</v>
      </c>
      <c r="K28" s="11">
        <v>-9.0106406393394237E-3</v>
      </c>
      <c r="L28" s="10">
        <v>1.8357886351615504E-3</v>
      </c>
      <c r="M28" s="10">
        <v>-9.6067710049310747E-3</v>
      </c>
      <c r="N28" s="11">
        <v>-1.0878992596764359E-2</v>
      </c>
      <c r="P28" s="2">
        <f>(6*C28+D28+E28)/8</f>
        <v>-8.4532379591435898E-4</v>
      </c>
      <c r="S28" s="2">
        <f>(6*F28+G28+H28)/8</f>
        <v>-9.135001546828706E-4</v>
      </c>
      <c r="V28" s="2">
        <f>(6*I28+J28+K28)/8</f>
        <v>-7.2687204730840864E-4</v>
      </c>
      <c r="Y28" s="2">
        <f>(6*L28+M28+N28)/8</f>
        <v>-1.1838789738407665E-3</v>
      </c>
    </row>
    <row r="29" spans="2:25" ht="15.75" thickBot="1">
      <c r="B29" s="19"/>
      <c r="C29" s="23">
        <v>1.0018307777294271E-3</v>
      </c>
      <c r="D29" s="24">
        <v>-6.2182072055718312E-3</v>
      </c>
      <c r="E29" s="24">
        <v>-5.947585393044727E-3</v>
      </c>
      <c r="F29" s="23">
        <v>7.0049169288649831E-4</v>
      </c>
      <c r="G29" s="24">
        <v>-4.7271200985662719E-3</v>
      </c>
      <c r="H29" s="25">
        <v>-6.3052628126613634E-3</v>
      </c>
      <c r="I29" s="23">
        <v>1.9582572533736855E-3</v>
      </c>
      <c r="J29" s="24">
        <v>-7.698404872486464E-3</v>
      </c>
      <c r="K29" s="25">
        <v>-8.7343743275762938E-3</v>
      </c>
      <c r="L29" s="24">
        <v>1.8722249056360052E-3</v>
      </c>
      <c r="M29" s="24">
        <v>-9.0914275186376407E-3</v>
      </c>
      <c r="N29" s="25">
        <v>-1.0093782483613589E-2</v>
      </c>
    </row>
    <row r="30" spans="2:25" ht="15.75" thickBot="1">
      <c r="B30" s="26" t="s">
        <v>11</v>
      </c>
      <c r="C30" s="29">
        <v>1.0274319000711329</v>
      </c>
      <c r="D30" s="30"/>
      <c r="E30" s="34"/>
      <c r="F30" s="29">
        <v>1.0149195549353167</v>
      </c>
      <c r="G30" s="30"/>
      <c r="H30" s="34"/>
      <c r="I30" s="29">
        <v>1.0140967943440977</v>
      </c>
      <c r="J30" s="30"/>
      <c r="K30" s="34"/>
      <c r="L30" s="29">
        <v>1.0174468821678251</v>
      </c>
      <c r="M30" s="30"/>
      <c r="N30" s="34"/>
      <c r="P30" s="3">
        <f>AVERAGE(P28:Y28)</f>
        <v>-9.1739374293660109E-4</v>
      </c>
      <c r="R30" s="2" t="s">
        <v>16</v>
      </c>
      <c r="S30" s="2" t="s">
        <v>17</v>
      </c>
    </row>
    <row r="31" spans="2:25" ht="15.75" thickBot="1">
      <c r="B31" s="19" t="s">
        <v>12</v>
      </c>
      <c r="C31" s="29">
        <v>1.00349177881445</v>
      </c>
      <c r="D31" s="30"/>
      <c r="E31" s="34"/>
      <c r="F31" s="29">
        <v>1.0030146142027623</v>
      </c>
      <c r="G31" s="30"/>
      <c r="H31" s="34"/>
      <c r="I31" s="29">
        <v>1.0042081651481893</v>
      </c>
      <c r="J31" s="30"/>
      <c r="K31" s="34"/>
      <c r="L31" s="29">
        <v>1.002065537679101</v>
      </c>
      <c r="M31" s="30"/>
      <c r="N31" s="34"/>
    </row>
  </sheetData>
  <mergeCells count="26">
    <mergeCell ref="C31:E31"/>
    <mergeCell ref="F31:H31"/>
    <mergeCell ref="I31:K31"/>
    <mergeCell ref="L31:N31"/>
    <mergeCell ref="L14:N14"/>
    <mergeCell ref="B18:N18"/>
    <mergeCell ref="C30:E30"/>
    <mergeCell ref="F30:H30"/>
    <mergeCell ref="I30:K30"/>
    <mergeCell ref="L30:N30"/>
    <mergeCell ref="C20:E20"/>
    <mergeCell ref="F20:H20"/>
    <mergeCell ref="I20:K20"/>
    <mergeCell ref="L20:N20"/>
    <mergeCell ref="L13:N13"/>
    <mergeCell ref="B2:N2"/>
    <mergeCell ref="C4:E4"/>
    <mergeCell ref="F4:H4"/>
    <mergeCell ref="I4:K4"/>
    <mergeCell ref="L4:N4"/>
    <mergeCell ref="C14:E14"/>
    <mergeCell ref="F14:H14"/>
    <mergeCell ref="I14:K14"/>
    <mergeCell ref="C13:E13"/>
    <mergeCell ref="F13:H13"/>
    <mergeCell ref="I13:K13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Y31"/>
  <sheetViews>
    <sheetView showGridLines="0" workbookViewId="0">
      <selection activeCell="C14" sqref="C14:N14"/>
    </sheetView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19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27" t="s">
        <v>0</v>
      </c>
      <c r="D4" s="28"/>
      <c r="E4" s="28"/>
      <c r="F4" s="27" t="s">
        <v>13</v>
      </c>
      <c r="G4" s="28"/>
      <c r="H4" s="33"/>
      <c r="I4" s="27" t="s">
        <v>14</v>
      </c>
      <c r="J4" s="28"/>
      <c r="K4" s="33"/>
      <c r="L4" s="28" t="s">
        <v>15</v>
      </c>
      <c r="M4" s="28"/>
      <c r="N4" s="33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-3.1110652095241165E-3</v>
      </c>
      <c r="D6" s="10">
        <v>-1.0817358148541872E-2</v>
      </c>
      <c r="E6" s="10">
        <v>-1.0846417853669743E-2</v>
      </c>
      <c r="F6" s="9">
        <v>-1.1838441163722901E-3</v>
      </c>
      <c r="G6" s="10">
        <v>-5.3985128045924702E-3</v>
      </c>
      <c r="H6" s="11">
        <v>-6.4637521829403188E-3</v>
      </c>
      <c r="I6" s="12"/>
      <c r="J6" s="13"/>
      <c r="K6" s="14"/>
      <c r="L6" s="13"/>
      <c r="M6" s="13"/>
      <c r="N6" s="14"/>
    </row>
    <row r="7" spans="2:25">
      <c r="B7" s="15" t="s">
        <v>5</v>
      </c>
      <c r="C7" s="5">
        <v>1.9367548819102521E-4</v>
      </c>
      <c r="D7" s="6">
        <v>-1.1491150749403678E-2</v>
      </c>
      <c r="E7" s="6">
        <v>-1.1998245561881759E-2</v>
      </c>
      <c r="F7" s="5">
        <v>-1.2362562315524795E-3</v>
      </c>
      <c r="G7" s="6">
        <v>-1.1374361853326654E-2</v>
      </c>
      <c r="H7" s="7">
        <v>-1.0762421090061491E-2</v>
      </c>
      <c r="I7" s="5">
        <v>6.7062191015394563E-4</v>
      </c>
      <c r="J7" s="6">
        <v>-1.3174732550446744E-2</v>
      </c>
      <c r="K7" s="7">
        <v>-1.5663285539932414E-2</v>
      </c>
      <c r="L7" s="6">
        <v>7.1530312993355332E-4</v>
      </c>
      <c r="M7" s="6">
        <v>-1.5940857621567227E-2</v>
      </c>
      <c r="N7" s="7">
        <v>-1.5221944588471236E-2</v>
      </c>
    </row>
    <row r="8" spans="2:25">
      <c r="B8" s="15" t="s">
        <v>6</v>
      </c>
      <c r="C8" s="5">
        <v>-2.8215274449155947E-5</v>
      </c>
      <c r="D8" s="6">
        <v>-8.5643724828376178E-3</v>
      </c>
      <c r="E8" s="6">
        <v>-8.9296109096526355E-3</v>
      </c>
      <c r="F8" s="5">
        <v>-2.0286370509570162E-4</v>
      </c>
      <c r="G8" s="6">
        <v>-8.2403613396533071E-3</v>
      </c>
      <c r="H8" s="7">
        <v>-8.7600165436391986E-3</v>
      </c>
      <c r="I8" s="5">
        <v>1.4633124008366361E-3</v>
      </c>
      <c r="J8" s="6">
        <v>-7.5535381494138687E-3</v>
      </c>
      <c r="K8" s="7">
        <v>-1.0176615562670743E-2</v>
      </c>
      <c r="L8" s="6">
        <v>9.2234121940273917E-4</v>
      </c>
      <c r="M8" s="6">
        <v>-1.0188304843592122E-2</v>
      </c>
      <c r="N8" s="7">
        <v>-1.0333312245032422E-2</v>
      </c>
    </row>
    <row r="9" spans="2:25">
      <c r="B9" s="15" t="s">
        <v>7</v>
      </c>
      <c r="C9" s="5">
        <v>-2.581736310558469E-5</v>
      </c>
      <c r="D9" s="6">
        <v>-6.7599880797908352E-3</v>
      </c>
      <c r="E9" s="6">
        <v>-7.0264409595963417E-3</v>
      </c>
      <c r="F9" s="5">
        <v>7.1593665156277631E-4</v>
      </c>
      <c r="G9" s="6">
        <v>-5.7224423110834588E-3</v>
      </c>
      <c r="H9" s="7">
        <v>-7.8812012341369087E-3</v>
      </c>
      <c r="I9" s="5">
        <v>1.2712442668689206E-3</v>
      </c>
      <c r="J9" s="6">
        <v>-7.6230417627402569E-3</v>
      </c>
      <c r="K9" s="7">
        <v>-1.1022339166776585E-2</v>
      </c>
      <c r="L9" s="6">
        <v>1.5042458090762656E-3</v>
      </c>
      <c r="M9" s="6">
        <v>-1.1746471532085107E-2</v>
      </c>
      <c r="N9" s="7">
        <v>-1.0024748543465439E-2</v>
      </c>
    </row>
    <row r="10" spans="2:25" ht="15.75" thickBot="1">
      <c r="B10" s="15" t="s">
        <v>8</v>
      </c>
      <c r="C10" s="5">
        <v>-1.7285562667582743E-3</v>
      </c>
      <c r="D10" s="6">
        <v>-1.624515903692007E-2</v>
      </c>
      <c r="E10" s="6">
        <v>-1.3772561106211537E-2</v>
      </c>
      <c r="F10" s="16"/>
      <c r="G10" s="17"/>
      <c r="H10" s="18"/>
      <c r="I10" s="5">
        <v>1.7350210384342961E-3</v>
      </c>
      <c r="J10" s="6">
        <v>-1.8555359142863697E-2</v>
      </c>
      <c r="K10" s="7">
        <v>-9.8124349797993702E-3</v>
      </c>
      <c r="L10" s="6">
        <v>2.2913713437119712E-3</v>
      </c>
      <c r="M10" s="6">
        <v>-1.2990439716615879E-2</v>
      </c>
      <c r="N10" s="7">
        <v>-1.9232837179684787E-2</v>
      </c>
    </row>
    <row r="11" spans="2:25">
      <c r="B11" s="8" t="s">
        <v>10</v>
      </c>
      <c r="C11" s="9">
        <v>-8.4388413738175629E-4</v>
      </c>
      <c r="D11" s="10">
        <v>-1.0537905285122995E-2</v>
      </c>
      <c r="E11" s="10">
        <v>-1.0425939500985915E-2</v>
      </c>
      <c r="F11" s="9">
        <v>-5.214332845519564E-4</v>
      </c>
      <c r="G11" s="10">
        <v>-7.9010044169382475E-3</v>
      </c>
      <c r="H11" s="11">
        <v>-8.6018814878337149E-3</v>
      </c>
      <c r="I11" s="9">
        <v>1.2185249585559277E-3</v>
      </c>
      <c r="J11" s="10">
        <v>-1.1390378739340082E-2</v>
      </c>
      <c r="K11" s="11">
        <v>-1.2034346972303094E-2</v>
      </c>
      <c r="L11" s="10">
        <v>1.2598111121699812E-3</v>
      </c>
      <c r="M11" s="10">
        <v>-1.2900919547524543E-2</v>
      </c>
      <c r="N11" s="11">
        <v>-1.3452529852212625E-2</v>
      </c>
      <c r="P11" s="2">
        <f>(6*C11+D11+E11)/8</f>
        <v>-3.2533937012999307E-3</v>
      </c>
      <c r="S11" s="2">
        <f>(6*F11+G11+H11)/8</f>
        <v>-2.4539357015104625E-3</v>
      </c>
      <c r="V11" s="2">
        <f>(6*I11+J11+K11)/8</f>
        <v>-2.0141969950384512E-3</v>
      </c>
      <c r="Y11" s="2">
        <f>(6*L11+M11+N11)/8</f>
        <v>-2.3493228408396601E-3</v>
      </c>
    </row>
    <row r="12" spans="2:25" ht="15.75" thickBot="1">
      <c r="B12" s="19"/>
      <c r="C12" s="23">
        <v>-8.4966726954407437E-4</v>
      </c>
      <c r="D12" s="24">
        <v>-1.0254627209182864E-2</v>
      </c>
      <c r="E12" s="24">
        <v>-1.0048632828271554E-2</v>
      </c>
      <c r="F12" s="23">
        <v>-4.5308164627068951E-4</v>
      </c>
      <c r="G12" s="24">
        <v>-8.4024052297843183E-3</v>
      </c>
      <c r="H12" s="25">
        <v>-8.7406376952499538E-3</v>
      </c>
      <c r="I12" s="23">
        <v>1.2632477147284868E-3</v>
      </c>
      <c r="J12" s="24">
        <v>-1.0946610240699747E-2</v>
      </c>
      <c r="K12" s="25">
        <v>-1.1644134149166187E-2</v>
      </c>
      <c r="L12" s="24">
        <v>1.347841519472516E-3</v>
      </c>
      <c r="M12" s="24">
        <v>-1.1896162114341774E-2</v>
      </c>
      <c r="N12" s="25">
        <v>-1.3255164568881643E-2</v>
      </c>
    </row>
    <row r="13" spans="2:25" ht="15.75" thickBot="1">
      <c r="B13" s="26" t="s">
        <v>11</v>
      </c>
      <c r="C13" s="29">
        <v>1.0834482330607293</v>
      </c>
      <c r="D13" s="30"/>
      <c r="E13" s="30"/>
      <c r="F13" s="29">
        <v>1.051184776182112</v>
      </c>
      <c r="G13" s="30"/>
      <c r="H13" s="34"/>
      <c r="I13" s="29">
        <v>1.0453004487240072</v>
      </c>
      <c r="J13" s="30"/>
      <c r="K13" s="34"/>
      <c r="L13" s="30">
        <v>1.0634026446824412</v>
      </c>
      <c r="M13" s="30"/>
      <c r="N13" s="34"/>
      <c r="P13" s="3">
        <f>AVERAGE(P11:Y11)</f>
        <v>-2.5177123096721261E-3</v>
      </c>
      <c r="R13" s="2" t="s">
        <v>16</v>
      </c>
      <c r="S13" s="2" t="s">
        <v>17</v>
      </c>
    </row>
    <row r="14" spans="2:25" ht="15.75" thickBot="1">
      <c r="B14" s="19" t="s">
        <v>12</v>
      </c>
      <c r="C14" s="31">
        <v>1.0452335838215969</v>
      </c>
      <c r="D14" s="32"/>
      <c r="E14" s="32"/>
      <c r="F14" s="31">
        <v>1.0163495416040871</v>
      </c>
      <c r="G14" s="32"/>
      <c r="H14" s="35"/>
      <c r="I14" s="31">
        <v>1.0169583597731087</v>
      </c>
      <c r="J14" s="32"/>
      <c r="K14" s="35"/>
      <c r="L14" s="32">
        <v>1.0169233829644979</v>
      </c>
      <c r="M14" s="32"/>
      <c r="N14" s="35"/>
    </row>
    <row r="15" spans="2:25">
      <c r="C15" s="1"/>
      <c r="D15" s="1"/>
      <c r="E15" s="1"/>
    </row>
    <row r="18" spans="2:25" ht="15.75">
      <c r="B18" s="36" t="str">
        <f>B2</f>
        <v>CCV 11-bit + Deferred Update + Modified CV Selection vs HM4.0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27" t="s">
        <v>0</v>
      </c>
      <c r="D20" s="28"/>
      <c r="E20" s="33"/>
      <c r="F20" s="27" t="s">
        <v>13</v>
      </c>
      <c r="G20" s="28"/>
      <c r="H20" s="33"/>
      <c r="I20" s="27" t="s">
        <v>14</v>
      </c>
      <c r="J20" s="28"/>
      <c r="K20" s="33"/>
      <c r="L20" s="27" t="s">
        <v>15</v>
      </c>
      <c r="M20" s="28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-3.1110652095241165E-3</v>
      </c>
      <c r="D22" s="10">
        <v>-1.0817358148541872E-2</v>
      </c>
      <c r="E22" s="10">
        <v>-1.0846417853669743E-2</v>
      </c>
      <c r="F22" s="9">
        <v>-1.1838441163722901E-3</v>
      </c>
      <c r="G22" s="10">
        <v>-5.3985128045924702E-3</v>
      </c>
      <c r="H22" s="11">
        <v>-6.4637521829403188E-3</v>
      </c>
      <c r="I22" s="12"/>
      <c r="J22" s="13"/>
      <c r="K22" s="14"/>
      <c r="L22" s="13"/>
      <c r="M22" s="13"/>
      <c r="N22" s="14"/>
    </row>
    <row r="23" spans="2:25">
      <c r="B23" s="15" t="s">
        <v>5</v>
      </c>
      <c r="C23" s="5">
        <v>1.9367548819102521E-4</v>
      </c>
      <c r="D23" s="6">
        <v>-1.1491150749403678E-2</v>
      </c>
      <c r="E23" s="6">
        <v>-1.1998245561881759E-2</v>
      </c>
      <c r="F23" s="5">
        <v>-1.2362562315524795E-3</v>
      </c>
      <c r="G23" s="6">
        <v>-1.1374361853326654E-2</v>
      </c>
      <c r="H23" s="7">
        <v>-1.0762421090061491E-2</v>
      </c>
      <c r="I23" s="5">
        <v>6.7062191015394563E-4</v>
      </c>
      <c r="J23" s="6">
        <v>-1.3174732550446744E-2</v>
      </c>
      <c r="K23" s="7">
        <v>-1.5663285539932414E-2</v>
      </c>
      <c r="L23" s="6">
        <v>7.1530312993355332E-4</v>
      </c>
      <c r="M23" s="6">
        <v>-1.5940857621567227E-2</v>
      </c>
      <c r="N23" s="7">
        <v>-1.5221944588471236E-2</v>
      </c>
    </row>
    <row r="24" spans="2:25">
      <c r="B24" s="15" t="s">
        <v>6</v>
      </c>
      <c r="C24" s="5">
        <v>-2.8215274449155947E-5</v>
      </c>
      <c r="D24" s="6">
        <v>-8.5643724828376178E-3</v>
      </c>
      <c r="E24" s="6">
        <v>-8.9296109096526355E-3</v>
      </c>
      <c r="F24" s="5">
        <v>-2.0286370509570162E-4</v>
      </c>
      <c r="G24" s="6">
        <v>-8.2403613396533071E-3</v>
      </c>
      <c r="H24" s="7">
        <v>-8.7600165436391986E-3</v>
      </c>
      <c r="I24" s="5">
        <v>1.4633124008366361E-3</v>
      </c>
      <c r="J24" s="6">
        <v>-7.5535381494138687E-3</v>
      </c>
      <c r="K24" s="7">
        <v>-1.0176615562670743E-2</v>
      </c>
      <c r="L24" s="6">
        <v>9.2234121940273917E-4</v>
      </c>
      <c r="M24" s="6">
        <v>-1.0188304843592122E-2</v>
      </c>
      <c r="N24" s="7">
        <v>-1.0333312245032422E-2</v>
      </c>
    </row>
    <row r="25" spans="2:25">
      <c r="B25" s="15" t="s">
        <v>7</v>
      </c>
      <c r="C25" s="5">
        <v>-2.581736310558469E-5</v>
      </c>
      <c r="D25" s="6">
        <v>-6.7599880797908352E-3</v>
      </c>
      <c r="E25" s="6">
        <v>-7.0264409595963417E-3</v>
      </c>
      <c r="F25" s="5">
        <v>7.1593665156277631E-4</v>
      </c>
      <c r="G25" s="6">
        <v>-5.7224423110834588E-3</v>
      </c>
      <c r="H25" s="7">
        <v>-7.8812012341369087E-3</v>
      </c>
      <c r="I25" s="5">
        <v>1.2712442668689206E-3</v>
      </c>
      <c r="J25" s="6">
        <v>-7.6230417627402569E-3</v>
      </c>
      <c r="K25" s="7">
        <v>-1.1022339166776585E-2</v>
      </c>
      <c r="L25" s="6">
        <v>1.5042458090762656E-3</v>
      </c>
      <c r="M25" s="6">
        <v>-1.1746471532085107E-2</v>
      </c>
      <c r="N25" s="7">
        <v>-1.0024748543465439E-2</v>
      </c>
    </row>
    <row r="26" spans="2:25">
      <c r="B26" s="15" t="s">
        <v>8</v>
      </c>
      <c r="C26" s="5">
        <v>-1.7285562667582743E-3</v>
      </c>
      <c r="D26" s="6">
        <v>-1.624515903692007E-2</v>
      </c>
      <c r="E26" s="6">
        <v>-1.3772561106211537E-2</v>
      </c>
      <c r="F26" s="16"/>
      <c r="G26" s="17"/>
      <c r="H26" s="18"/>
      <c r="I26" s="5">
        <v>1.7350210384342961E-3</v>
      </c>
      <c r="J26" s="6">
        <v>-1.8555359142863697E-2</v>
      </c>
      <c r="K26" s="7">
        <v>-9.8124349797993702E-3</v>
      </c>
      <c r="L26" s="6">
        <v>2.2913713437119712E-3</v>
      </c>
      <c r="M26" s="6">
        <v>-1.2990439716615879E-2</v>
      </c>
      <c r="N26" s="7">
        <v>-1.9232837179684787E-2</v>
      </c>
    </row>
    <row r="27" spans="2:25" ht="15.75" thickBot="1">
      <c r="B27" s="19" t="s">
        <v>9</v>
      </c>
      <c r="C27" s="20">
        <v>-4.5164903608971296E-4</v>
      </c>
      <c r="D27" s="21">
        <v>-4.3843743040731242E-3</v>
      </c>
      <c r="E27" s="21">
        <v>-2.655247364412805E-3</v>
      </c>
      <c r="F27" s="20">
        <v>-1.7016100109754628E-3</v>
      </c>
      <c r="G27" s="21">
        <v>-4.8383040538730882E-3</v>
      </c>
      <c r="H27" s="22">
        <v>-4.7627979803841758E-3</v>
      </c>
      <c r="I27" s="20">
        <v>-2.3727627193080858E-3</v>
      </c>
      <c r="J27" s="21">
        <v>-7.809506210993411E-3</v>
      </c>
      <c r="K27" s="22">
        <v>-7.4330764370426072E-3</v>
      </c>
      <c r="L27" s="21">
        <v>-7.4071637632724951E-4</v>
      </c>
      <c r="M27" s="21">
        <v>-6.1830322310227892E-3</v>
      </c>
      <c r="N27" s="22">
        <v>-7.0012574554828844E-3</v>
      </c>
    </row>
    <row r="28" spans="2:25">
      <c r="B28" s="8" t="s">
        <v>10</v>
      </c>
      <c r="C28" s="9">
        <v>-7.7851162049974909E-4</v>
      </c>
      <c r="D28" s="10">
        <v>-9.5123167882813497E-3</v>
      </c>
      <c r="E28" s="10">
        <v>-9.1308241448903957E-3</v>
      </c>
      <c r="F28" s="9">
        <v>-7.4622885148976719E-4</v>
      </c>
      <c r="G28" s="10">
        <v>-7.3176329192115508E-3</v>
      </c>
      <c r="H28" s="11">
        <v>-7.8706274864147555E-3</v>
      </c>
      <c r="I28" s="9">
        <v>5.0026742298312497E-4</v>
      </c>
      <c r="J28" s="10">
        <v>-1.0674204233670747E-2</v>
      </c>
      <c r="K28" s="11">
        <v>-1.1114092865250997E-2</v>
      </c>
      <c r="L28" s="10">
        <v>8.5970561447053511E-4</v>
      </c>
      <c r="M28" s="10">
        <v>-1.1557342084224192E-2</v>
      </c>
      <c r="N28" s="11">
        <v>-1.2162275372866677E-2</v>
      </c>
      <c r="P28" s="2">
        <f>(6*C28+D28+E28)/8</f>
        <v>-2.9142763320212798E-3</v>
      </c>
      <c r="S28" s="2">
        <f>(6*F28+G28+H28)/8</f>
        <v>-2.4582041893206133E-3</v>
      </c>
      <c r="V28" s="2">
        <f>(6*I28+J28+K28)/8</f>
        <v>-2.3483365701278741E-3</v>
      </c>
      <c r="Y28" s="2">
        <f>(6*L28+M28+N28)/8</f>
        <v>-2.320172971283457E-3</v>
      </c>
    </row>
    <row r="29" spans="2:25" ht="15.75" thickBot="1">
      <c r="B29" s="19"/>
      <c r="C29" s="23">
        <v>-7.8491392079485522E-4</v>
      </c>
      <c r="D29" s="24">
        <v>-9.1611434031359934E-3</v>
      </c>
      <c r="E29" s="24">
        <v>-8.784286859002741E-3</v>
      </c>
      <c r="F29" s="23">
        <v>-6.871116192025882E-4</v>
      </c>
      <c r="G29" s="24">
        <v>-7.7676690123638249E-3</v>
      </c>
      <c r="H29" s="25">
        <v>-7.9872434745831434E-3</v>
      </c>
      <c r="I29" s="23">
        <v>5.3144633218257244E-4</v>
      </c>
      <c r="J29" s="24">
        <v>-1.0407688716918889E-2</v>
      </c>
      <c r="K29" s="25">
        <v>-1.0585374314630008E-2</v>
      </c>
      <c r="L29" s="24">
        <v>9.3043393509661954E-4</v>
      </c>
      <c r="M29" s="24">
        <v>-1.0453375190391172E-2</v>
      </c>
      <c r="N29" s="25">
        <v>-1.1969997701613212E-2</v>
      </c>
    </row>
    <row r="30" spans="2:25" ht="15.75" thickBot="1">
      <c r="B30" s="26" t="s">
        <v>11</v>
      </c>
      <c r="C30" s="29">
        <v>1.0849463090702434</v>
      </c>
      <c r="D30" s="30"/>
      <c r="E30" s="34"/>
      <c r="F30" s="29">
        <v>1.0479250180403619</v>
      </c>
      <c r="G30" s="30"/>
      <c r="H30" s="34"/>
      <c r="I30" s="29">
        <v>1.043407520889057</v>
      </c>
      <c r="J30" s="30"/>
      <c r="K30" s="34"/>
      <c r="L30" s="29">
        <v>1.0597220503476166</v>
      </c>
      <c r="M30" s="30"/>
      <c r="N30" s="34"/>
      <c r="P30" s="3">
        <f>AVERAGE(P28:Y28)</f>
        <v>-2.510247515688306E-3</v>
      </c>
      <c r="R30" s="2" t="s">
        <v>16</v>
      </c>
      <c r="S30" s="2" t="s">
        <v>17</v>
      </c>
    </row>
    <row r="31" spans="2:25" ht="15.75" thickBot="1">
      <c r="B31" s="19" t="s">
        <v>12</v>
      </c>
      <c r="C31" s="29">
        <v>1.0433627576097981</v>
      </c>
      <c r="D31" s="30"/>
      <c r="E31" s="34"/>
      <c r="F31" s="29">
        <v>1.0152602484592779</v>
      </c>
      <c r="G31" s="30"/>
      <c r="H31" s="34"/>
      <c r="I31" s="29">
        <v>1.0153283217011602</v>
      </c>
      <c r="J31" s="30"/>
      <c r="K31" s="34"/>
      <c r="L31" s="29">
        <v>1.0158271480422849</v>
      </c>
      <c r="M31" s="30"/>
      <c r="N31" s="34"/>
    </row>
  </sheetData>
  <mergeCells count="26">
    <mergeCell ref="C31:E31"/>
    <mergeCell ref="F31:H31"/>
    <mergeCell ref="I31:K31"/>
    <mergeCell ref="L31:N31"/>
    <mergeCell ref="L14:N14"/>
    <mergeCell ref="B18:N18"/>
    <mergeCell ref="C30:E30"/>
    <mergeCell ref="F30:H30"/>
    <mergeCell ref="I30:K30"/>
    <mergeCell ref="L30:N30"/>
    <mergeCell ref="C20:E20"/>
    <mergeCell ref="F20:H20"/>
    <mergeCell ref="I20:K20"/>
    <mergeCell ref="L20:N20"/>
    <mergeCell ref="L13:N13"/>
    <mergeCell ref="B2:N2"/>
    <mergeCell ref="C4:E4"/>
    <mergeCell ref="F4:H4"/>
    <mergeCell ref="I4:K4"/>
    <mergeCell ref="L4:N4"/>
    <mergeCell ref="C14:E14"/>
    <mergeCell ref="F14:H14"/>
    <mergeCell ref="I14:K14"/>
    <mergeCell ref="C13:E13"/>
    <mergeCell ref="F13:H13"/>
    <mergeCell ref="I13:K13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Y31"/>
  <sheetViews>
    <sheetView showGridLines="0" tabSelected="1" workbookViewId="0"/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2:25" ht="15.75">
      <c r="B2" s="36" t="s">
        <v>22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25" ht="15.75" thickBot="1"/>
    <row r="4" spans="2:25">
      <c r="B4" s="4"/>
      <c r="C4" s="27" t="s">
        <v>0</v>
      </c>
      <c r="D4" s="28"/>
      <c r="E4" s="28"/>
      <c r="F4" s="27" t="s">
        <v>13</v>
      </c>
      <c r="G4" s="28"/>
      <c r="H4" s="33"/>
      <c r="I4" s="27" t="s">
        <v>14</v>
      </c>
      <c r="J4" s="28"/>
      <c r="K4" s="33"/>
      <c r="L4" s="28" t="s">
        <v>15</v>
      </c>
      <c r="M4" s="28"/>
      <c r="N4" s="33"/>
    </row>
    <row r="5" spans="2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2:25">
      <c r="B6" s="8" t="s">
        <v>4</v>
      </c>
      <c r="C6" s="9">
        <v>-2.4850010555186597E-3</v>
      </c>
      <c r="D6" s="10">
        <v>-1.1055621006675592E-2</v>
      </c>
      <c r="E6" s="10">
        <v>-1.0071097519247507E-2</v>
      </c>
      <c r="F6" s="9">
        <v>-5.0609623488984123E-4</v>
      </c>
      <c r="G6" s="10">
        <v>-3.4187962524481752E-3</v>
      </c>
      <c r="H6" s="11">
        <v>-5.6648461902324976E-3</v>
      </c>
      <c r="I6" s="12"/>
      <c r="J6" s="13"/>
      <c r="K6" s="14"/>
      <c r="L6" s="13"/>
      <c r="M6" s="13"/>
      <c r="N6" s="14"/>
    </row>
    <row r="7" spans="2:25">
      <c r="B7" s="15" t="s">
        <v>5</v>
      </c>
      <c r="C7" s="5">
        <v>1.2488688376462332E-3</v>
      </c>
      <c r="D7" s="6">
        <v>-1.1340810224261522E-2</v>
      </c>
      <c r="E7" s="6">
        <v>-1.2118570524238837E-2</v>
      </c>
      <c r="F7" s="5">
        <v>-5.9073248353045391E-4</v>
      </c>
      <c r="G7" s="6">
        <v>-1.1332320679214636E-2</v>
      </c>
      <c r="H7" s="7">
        <v>-1.2259173172326877E-2</v>
      </c>
      <c r="I7" s="5">
        <v>1.047602316949292E-3</v>
      </c>
      <c r="J7" s="6">
        <v>-1.6464092783441343E-2</v>
      </c>
      <c r="K7" s="7">
        <v>-1.8437550104037491E-2</v>
      </c>
      <c r="L7" s="6">
        <v>1.0192604360243606E-3</v>
      </c>
      <c r="M7" s="6">
        <v>-1.4432203518223208E-2</v>
      </c>
      <c r="N7" s="7">
        <v>-1.609272186251438E-2</v>
      </c>
    </row>
    <row r="8" spans="2:25">
      <c r="B8" s="15" t="s">
        <v>6</v>
      </c>
      <c r="C8" s="5">
        <v>8.8383804545899558E-4</v>
      </c>
      <c r="D8" s="6">
        <v>-7.6457880342274964E-3</v>
      </c>
      <c r="E8" s="6">
        <v>-7.9690248957372811E-3</v>
      </c>
      <c r="F8" s="5">
        <v>2.9317781021831468E-4</v>
      </c>
      <c r="G8" s="6">
        <v>-9.9531537498792066E-3</v>
      </c>
      <c r="H8" s="7">
        <v>-7.13633034154601E-3</v>
      </c>
      <c r="I8" s="5">
        <v>1.3180114009081478E-3</v>
      </c>
      <c r="J8" s="6">
        <v>-9.3116586464402074E-3</v>
      </c>
      <c r="K8" s="7">
        <v>-1.1609900667036405E-2</v>
      </c>
      <c r="L8" s="6">
        <v>1.5585162747279169E-3</v>
      </c>
      <c r="M8" s="6">
        <v>-9.1475333117994606E-3</v>
      </c>
      <c r="N8" s="7">
        <v>-1.126659054080148E-2</v>
      </c>
    </row>
    <row r="9" spans="2:25">
      <c r="B9" s="15" t="s">
        <v>7</v>
      </c>
      <c r="C9" s="5">
        <v>8.7530429175894375E-4</v>
      </c>
      <c r="D9" s="6">
        <v>-6.6982105341441833E-3</v>
      </c>
      <c r="E9" s="6">
        <v>-6.3205723933238422E-3</v>
      </c>
      <c r="F9" s="5">
        <v>9.9651181715754156E-4</v>
      </c>
      <c r="G9" s="6">
        <v>-7.571915284057068E-3</v>
      </c>
      <c r="H9" s="7">
        <v>-6.5429657954308995E-3</v>
      </c>
      <c r="I9" s="5">
        <v>1.0827582528717683E-3</v>
      </c>
      <c r="J9" s="6">
        <v>-4.2996423430976816E-3</v>
      </c>
      <c r="K9" s="7">
        <v>-1.5730733319197499E-2</v>
      </c>
      <c r="L9" s="6">
        <v>1.8177778595779848E-3</v>
      </c>
      <c r="M9" s="6">
        <v>-1.548643117775611E-2</v>
      </c>
      <c r="N9" s="7">
        <v>-1.7031978134705333E-2</v>
      </c>
    </row>
    <row r="10" spans="2:25" ht="15.75" thickBot="1">
      <c r="B10" s="15" t="s">
        <v>8</v>
      </c>
      <c r="C10" s="5">
        <v>-1.2268841316372958E-3</v>
      </c>
      <c r="D10" s="6">
        <v>-1.6991880916277308E-2</v>
      </c>
      <c r="E10" s="6">
        <v>-1.4315270191201787E-2</v>
      </c>
      <c r="F10" s="16"/>
      <c r="G10" s="17"/>
      <c r="H10" s="18"/>
      <c r="I10" s="5">
        <v>8.9080378970899743E-4</v>
      </c>
      <c r="J10" s="6">
        <v>-2.2235074700369301E-2</v>
      </c>
      <c r="K10" s="7">
        <v>-9.1866566228656996E-3</v>
      </c>
      <c r="L10" s="6">
        <v>2.1842336050253617E-3</v>
      </c>
      <c r="M10" s="6">
        <v>-1.7676664542157921E-2</v>
      </c>
      <c r="N10" s="7">
        <v>-1.1265327613206755E-2</v>
      </c>
    </row>
    <row r="11" spans="2:25">
      <c r="B11" s="8" t="s">
        <v>10</v>
      </c>
      <c r="C11" s="9">
        <v>-1.6987153994180158E-5</v>
      </c>
      <c r="D11" s="10">
        <v>-1.0463908608516431E-2</v>
      </c>
      <c r="E11" s="10">
        <v>-1.0049072121401704E-2</v>
      </c>
      <c r="F11" s="9">
        <v>1.0630067781870021E-5</v>
      </c>
      <c r="G11" s="10">
        <v>-8.2610037965653513E-3</v>
      </c>
      <c r="H11" s="11">
        <v>-8.157202068851295E-3</v>
      </c>
      <c r="I11" s="9">
        <v>1.0945938480620698E-3</v>
      </c>
      <c r="J11" s="10">
        <v>-1.2716930748529136E-2</v>
      </c>
      <c r="K11" s="11">
        <v>-1.4319391020857511E-2</v>
      </c>
      <c r="L11" s="10">
        <v>1.5721362207763434E-3</v>
      </c>
      <c r="M11" s="10">
        <v>-1.3982929323488255E-2</v>
      </c>
      <c r="N11" s="11">
        <v>-1.4215866678388714E-2</v>
      </c>
      <c r="P11" s="2">
        <f>(6*C11+D11+E11)/8</f>
        <v>-2.5768629567354019E-3</v>
      </c>
      <c r="S11" s="2">
        <f>(6*F11+G11+H11)/8</f>
        <v>-2.0443031823406781E-3</v>
      </c>
      <c r="V11" s="2">
        <f>(6*I11+J11+K11)/8</f>
        <v>-2.5585948351267785E-3</v>
      </c>
      <c r="Y11" s="2">
        <f>(6*L11+M11+N11)/8</f>
        <v>-2.3457473346523636E-3</v>
      </c>
    </row>
    <row r="12" spans="2:25" ht="15.75" thickBot="1">
      <c r="B12" s="19"/>
      <c r="C12" s="23">
        <v>-1.406542327217486E-5</v>
      </c>
      <c r="D12" s="24">
        <v>-1.0112223152923455E-2</v>
      </c>
      <c r="E12" s="24">
        <v>-9.7216977309285083E-3</v>
      </c>
      <c r="F12" s="23">
        <v>7.7791439497304816E-5</v>
      </c>
      <c r="G12" s="24">
        <v>-8.519017762366762E-3</v>
      </c>
      <c r="H12" s="25">
        <v>-8.1197111890818491E-3</v>
      </c>
      <c r="I12" s="23">
        <v>1.1446050624885976E-3</v>
      </c>
      <c r="J12" s="24">
        <v>-1.2628343676914962E-2</v>
      </c>
      <c r="K12" s="25">
        <v>-1.3714949031417498E-2</v>
      </c>
      <c r="L12" s="24">
        <v>1.6549408071271712E-3</v>
      </c>
      <c r="M12" s="24">
        <v>-1.3541946930725635E-2</v>
      </c>
      <c r="N12" s="25">
        <v>-1.3896357435953618E-2</v>
      </c>
    </row>
    <row r="13" spans="2:25" ht="15.75" thickBot="1">
      <c r="B13" s="26" t="s">
        <v>11</v>
      </c>
      <c r="C13" s="29">
        <v>1.0655634611132168</v>
      </c>
      <c r="D13" s="30"/>
      <c r="E13" s="30"/>
      <c r="F13" s="29">
        <v>1.0382833109961018</v>
      </c>
      <c r="G13" s="30"/>
      <c r="H13" s="34"/>
      <c r="I13" s="29">
        <v>1.0326125906103778</v>
      </c>
      <c r="J13" s="30"/>
      <c r="K13" s="34"/>
      <c r="L13" s="30">
        <v>1.0456096057276871</v>
      </c>
      <c r="M13" s="30"/>
      <c r="N13" s="34"/>
      <c r="P13" s="3">
        <f>AVERAGE(P11:Y11)</f>
        <v>-2.3813770772138053E-3</v>
      </c>
      <c r="R13" s="2" t="s">
        <v>16</v>
      </c>
      <c r="S13" s="2" t="s">
        <v>17</v>
      </c>
    </row>
    <row r="14" spans="2:25" ht="15.75" thickBot="1">
      <c r="B14" s="19" t="s">
        <v>12</v>
      </c>
      <c r="C14" s="31">
        <v>1.0333332877353711</v>
      </c>
      <c r="D14" s="32"/>
      <c r="E14" s="32"/>
      <c r="F14" s="31">
        <v>1.0098745823779207</v>
      </c>
      <c r="G14" s="32"/>
      <c r="H14" s="35"/>
      <c r="I14" s="31">
        <v>1.0107937774148104</v>
      </c>
      <c r="J14" s="32"/>
      <c r="K14" s="35"/>
      <c r="L14" s="32">
        <v>1.0120665780260785</v>
      </c>
      <c r="M14" s="32"/>
      <c r="N14" s="35"/>
    </row>
    <row r="15" spans="2:25">
      <c r="C15" s="1"/>
      <c r="D15" s="1"/>
      <c r="E15" s="1"/>
    </row>
    <row r="18" spans="2:25" ht="15.75">
      <c r="B18" s="36" t="str">
        <f>B2</f>
        <v>CCV 11-bit + Deferred Update + Modified CV Selection + Reduced Neighbourhood vs HM4.0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2:25" ht="15.75" thickBot="1"/>
    <row r="20" spans="2:25">
      <c r="B20" s="4"/>
      <c r="C20" s="27" t="s">
        <v>0</v>
      </c>
      <c r="D20" s="28"/>
      <c r="E20" s="33"/>
      <c r="F20" s="27" t="s">
        <v>13</v>
      </c>
      <c r="G20" s="28"/>
      <c r="H20" s="33"/>
      <c r="I20" s="27" t="s">
        <v>14</v>
      </c>
      <c r="J20" s="28"/>
      <c r="K20" s="33"/>
      <c r="L20" s="27" t="s">
        <v>15</v>
      </c>
      <c r="M20" s="28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9">
        <v>-2.4850010555186597E-3</v>
      </c>
      <c r="D22" s="10">
        <v>-1.1055621006675592E-2</v>
      </c>
      <c r="E22" s="10">
        <v>-1.0071097519247507E-2</v>
      </c>
      <c r="F22" s="9">
        <v>-5.0609623488984123E-4</v>
      </c>
      <c r="G22" s="10">
        <v>-3.4187962524481752E-3</v>
      </c>
      <c r="H22" s="11">
        <v>-5.6648461902324976E-3</v>
      </c>
      <c r="I22" s="12"/>
      <c r="J22" s="13"/>
      <c r="K22" s="14"/>
      <c r="L22" s="13"/>
      <c r="M22" s="13"/>
      <c r="N22" s="14"/>
    </row>
    <row r="23" spans="2:25">
      <c r="B23" s="15" t="s">
        <v>5</v>
      </c>
      <c r="C23" s="5">
        <v>1.2488688376462332E-3</v>
      </c>
      <c r="D23" s="6">
        <v>-1.1340810224261522E-2</v>
      </c>
      <c r="E23" s="6">
        <v>-1.2118570524238837E-2</v>
      </c>
      <c r="F23" s="5">
        <v>-5.9073248353045391E-4</v>
      </c>
      <c r="G23" s="6">
        <v>-1.1332320679214636E-2</v>
      </c>
      <c r="H23" s="7">
        <v>-1.2259173172326877E-2</v>
      </c>
      <c r="I23" s="5">
        <v>1.047602316949292E-3</v>
      </c>
      <c r="J23" s="6">
        <v>-1.6464092783441343E-2</v>
      </c>
      <c r="K23" s="7">
        <v>-1.8437550104037491E-2</v>
      </c>
      <c r="L23" s="6">
        <v>1.0192604360243606E-3</v>
      </c>
      <c r="M23" s="6">
        <v>-1.4432203518223208E-2</v>
      </c>
      <c r="N23" s="7">
        <v>-1.609272186251438E-2</v>
      </c>
    </row>
    <row r="24" spans="2:25">
      <c r="B24" s="15" t="s">
        <v>6</v>
      </c>
      <c r="C24" s="5">
        <v>8.8383804545899558E-4</v>
      </c>
      <c r="D24" s="6">
        <v>-7.6457880342274964E-3</v>
      </c>
      <c r="E24" s="6">
        <v>-7.9690248957372811E-3</v>
      </c>
      <c r="F24" s="5">
        <v>2.9317781021831468E-4</v>
      </c>
      <c r="G24" s="6">
        <v>-9.9531537498792066E-3</v>
      </c>
      <c r="H24" s="7">
        <v>-7.13633034154601E-3</v>
      </c>
      <c r="I24" s="5">
        <v>1.3180114009081478E-3</v>
      </c>
      <c r="J24" s="6">
        <v>-9.3116586464402074E-3</v>
      </c>
      <c r="K24" s="7">
        <v>-1.1609900667036405E-2</v>
      </c>
      <c r="L24" s="6">
        <v>1.5585162747279169E-3</v>
      </c>
      <c r="M24" s="6">
        <v>-9.1475333117994606E-3</v>
      </c>
      <c r="N24" s="7">
        <v>-1.126659054080148E-2</v>
      </c>
    </row>
    <row r="25" spans="2:25">
      <c r="B25" s="15" t="s">
        <v>7</v>
      </c>
      <c r="C25" s="5">
        <v>8.7530429175894375E-4</v>
      </c>
      <c r="D25" s="6">
        <v>-6.6982105341441833E-3</v>
      </c>
      <c r="E25" s="6">
        <v>-6.3205723933238422E-3</v>
      </c>
      <c r="F25" s="5">
        <v>9.9651181715754156E-4</v>
      </c>
      <c r="G25" s="6">
        <v>-7.571915284057068E-3</v>
      </c>
      <c r="H25" s="7">
        <v>-6.5429657954308995E-3</v>
      </c>
      <c r="I25" s="5">
        <v>1.0827582528717683E-3</v>
      </c>
      <c r="J25" s="6">
        <v>-4.2996423430976816E-3</v>
      </c>
      <c r="K25" s="7">
        <v>-1.5730733319197499E-2</v>
      </c>
      <c r="L25" s="6">
        <v>1.8177778595779848E-3</v>
      </c>
      <c r="M25" s="6">
        <v>-1.548643117775611E-2</v>
      </c>
      <c r="N25" s="7">
        <v>-1.7031978134705333E-2</v>
      </c>
    </row>
    <row r="26" spans="2:25">
      <c r="B26" s="15" t="s">
        <v>8</v>
      </c>
      <c r="C26" s="5">
        <v>-1.2268841316372958E-3</v>
      </c>
      <c r="D26" s="6">
        <v>-1.6991880916277308E-2</v>
      </c>
      <c r="E26" s="6">
        <v>-1.4315270191201787E-2</v>
      </c>
      <c r="F26" s="16"/>
      <c r="G26" s="17"/>
      <c r="H26" s="18"/>
      <c r="I26" s="5">
        <v>8.9080378970899743E-4</v>
      </c>
      <c r="J26" s="6">
        <v>-2.2235074700369301E-2</v>
      </c>
      <c r="K26" s="7">
        <v>-9.1866566228656996E-3</v>
      </c>
      <c r="L26" s="6">
        <v>2.1842336050253617E-3</v>
      </c>
      <c r="M26" s="6">
        <v>-1.7676664542157921E-2</v>
      </c>
      <c r="N26" s="7">
        <v>-1.1265327613206755E-2</v>
      </c>
    </row>
    <row r="27" spans="2:25" ht="15.75" thickBot="1">
      <c r="B27" s="19" t="s">
        <v>9</v>
      </c>
      <c r="C27" s="20">
        <v>1.0936373890951812E-3</v>
      </c>
      <c r="D27" s="21">
        <v>-3.4400205114592242E-3</v>
      </c>
      <c r="E27" s="21">
        <v>-3.1004403155936167E-3</v>
      </c>
      <c r="F27" s="20">
        <v>2.027869716259012E-5</v>
      </c>
      <c r="G27" s="21">
        <v>-2.1830128337791965E-3</v>
      </c>
      <c r="H27" s="22">
        <v>-5.5935699232071423E-3</v>
      </c>
      <c r="I27" s="20">
        <v>-1.3887756387862549E-3</v>
      </c>
      <c r="J27" s="21">
        <v>-9.1995727124231652E-3</v>
      </c>
      <c r="K27" s="22">
        <v>-3.1908657870006185E-3</v>
      </c>
      <c r="L27" s="21">
        <v>-1.5711490668574857E-3</v>
      </c>
      <c r="M27" s="21">
        <v>-8.3383971576009019E-3</v>
      </c>
      <c r="N27" s="22">
        <v>-6.7657658828348399E-3</v>
      </c>
    </row>
    <row r="28" spans="2:25">
      <c r="B28" s="8" t="s">
        <v>10</v>
      </c>
      <c r="C28" s="9">
        <v>1.6811693652071338E-4</v>
      </c>
      <c r="D28" s="10">
        <v>-9.2932605923402301E-3</v>
      </c>
      <c r="E28" s="10">
        <v>-8.8909668204336881E-3</v>
      </c>
      <c r="F28" s="9">
        <v>1.2467901949626231E-5</v>
      </c>
      <c r="G28" s="10">
        <v>-7.1032912322251318E-3</v>
      </c>
      <c r="H28" s="11">
        <v>-7.668891183966694E-3</v>
      </c>
      <c r="I28" s="9">
        <v>5.9791995069240493E-4</v>
      </c>
      <c r="J28" s="10">
        <v>-1.2013459141307942E-2</v>
      </c>
      <c r="K28" s="11">
        <v>-1.2093685974086133E-2</v>
      </c>
      <c r="L28" s="10">
        <v>9.4347916324957759E-4</v>
      </c>
      <c r="M28" s="10">
        <v>-1.2854022890310785E-2</v>
      </c>
      <c r="N28" s="11">
        <v>-1.2725846519277939E-2</v>
      </c>
      <c r="P28" s="2">
        <f>(6*C28+D28+E28)/8</f>
        <v>-2.1469407242062045E-3</v>
      </c>
      <c r="S28" s="2">
        <f>(6*F28+G28+H28)/8</f>
        <v>-1.8371718755617586E-3</v>
      </c>
      <c r="V28" s="2">
        <f>(6*I28+J28+K28)/8</f>
        <v>-2.5649531764049558E-3</v>
      </c>
      <c r="Y28" s="2">
        <f>(6*L28+M28+N28)/8</f>
        <v>-2.4898743037614071E-3</v>
      </c>
    </row>
    <row r="29" spans="2:25" ht="15.75" thickBot="1">
      <c r="B29" s="19"/>
      <c r="C29" s="23">
        <v>1.6857405728350205E-4</v>
      </c>
      <c r="D29" s="24">
        <v>-8.9192518935149786E-3</v>
      </c>
      <c r="E29" s="24">
        <v>-8.5855315131810692E-3</v>
      </c>
      <c r="F29" s="23">
        <v>6.4790359480064512E-5</v>
      </c>
      <c r="G29" s="24">
        <v>-7.1989014422724892E-3</v>
      </c>
      <c r="H29" s="25">
        <v>-7.7140097700455811E-3</v>
      </c>
      <c r="I29" s="23">
        <v>6.3112967864559775E-4</v>
      </c>
      <c r="J29" s="24">
        <v>-1.1785460557601241E-2</v>
      </c>
      <c r="K29" s="25">
        <v>-1.1678091111518163E-2</v>
      </c>
      <c r="L29" s="24">
        <v>1.0137813375550198E-3</v>
      </c>
      <c r="M29" s="24">
        <v>-1.2137956761973785E-2</v>
      </c>
      <c r="N29" s="25">
        <v>-1.2579605834110935E-2</v>
      </c>
    </row>
    <row r="30" spans="2:25" ht="15.75" thickBot="1">
      <c r="B30" s="26" t="s">
        <v>11</v>
      </c>
      <c r="C30" s="29">
        <v>1.0655634611132168</v>
      </c>
      <c r="D30" s="30"/>
      <c r="E30" s="34"/>
      <c r="F30" s="29">
        <v>1.0362502446416373</v>
      </c>
      <c r="G30" s="30"/>
      <c r="H30" s="34"/>
      <c r="I30" s="29">
        <v>1.0340248151408291</v>
      </c>
      <c r="J30" s="30"/>
      <c r="K30" s="34"/>
      <c r="L30" s="29">
        <v>1.0483207830185606</v>
      </c>
      <c r="M30" s="30"/>
      <c r="N30" s="34"/>
      <c r="P30" s="3">
        <f>AVERAGE(P28:Y28)</f>
        <v>-2.2597350199835813E-3</v>
      </c>
      <c r="R30" s="2" t="s">
        <v>16</v>
      </c>
      <c r="S30" s="2" t="s">
        <v>17</v>
      </c>
    </row>
    <row r="31" spans="2:25" ht="15.75" thickBot="1">
      <c r="B31" s="19" t="s">
        <v>12</v>
      </c>
      <c r="C31" s="29">
        <v>1.0333332877353711</v>
      </c>
      <c r="D31" s="30"/>
      <c r="E31" s="34"/>
      <c r="F31" s="29">
        <v>1.0095205189193552</v>
      </c>
      <c r="G31" s="30"/>
      <c r="H31" s="34"/>
      <c r="I31" s="29">
        <v>1.0125131604370443</v>
      </c>
      <c r="J31" s="30"/>
      <c r="K31" s="34"/>
      <c r="L31" s="29">
        <v>1.0133163900021636</v>
      </c>
      <c r="M31" s="30"/>
      <c r="N31" s="34"/>
    </row>
  </sheetData>
  <mergeCells count="26">
    <mergeCell ref="C31:E31"/>
    <mergeCell ref="F31:H31"/>
    <mergeCell ref="I31:K31"/>
    <mergeCell ref="L31:N31"/>
    <mergeCell ref="L14:N14"/>
    <mergeCell ref="B18:N18"/>
    <mergeCell ref="C30:E30"/>
    <mergeCell ref="F30:H30"/>
    <mergeCell ref="I30:K30"/>
    <mergeCell ref="L30:N30"/>
    <mergeCell ref="C20:E20"/>
    <mergeCell ref="F20:H20"/>
    <mergeCell ref="I20:K20"/>
    <mergeCell ref="L20:N20"/>
    <mergeCell ref="L13:N13"/>
    <mergeCell ref="B2:N2"/>
    <mergeCell ref="C4:E4"/>
    <mergeCell ref="F4:H4"/>
    <mergeCell ref="I4:K4"/>
    <mergeCell ref="L4:N4"/>
    <mergeCell ref="C14:E14"/>
    <mergeCell ref="F14:H14"/>
    <mergeCell ref="I14:K14"/>
    <mergeCell ref="C13:E13"/>
    <mergeCell ref="F13:H13"/>
    <mergeCell ref="I13:K1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CCV, 11-bit, MULT</vt:lpstr>
      <vt:lpstr>CCV, 11-bit, NOMULT</vt:lpstr>
      <vt:lpstr>CCV, 9-bit, NOMULT</vt:lpstr>
      <vt:lpstr>CCV, 11-bit, DU + MCVS</vt:lpstr>
      <vt:lpstr>CCV, 11-bit, DU+MCVS, Rd Nbr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gbgameij</cp:lastModifiedBy>
  <dcterms:created xsi:type="dcterms:W3CDTF">2011-10-04T08:53:01Z</dcterms:created>
  <dcterms:modified xsi:type="dcterms:W3CDTF">2011-11-08T11:13:54Z</dcterms:modified>
</cp:coreProperties>
</file>