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okia-my.sharepoint.com/personal/honglei_1_zhang_nokia_com/Documents/VCM/MPEG/MPEG145/NokiaCrosschecking/Alibaba_Shurun/"/>
    </mc:Choice>
  </mc:AlternateContent>
  <xr:revisionPtr revIDLastSave="137" documentId="8_{A6D827AD-F190-432E-851E-CF9FF22E8FB2}" xr6:coauthVersionLast="47" xr6:coauthVersionMax="47" xr10:uidLastSave="{4717F51C-8453-42B4-9157-7F92712D3C58}"/>
  <bookViews>
    <workbookView xWindow="28680" yWindow="-120" windowWidth="29040" windowHeight="18240" activeTab="1" xr2:uid="{451662FD-1084-4FEF-A4B5-AB51BF8CAA56}"/>
  </bookViews>
  <sheets>
    <sheet name="SFU" sheetId="1" r:id="rId1"/>
    <sheet name="TVD tracking" sheetId="2" r:id="rId2"/>
    <sheet name="Time measure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3" i="3" l="1"/>
  <c r="AA47" i="3"/>
  <c r="W47" i="3"/>
  <c r="S47" i="3"/>
  <c r="M83" i="3"/>
  <c r="I83" i="3"/>
  <c r="AA4" i="3"/>
  <c r="AA5" i="3"/>
  <c r="AA6" i="3"/>
  <c r="AA7" i="3"/>
  <c r="AA8" i="3"/>
  <c r="AA9" i="3"/>
  <c r="AA10" i="3"/>
  <c r="AA11" i="3"/>
  <c r="AA12" i="3"/>
  <c r="AA13" i="3"/>
  <c r="AA14" i="3"/>
  <c r="AA15" i="3"/>
  <c r="AA16" i="3"/>
  <c r="AA17" i="3"/>
  <c r="AA18" i="3"/>
  <c r="AA19" i="3"/>
  <c r="AA20" i="3"/>
  <c r="AA21" i="3"/>
  <c r="AA22" i="3"/>
  <c r="AA23" i="3"/>
  <c r="AA24" i="3"/>
  <c r="AA25" i="3"/>
  <c r="AA26" i="3"/>
  <c r="AA27" i="3"/>
  <c r="AA28" i="3"/>
  <c r="AA29" i="3"/>
  <c r="AA30" i="3"/>
  <c r="AA31" i="3"/>
  <c r="AA32" i="3"/>
  <c r="AA33" i="3"/>
  <c r="AA34" i="3"/>
  <c r="AA35" i="3"/>
  <c r="AA36" i="3"/>
  <c r="AA37" i="3"/>
  <c r="AA38" i="3"/>
  <c r="AA39" i="3"/>
  <c r="AA40" i="3"/>
  <c r="AA41" i="3"/>
  <c r="AA42" i="3"/>
  <c r="AA43" i="3"/>
  <c r="AA44" i="3"/>
  <c r="AA3" i="3"/>
  <c r="W4" i="3"/>
  <c r="W5" i="3"/>
  <c r="W6" i="3"/>
  <c r="W7" i="3"/>
  <c r="W8" i="3"/>
  <c r="W9" i="3"/>
  <c r="W10" i="3"/>
  <c r="W11" i="3"/>
  <c r="W12" i="3"/>
  <c r="W13" i="3"/>
  <c r="W14" i="3"/>
  <c r="W15" i="3"/>
  <c r="W16" i="3"/>
  <c r="W17" i="3"/>
  <c r="W18" i="3"/>
  <c r="W19" i="3"/>
  <c r="W20" i="3"/>
  <c r="W21" i="3"/>
  <c r="W22" i="3"/>
  <c r="W23" i="3"/>
  <c r="W24" i="3"/>
  <c r="W25" i="3"/>
  <c r="W26" i="3"/>
  <c r="W27" i="3"/>
  <c r="W28" i="3"/>
  <c r="W29" i="3"/>
  <c r="W30" i="3"/>
  <c r="W31" i="3"/>
  <c r="W32" i="3"/>
  <c r="W33" i="3"/>
  <c r="W34" i="3"/>
  <c r="W35" i="3"/>
  <c r="W36" i="3"/>
  <c r="W37" i="3"/>
  <c r="W38" i="3"/>
  <c r="W39" i="3"/>
  <c r="W40" i="3"/>
  <c r="W41" i="3"/>
  <c r="W42" i="3"/>
  <c r="W43" i="3"/>
  <c r="W44" i="3"/>
  <c r="W3" i="3"/>
  <c r="S4" i="3"/>
  <c r="S5" i="3"/>
  <c r="S6" i="3"/>
  <c r="S7" i="3"/>
  <c r="S8" i="3"/>
  <c r="S9" i="3"/>
  <c r="S10" i="3"/>
  <c r="S11" i="3"/>
  <c r="S12" i="3"/>
  <c r="S13" i="3"/>
  <c r="S14" i="3"/>
  <c r="S15" i="3"/>
  <c r="S16" i="3"/>
  <c r="S17" i="3"/>
  <c r="S18" i="3"/>
  <c r="S19" i="3"/>
  <c r="S20" i="3"/>
  <c r="S21" i="3"/>
  <c r="S22" i="3"/>
  <c r="S23" i="3"/>
  <c r="S24" i="3"/>
  <c r="S25" i="3"/>
  <c r="S26" i="3"/>
  <c r="S27" i="3"/>
  <c r="S28" i="3"/>
  <c r="S29" i="3"/>
  <c r="S30" i="3"/>
  <c r="S31" i="3"/>
  <c r="S32" i="3"/>
  <c r="S33" i="3"/>
  <c r="S34" i="3"/>
  <c r="S35" i="3"/>
  <c r="S36" i="3"/>
  <c r="S37" i="3"/>
  <c r="S38" i="3"/>
  <c r="S39" i="3"/>
  <c r="S40" i="3"/>
  <c r="S41" i="3"/>
  <c r="S42" i="3"/>
  <c r="S43" i="3"/>
  <c r="S44" i="3"/>
  <c r="S3" i="3"/>
  <c r="M4" i="3"/>
  <c r="M5" i="3"/>
  <c r="M6" i="3"/>
  <c r="M7" i="3"/>
  <c r="M8" i="3"/>
  <c r="M9" i="3"/>
  <c r="M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28" i="3"/>
  <c r="M29" i="3"/>
  <c r="M30" i="3"/>
  <c r="M31" i="3"/>
  <c r="M32" i="3"/>
  <c r="M33" i="3"/>
  <c r="M34" i="3"/>
  <c r="M35" i="3"/>
  <c r="M36" i="3"/>
  <c r="M37" i="3"/>
  <c r="M38" i="3"/>
  <c r="M39" i="3"/>
  <c r="M40" i="3"/>
  <c r="M41" i="3"/>
  <c r="M42" i="3"/>
  <c r="M43" i="3"/>
  <c r="M44" i="3"/>
  <c r="M45" i="3"/>
  <c r="M46" i="3"/>
  <c r="M47" i="3"/>
  <c r="M48" i="3"/>
  <c r="M49" i="3"/>
  <c r="M50" i="3"/>
  <c r="M51" i="3"/>
  <c r="M52" i="3"/>
  <c r="M53" i="3"/>
  <c r="M54" i="3"/>
  <c r="M55" i="3"/>
  <c r="M56" i="3"/>
  <c r="M57" i="3"/>
  <c r="M58" i="3"/>
  <c r="M59" i="3"/>
  <c r="M60" i="3"/>
  <c r="M61" i="3"/>
  <c r="M62" i="3"/>
  <c r="M63" i="3"/>
  <c r="M64" i="3"/>
  <c r="M65" i="3"/>
  <c r="M66" i="3"/>
  <c r="M67" i="3"/>
  <c r="M68" i="3"/>
  <c r="M69" i="3"/>
  <c r="M70" i="3"/>
  <c r="M71" i="3"/>
  <c r="M72" i="3"/>
  <c r="M73" i="3"/>
  <c r="M74" i="3"/>
  <c r="M75" i="3"/>
  <c r="M76" i="3"/>
  <c r="M77" i="3"/>
  <c r="M78" i="3"/>
  <c r="M79" i="3"/>
  <c r="M80" i="3"/>
  <c r="M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3" i="3"/>
  <c r="R44" i="2"/>
  <c r="Q44" i="2"/>
  <c r="R43" i="2"/>
  <c r="Q43" i="2"/>
  <c r="R42" i="2"/>
  <c r="Q42" i="2"/>
  <c r="R41" i="2"/>
  <c r="Q41" i="2"/>
  <c r="R40" i="2"/>
  <c r="Q40" i="2"/>
  <c r="R39" i="2"/>
  <c r="Q39" i="2"/>
  <c r="R38" i="2"/>
  <c r="Q38" i="2"/>
  <c r="R37" i="2"/>
  <c r="Q37" i="2"/>
  <c r="R36" i="2"/>
  <c r="Q36" i="2"/>
  <c r="R35" i="2"/>
  <c r="Q35" i="2"/>
  <c r="R34" i="2"/>
  <c r="Q34" i="2"/>
  <c r="R33" i="2"/>
  <c r="Q33" i="2"/>
  <c r="R32" i="2"/>
  <c r="Q32" i="2"/>
  <c r="R31" i="2"/>
  <c r="Q31" i="2"/>
  <c r="R30" i="2"/>
  <c r="Q30" i="2"/>
  <c r="R29" i="2"/>
  <c r="Q29" i="2"/>
  <c r="R28" i="2"/>
  <c r="Q28" i="2"/>
  <c r="R27" i="2"/>
  <c r="Q27" i="2"/>
  <c r="R26" i="2"/>
  <c r="Q26" i="2"/>
  <c r="R25" i="2"/>
  <c r="Q25" i="2"/>
  <c r="R24" i="2"/>
  <c r="Q24" i="2"/>
  <c r="R23" i="2"/>
  <c r="Q23" i="2"/>
  <c r="R22" i="2"/>
  <c r="Q22" i="2"/>
  <c r="R21" i="2"/>
  <c r="Q21" i="2"/>
  <c r="R20" i="2"/>
  <c r="Q20" i="2"/>
  <c r="R19" i="2"/>
  <c r="Q19" i="2"/>
  <c r="R18" i="2"/>
  <c r="Q18" i="2"/>
  <c r="R17" i="2"/>
  <c r="Q17" i="2"/>
  <c r="R16" i="2"/>
  <c r="Q16" i="2"/>
  <c r="R15" i="2"/>
  <c r="Q15" i="2"/>
  <c r="R14" i="2"/>
  <c r="Q14" i="2"/>
  <c r="R13" i="2"/>
  <c r="Q13" i="2"/>
  <c r="R12" i="2"/>
  <c r="Q12" i="2"/>
  <c r="R11" i="2"/>
  <c r="Q11" i="2"/>
  <c r="R10" i="2"/>
  <c r="Q10" i="2"/>
  <c r="R9" i="2"/>
  <c r="Q9" i="2"/>
  <c r="R8" i="2"/>
  <c r="Q8" i="2"/>
  <c r="R7" i="2"/>
  <c r="Q7" i="2"/>
  <c r="R6" i="2"/>
  <c r="Q6" i="2"/>
  <c r="R5" i="2"/>
  <c r="Q5" i="2"/>
  <c r="R4" i="2"/>
  <c r="Q4" i="2"/>
  <c r="R3" i="2"/>
  <c r="Q3" i="2"/>
  <c r="L44" i="2"/>
  <c r="K44" i="2"/>
  <c r="L43" i="2"/>
  <c r="K43" i="2"/>
  <c r="L42" i="2"/>
  <c r="K42" i="2"/>
  <c r="L41" i="2"/>
  <c r="K41" i="2"/>
  <c r="L40" i="2"/>
  <c r="K40" i="2"/>
  <c r="L39" i="2"/>
  <c r="K39" i="2"/>
  <c r="L38" i="2"/>
  <c r="K38" i="2"/>
  <c r="L37" i="2"/>
  <c r="K37" i="2"/>
  <c r="L36" i="2"/>
  <c r="K36" i="2"/>
  <c r="L35" i="2"/>
  <c r="K35" i="2"/>
  <c r="L34" i="2"/>
  <c r="K34" i="2"/>
  <c r="L33" i="2"/>
  <c r="K33" i="2"/>
  <c r="L32" i="2"/>
  <c r="K32" i="2"/>
  <c r="L31" i="2"/>
  <c r="K31" i="2"/>
  <c r="L30" i="2"/>
  <c r="K30" i="2"/>
  <c r="L29" i="2"/>
  <c r="K29" i="2"/>
  <c r="L28" i="2"/>
  <c r="K28" i="2"/>
  <c r="L27" i="2"/>
  <c r="K27" i="2"/>
  <c r="L26" i="2"/>
  <c r="K26" i="2"/>
  <c r="L25" i="2"/>
  <c r="K25" i="2"/>
  <c r="L24" i="2"/>
  <c r="K24" i="2"/>
  <c r="L23" i="2"/>
  <c r="K23" i="2"/>
  <c r="L22" i="2"/>
  <c r="K22" i="2"/>
  <c r="L21" i="2"/>
  <c r="K21" i="2"/>
  <c r="L20" i="2"/>
  <c r="K20" i="2"/>
  <c r="L19" i="2"/>
  <c r="K19" i="2"/>
  <c r="L18" i="2"/>
  <c r="K18" i="2"/>
  <c r="L17" i="2"/>
  <c r="K17" i="2"/>
  <c r="L16" i="2"/>
  <c r="K16" i="2"/>
  <c r="L15" i="2"/>
  <c r="K15" i="2"/>
  <c r="L14" i="2"/>
  <c r="K14" i="2"/>
  <c r="L13" i="2"/>
  <c r="K13" i="2"/>
  <c r="L12" i="2"/>
  <c r="K12" i="2"/>
  <c r="L11" i="2"/>
  <c r="K11" i="2"/>
  <c r="L10" i="2"/>
  <c r="K10" i="2"/>
  <c r="L9" i="2"/>
  <c r="K9" i="2"/>
  <c r="L8" i="2"/>
  <c r="K8" i="2"/>
  <c r="L7" i="2"/>
  <c r="K7" i="2"/>
  <c r="L6" i="2"/>
  <c r="K6" i="2"/>
  <c r="L5" i="2"/>
  <c r="K5" i="2"/>
  <c r="L4" i="2"/>
  <c r="K4" i="2"/>
  <c r="L3" i="2"/>
  <c r="K3" i="2"/>
  <c r="E4" i="2"/>
  <c r="F4" i="2"/>
  <c r="E5" i="2"/>
  <c r="F5" i="2"/>
  <c r="E6" i="2"/>
  <c r="F6" i="2"/>
  <c r="E7" i="2"/>
  <c r="F7" i="2"/>
  <c r="E8" i="2"/>
  <c r="F8" i="2"/>
  <c r="E9" i="2"/>
  <c r="F9" i="2"/>
  <c r="E10" i="2"/>
  <c r="F10" i="2"/>
  <c r="E11" i="2"/>
  <c r="F11" i="2"/>
  <c r="E12" i="2"/>
  <c r="F12" i="2"/>
  <c r="E13" i="2"/>
  <c r="F13" i="2"/>
  <c r="E14" i="2"/>
  <c r="F14" i="2"/>
  <c r="E15" i="2"/>
  <c r="F15" i="2"/>
  <c r="E16" i="2"/>
  <c r="F16" i="2"/>
  <c r="E17" i="2"/>
  <c r="F17" i="2"/>
  <c r="E18" i="2"/>
  <c r="F18" i="2"/>
  <c r="E19" i="2"/>
  <c r="F19" i="2"/>
  <c r="E20" i="2"/>
  <c r="F20" i="2"/>
  <c r="E21" i="2"/>
  <c r="F21" i="2"/>
  <c r="E22" i="2"/>
  <c r="F22" i="2"/>
  <c r="E23" i="2"/>
  <c r="F23" i="2"/>
  <c r="E24" i="2"/>
  <c r="F24" i="2"/>
  <c r="E25" i="2"/>
  <c r="F25" i="2"/>
  <c r="E26" i="2"/>
  <c r="F26" i="2"/>
  <c r="E27" i="2"/>
  <c r="F27" i="2"/>
  <c r="E28" i="2"/>
  <c r="F28" i="2"/>
  <c r="E29" i="2"/>
  <c r="F29" i="2"/>
  <c r="E30" i="2"/>
  <c r="F30" i="2"/>
  <c r="E31" i="2"/>
  <c r="F31" i="2"/>
  <c r="E32" i="2"/>
  <c r="F32" i="2"/>
  <c r="E33" i="2"/>
  <c r="F33" i="2"/>
  <c r="E34" i="2"/>
  <c r="F34" i="2"/>
  <c r="E35" i="2"/>
  <c r="F35" i="2"/>
  <c r="E36" i="2"/>
  <c r="F36" i="2"/>
  <c r="E37" i="2"/>
  <c r="F37" i="2"/>
  <c r="E38" i="2"/>
  <c r="F38" i="2"/>
  <c r="E39" i="2"/>
  <c r="F39" i="2"/>
  <c r="E40" i="2"/>
  <c r="F40" i="2"/>
  <c r="E41" i="2"/>
  <c r="F41" i="2"/>
  <c r="E42" i="2"/>
  <c r="F42" i="2"/>
  <c r="E43" i="2"/>
  <c r="F43" i="2"/>
  <c r="E44" i="2"/>
  <c r="F44" i="2"/>
  <c r="F3" i="2"/>
  <c r="E3" i="2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R3" i="1"/>
  <c r="Q3" i="1"/>
  <c r="K4" i="1"/>
  <c r="L4" i="1"/>
  <c r="K5" i="1"/>
  <c r="L5" i="1"/>
  <c r="K6" i="1"/>
  <c r="L6" i="1"/>
  <c r="K7" i="1"/>
  <c r="L7" i="1"/>
  <c r="K8" i="1"/>
  <c r="L8" i="1"/>
  <c r="K9" i="1"/>
  <c r="L9" i="1"/>
  <c r="K10" i="1"/>
  <c r="L10" i="1"/>
  <c r="K11" i="1"/>
  <c r="L11" i="1"/>
  <c r="K12" i="1"/>
  <c r="L12" i="1"/>
  <c r="K13" i="1"/>
  <c r="L13" i="1"/>
  <c r="K14" i="1"/>
  <c r="L14" i="1"/>
  <c r="K15" i="1"/>
  <c r="L15" i="1"/>
  <c r="K16" i="1"/>
  <c r="L16" i="1"/>
  <c r="K17" i="1"/>
  <c r="L17" i="1"/>
  <c r="K18" i="1"/>
  <c r="L18" i="1"/>
  <c r="K19" i="1"/>
  <c r="L19" i="1"/>
  <c r="K20" i="1"/>
  <c r="L20" i="1"/>
  <c r="K21" i="1"/>
  <c r="L21" i="1"/>
  <c r="K22" i="1"/>
  <c r="L22" i="1"/>
  <c r="K23" i="1"/>
  <c r="L23" i="1"/>
  <c r="K24" i="1"/>
  <c r="L24" i="1"/>
  <c r="K25" i="1"/>
  <c r="L25" i="1"/>
  <c r="K26" i="1"/>
  <c r="L26" i="1"/>
  <c r="K27" i="1"/>
  <c r="L27" i="1"/>
  <c r="K28" i="1"/>
  <c r="L28" i="1"/>
  <c r="K29" i="1"/>
  <c r="L29" i="1"/>
  <c r="K30" i="1"/>
  <c r="L30" i="1"/>
  <c r="K31" i="1"/>
  <c r="L31" i="1"/>
  <c r="K32" i="1"/>
  <c r="L32" i="1"/>
  <c r="K33" i="1"/>
  <c r="L33" i="1"/>
  <c r="K34" i="1"/>
  <c r="L34" i="1"/>
  <c r="K35" i="1"/>
  <c r="L35" i="1"/>
  <c r="K36" i="1"/>
  <c r="L36" i="1"/>
  <c r="K37" i="1"/>
  <c r="L37" i="1"/>
  <c r="K38" i="1"/>
  <c r="L38" i="1"/>
  <c r="K39" i="1"/>
  <c r="L39" i="1"/>
  <c r="K40" i="1"/>
  <c r="L40" i="1"/>
  <c r="K41" i="1"/>
  <c r="L41" i="1"/>
  <c r="K42" i="1"/>
  <c r="L42" i="1"/>
  <c r="K43" i="1"/>
  <c r="L43" i="1"/>
  <c r="K44" i="1"/>
  <c r="L44" i="1"/>
  <c r="K45" i="1"/>
  <c r="L45" i="1"/>
  <c r="K46" i="1"/>
  <c r="L46" i="1"/>
  <c r="K47" i="1"/>
  <c r="L47" i="1"/>
  <c r="K48" i="1"/>
  <c r="L48" i="1"/>
  <c r="K49" i="1"/>
  <c r="L49" i="1"/>
  <c r="K50" i="1"/>
  <c r="L50" i="1"/>
  <c r="K51" i="1"/>
  <c r="L51" i="1"/>
  <c r="K52" i="1"/>
  <c r="L52" i="1"/>
  <c r="K53" i="1"/>
  <c r="L53" i="1"/>
  <c r="K54" i="1"/>
  <c r="L54" i="1"/>
  <c r="K55" i="1"/>
  <c r="L55" i="1"/>
  <c r="K56" i="1"/>
  <c r="L56" i="1"/>
  <c r="K57" i="1"/>
  <c r="L57" i="1"/>
  <c r="K58" i="1"/>
  <c r="L58" i="1"/>
  <c r="K59" i="1"/>
  <c r="L59" i="1"/>
  <c r="K60" i="1"/>
  <c r="L60" i="1"/>
  <c r="K61" i="1"/>
  <c r="L61" i="1"/>
  <c r="K62" i="1"/>
  <c r="L62" i="1"/>
  <c r="K63" i="1"/>
  <c r="L63" i="1"/>
  <c r="K64" i="1"/>
  <c r="L64" i="1"/>
  <c r="K65" i="1"/>
  <c r="L65" i="1"/>
  <c r="K66" i="1"/>
  <c r="L66" i="1"/>
  <c r="K67" i="1"/>
  <c r="L67" i="1"/>
  <c r="K68" i="1"/>
  <c r="L68" i="1"/>
  <c r="K69" i="1"/>
  <c r="L69" i="1"/>
  <c r="K70" i="1"/>
  <c r="L70" i="1"/>
  <c r="K71" i="1"/>
  <c r="L71" i="1"/>
  <c r="K72" i="1"/>
  <c r="L72" i="1"/>
  <c r="K73" i="1"/>
  <c r="L73" i="1"/>
  <c r="K74" i="1"/>
  <c r="L74" i="1"/>
  <c r="K75" i="1"/>
  <c r="L75" i="1"/>
  <c r="K76" i="1"/>
  <c r="L76" i="1"/>
  <c r="K77" i="1"/>
  <c r="L77" i="1"/>
  <c r="K78" i="1"/>
  <c r="L78" i="1"/>
  <c r="K79" i="1"/>
  <c r="L79" i="1"/>
  <c r="K80" i="1"/>
  <c r="L80" i="1"/>
  <c r="L3" i="1"/>
  <c r="K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3" i="1"/>
</calcChain>
</file>

<file path=xl/sharedStrings.xml><?xml version="1.0" encoding="utf-8"?>
<sst xmlns="http://schemas.openxmlformats.org/spreadsheetml/2006/main" count="320" uniqueCount="47">
  <si>
    <t>SFU RA</t>
  </si>
  <si>
    <t>kbp</t>
  </si>
  <si>
    <t>mAP</t>
  </si>
  <si>
    <t>SFU LD</t>
  </si>
  <si>
    <t>kbps</t>
  </si>
  <si>
    <t>SFU AI</t>
  </si>
  <si>
    <t>TVD RA</t>
  </si>
  <si>
    <t>MOTA</t>
  </si>
  <si>
    <t>TVD LD</t>
  </si>
  <si>
    <t>TVD AI</t>
  </si>
  <si>
    <t>kbps diff</t>
  </si>
  <si>
    <t>mAP diff</t>
  </si>
  <si>
    <t>MOTA diff</t>
  </si>
  <si>
    <t>crosscheck</t>
  </si>
  <si>
    <t>sequence</t>
  </si>
  <si>
    <t>qp</t>
  </si>
  <si>
    <t>Traffic_2560x1600_30_val</t>
  </si>
  <si>
    <t>qp0</t>
  </si>
  <si>
    <t>qp1</t>
  </si>
  <si>
    <t>qp2</t>
  </si>
  <si>
    <t>qp3</t>
  </si>
  <si>
    <t>qp4</t>
  </si>
  <si>
    <t>qp5</t>
  </si>
  <si>
    <t>ParkScene_1920x1080_24_val</t>
  </si>
  <si>
    <t>Cactus_1920x1080_50_val</t>
  </si>
  <si>
    <t>BasketballDrive_1920x1080_50_val</t>
  </si>
  <si>
    <t>BQTerrace_1920x1080_60_val</t>
  </si>
  <si>
    <t>RaceHorses_832x480_30_val</t>
  </si>
  <si>
    <t>BQMall_832x480_60_val</t>
  </si>
  <si>
    <t>PartyScene_832x480_50_val</t>
  </si>
  <si>
    <t>BasketballDrill_832x480_50_val</t>
  </si>
  <si>
    <t>RaceHorses_416x240_30_val</t>
  </si>
  <si>
    <t>BQSquare_416x240_60_val</t>
  </si>
  <si>
    <t>BlowingBubbles_416x240_50_val</t>
  </si>
  <si>
    <t>BasketballPass_416x240_50_val</t>
  </si>
  <si>
    <t>anchor</t>
  </si>
  <si>
    <t>test</t>
  </si>
  <si>
    <t>ratio</t>
  </si>
  <si>
    <t>TVD-01_1</t>
  </si>
  <si>
    <t>TVD-01_2</t>
  </si>
  <si>
    <t>TVD-01_3</t>
  </si>
  <si>
    <t>TVD-02_1</t>
  </si>
  <si>
    <t>TVD-03_1</t>
  </si>
  <si>
    <t>TVD-03_2</t>
  </si>
  <si>
    <t>TVD-03_3</t>
  </si>
  <si>
    <t>TVD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</si>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</sst>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20">
    <xf numFmtId="0" fontId="0" fillId="0" borderId="0" xfId="0"/>
    <xf numFmtId="10" fontId="0" fillId="0" borderId="0" xfId="1" applyNumberFormat="1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7" xfId="0" applyFont="1" applyBorder="1"/>
    <xf numFmtId="0" fontId="3" fillId="0" borderId="0" xfId="0" applyFont="1" applyBorder="1"/>
    <xf numFmtId="0" fontId="0" fillId="0" borderId="0" xfId="0" applyBorder="1"/>
    <xf numFmtId="2" fontId="0" fillId="0" borderId="0" xfId="0" applyNumberFormat="1" applyBorder="1"/>
    <xf numFmtId="10" fontId="0" fillId="0" borderId="8" xfId="1" applyNumberFormat="1" applyFont="1" applyBorder="1"/>
    <xf numFmtId="0" fontId="3" fillId="0" borderId="5" xfId="0" applyFont="1" applyBorder="1"/>
    <xf numFmtId="0" fontId="3" fillId="0" borderId="1" xfId="0" applyFont="1" applyBorder="1"/>
    <xf numFmtId="2" fontId="0" fillId="0" borderId="1" xfId="0" applyNumberFormat="1" applyBorder="1"/>
    <xf numFmtId="10" fontId="0" fillId="0" borderId="6" xfId="1" applyNumberFormat="1" applyFont="1" applyBorder="1"/>
    <xf numFmtId="0" fontId="0" fillId="0" borderId="7" xfId="0" applyBorder="1"/>
    <xf numFmtId="0" fontId="2" fillId="2" borderId="0" xfId="2"/>
    <xf numFmtId="10" fontId="2" fillId="2" borderId="0" xfId="2" applyNumberFormat="1"/>
  </cellXfs>
  <cellStyles count="3">
    <cellStyle name="Good" xfId="2" builtinId="26"/>
    <cellStyle name="Normal" xfId="0" builtinId="0"/>
    <cellStyle name="Percent" xfId="1" builtinId="5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0AF72A-0A52-4DFF-9A95-69A5979F84DF}">
  <dimension ref="A1:R80"/>
  <sheetViews>
    <sheetView zoomScaleNormal="100" workbookViewId="0">
      <selection activeCell="J20" sqref="J20"/>
    </sheetView>
  </sheetViews>
  <sheetFormatPr defaultRowHeight="14.5" x14ac:dyDescent="0.35"/>
  <cols>
    <col min="5" max="5" width="10" bestFit="1" customWidth="1"/>
  </cols>
  <sheetData>
    <row r="1" spans="1:18" x14ac:dyDescent="0.35">
      <c r="A1" s="3" t="s">
        <v>0</v>
      </c>
      <c r="B1" s="4"/>
      <c r="C1" s="4" t="s">
        <v>13</v>
      </c>
      <c r="D1" s="4"/>
      <c r="E1" s="4"/>
      <c r="F1" s="5"/>
      <c r="G1" s="4" t="s">
        <v>3</v>
      </c>
      <c r="H1" s="4"/>
      <c r="I1" s="4" t="s">
        <v>13</v>
      </c>
      <c r="J1" s="4"/>
      <c r="K1" s="4"/>
      <c r="L1" s="5"/>
      <c r="M1" s="4" t="s">
        <v>5</v>
      </c>
      <c r="N1" s="4"/>
      <c r="O1" s="4" t="s">
        <v>13</v>
      </c>
      <c r="P1" s="4"/>
      <c r="Q1" s="4"/>
      <c r="R1" s="5"/>
    </row>
    <row r="2" spans="1:18" ht="15" thickBot="1" x14ac:dyDescent="0.4">
      <c r="A2" s="6" t="s">
        <v>1</v>
      </c>
      <c r="B2" s="2" t="s">
        <v>2</v>
      </c>
      <c r="C2" s="2" t="s">
        <v>4</v>
      </c>
      <c r="D2" s="2" t="s">
        <v>2</v>
      </c>
      <c r="E2" s="2" t="s">
        <v>10</v>
      </c>
      <c r="F2" s="7" t="s">
        <v>11</v>
      </c>
      <c r="G2" s="2" t="s">
        <v>4</v>
      </c>
      <c r="H2" s="2" t="s">
        <v>2</v>
      </c>
      <c r="I2" s="2" t="s">
        <v>4</v>
      </c>
      <c r="J2" s="2" t="s">
        <v>2</v>
      </c>
      <c r="K2" s="2" t="s">
        <v>10</v>
      </c>
      <c r="L2" s="7" t="s">
        <v>11</v>
      </c>
      <c r="M2" s="2" t="s">
        <v>4</v>
      </c>
      <c r="N2" s="2" t="s">
        <v>2</v>
      </c>
      <c r="O2" s="2" t="s">
        <v>4</v>
      </c>
      <c r="P2" s="2" t="s">
        <v>2</v>
      </c>
      <c r="Q2" s="2" t="s">
        <v>10</v>
      </c>
      <c r="R2" s="7" t="s">
        <v>11</v>
      </c>
    </row>
    <row r="3" spans="1:18" x14ac:dyDescent="0.35">
      <c r="A3" s="17">
        <v>1385.3309090908999</v>
      </c>
      <c r="B3" s="10">
        <v>42.444206000000001</v>
      </c>
      <c r="C3" s="10">
        <v>1385.33</v>
      </c>
      <c r="D3" s="10">
        <v>42.46</v>
      </c>
      <c r="E3" s="11">
        <f>C3-A3</f>
        <v>-9.0909089999513526E-4</v>
      </c>
      <c r="F3" s="12">
        <f>(D3-B3)/D3</f>
        <v>3.7197362223268112E-4</v>
      </c>
      <c r="G3" s="10">
        <v>876.74181818181796</v>
      </c>
      <c r="H3" s="10">
        <v>41.350878999999999</v>
      </c>
      <c r="I3" s="10">
        <v>876.74</v>
      </c>
      <c r="J3" s="10">
        <v>41.3</v>
      </c>
      <c r="K3" s="11">
        <f>I3-G3</f>
        <v>-1.8181818179527909E-3</v>
      </c>
      <c r="L3" s="12">
        <f>(J3-H3)/J3</f>
        <v>-1.2319370460048885E-3</v>
      </c>
      <c r="M3" s="10">
        <v>12926.763636363599</v>
      </c>
      <c r="N3" s="10">
        <v>41.448692000000001</v>
      </c>
      <c r="O3" s="10">
        <v>12926.76</v>
      </c>
      <c r="P3" s="10">
        <v>41.24</v>
      </c>
      <c r="Q3" s="11">
        <f>O3-M3</f>
        <v>-3.6363635990710463E-3</v>
      </c>
      <c r="R3" s="12">
        <f>(P3-N3)/P3</f>
        <v>-5.0604267701260721E-3</v>
      </c>
    </row>
    <row r="4" spans="1:18" x14ac:dyDescent="0.35">
      <c r="A4" s="17">
        <v>669.09090909090901</v>
      </c>
      <c r="B4" s="10">
        <v>41.193190000000001</v>
      </c>
      <c r="C4" s="10">
        <v>669.09</v>
      </c>
      <c r="D4" s="10">
        <v>41.35</v>
      </c>
      <c r="E4" s="11">
        <f t="shared" ref="E4:E67" si="0">C4-A4</f>
        <v>-9.0909090897639544E-4</v>
      </c>
      <c r="F4" s="12">
        <f t="shared" ref="F4:F67" si="1">(D4-B4)/D4</f>
        <v>3.7922611850060486E-3</v>
      </c>
      <c r="G4" s="10">
        <v>384.42181818181803</v>
      </c>
      <c r="H4" s="10">
        <v>41.622225</v>
      </c>
      <c r="I4" s="10">
        <v>384.42</v>
      </c>
      <c r="J4" s="10">
        <v>41.61</v>
      </c>
      <c r="K4" s="11">
        <f t="shared" ref="K4:K67" si="2">I4-G4</f>
        <v>-1.8181818180096343E-3</v>
      </c>
      <c r="L4" s="12">
        <f t="shared" ref="L4:L67" si="3">(J4-H4)/J4</f>
        <v>-2.9379956741169957E-4</v>
      </c>
      <c r="M4" s="10">
        <v>6050.8509090909001</v>
      </c>
      <c r="N4" s="10">
        <v>39.930931999999999</v>
      </c>
      <c r="O4" s="10">
        <v>6050.85</v>
      </c>
      <c r="P4" s="10">
        <v>39.97</v>
      </c>
      <c r="Q4" s="11">
        <f t="shared" ref="Q4:Q67" si="4">O4-M4</f>
        <v>-9.0909089976776158E-4</v>
      </c>
      <c r="R4" s="12">
        <f t="shared" ref="R4:R67" si="5">(P4-N4)/P4</f>
        <v>9.7743307480611268E-4</v>
      </c>
    </row>
    <row r="5" spans="1:18" x14ac:dyDescent="0.35">
      <c r="A5" s="17">
        <v>449.970909090909</v>
      </c>
      <c r="B5" s="10">
        <v>40.197000000000003</v>
      </c>
      <c r="C5" s="10">
        <v>449.97</v>
      </c>
      <c r="D5" s="10">
        <v>40.200000000000003</v>
      </c>
      <c r="E5" s="11">
        <f t="shared" si="0"/>
        <v>-9.0909090897639544E-4</v>
      </c>
      <c r="F5" s="12">
        <f t="shared" si="1"/>
        <v>7.4626865671644611E-5</v>
      </c>
      <c r="G5" s="10">
        <v>248.101818181818</v>
      </c>
      <c r="H5" s="10">
        <v>37.138272999999998</v>
      </c>
      <c r="I5" s="10">
        <v>248.1</v>
      </c>
      <c r="J5" s="10">
        <v>37.14</v>
      </c>
      <c r="K5" s="11">
        <f t="shared" si="2"/>
        <v>-1.8181818180096343E-3</v>
      </c>
      <c r="L5" s="12">
        <f t="shared" si="3"/>
        <v>4.6499730748585798E-5</v>
      </c>
      <c r="M5" s="10">
        <v>3933.3381818181801</v>
      </c>
      <c r="N5" s="10">
        <v>39.462940000000003</v>
      </c>
      <c r="O5" s="10">
        <v>3933.34</v>
      </c>
      <c r="P5" s="10">
        <v>39.46</v>
      </c>
      <c r="Q5" s="11">
        <f t="shared" si="4"/>
        <v>1.818181819999154E-3</v>
      </c>
      <c r="R5" s="12">
        <f t="shared" si="5"/>
        <v>-7.4505828687338699E-5</v>
      </c>
    </row>
    <row r="6" spans="1:18" x14ac:dyDescent="0.35">
      <c r="A6" s="17">
        <v>295.927272727272</v>
      </c>
      <c r="B6" s="10">
        <v>40.27413</v>
      </c>
      <c r="C6" s="10">
        <v>295.93</v>
      </c>
      <c r="D6" s="10">
        <v>40.25</v>
      </c>
      <c r="E6" s="11">
        <f t="shared" si="0"/>
        <v>2.7272727280092113E-3</v>
      </c>
      <c r="F6" s="12">
        <f t="shared" si="1"/>
        <v>-5.9950310559005074E-4</v>
      </c>
      <c r="G6" s="10">
        <v>157.49090909090901</v>
      </c>
      <c r="H6" s="10">
        <v>35.403326999999997</v>
      </c>
      <c r="I6" s="10">
        <v>157.49</v>
      </c>
      <c r="J6" s="10">
        <v>34.93</v>
      </c>
      <c r="K6" s="11">
        <f t="shared" si="2"/>
        <v>-9.0909090900481715E-4</v>
      </c>
      <c r="L6" s="12">
        <f t="shared" si="3"/>
        <v>-1.3550730031491487E-2</v>
      </c>
      <c r="M6" s="10">
        <v>2476.3345454545401</v>
      </c>
      <c r="N6" s="10">
        <v>35.655994999999997</v>
      </c>
      <c r="O6" s="10">
        <v>2476.33</v>
      </c>
      <c r="P6" s="10">
        <v>35.32</v>
      </c>
      <c r="Q6" s="11">
        <f t="shared" si="4"/>
        <v>-4.5454545402208169E-3</v>
      </c>
      <c r="R6" s="12">
        <f t="shared" si="5"/>
        <v>-9.5128822197054624E-3</v>
      </c>
    </row>
    <row r="7" spans="1:18" x14ac:dyDescent="0.35">
      <c r="A7" s="17">
        <v>189.934545454545</v>
      </c>
      <c r="B7" s="10">
        <v>37.983806000000001</v>
      </c>
      <c r="C7" s="10">
        <v>189.93</v>
      </c>
      <c r="D7" s="10">
        <v>37.93</v>
      </c>
      <c r="E7" s="11">
        <f t="shared" si="0"/>
        <v>-4.545454544995664E-3</v>
      </c>
      <c r="F7" s="12">
        <f t="shared" si="1"/>
        <v>-1.4185605061956649E-3</v>
      </c>
      <c r="G7" s="10">
        <v>100.28363636363601</v>
      </c>
      <c r="H7" s="10">
        <v>30.777214000000001</v>
      </c>
      <c r="I7" s="10">
        <v>100.28</v>
      </c>
      <c r="J7" s="10">
        <v>30.93</v>
      </c>
      <c r="K7" s="11">
        <f t="shared" si="2"/>
        <v>-3.6363636360050577E-3</v>
      </c>
      <c r="L7" s="12">
        <f t="shared" si="3"/>
        <v>4.9397348852246682E-3</v>
      </c>
      <c r="M7" s="10">
        <v>1525.3963636363601</v>
      </c>
      <c r="N7" s="10">
        <v>32.762036000000002</v>
      </c>
      <c r="O7" s="10">
        <v>1525.4</v>
      </c>
      <c r="P7" s="10">
        <v>32.78</v>
      </c>
      <c r="Q7" s="11">
        <f t="shared" si="4"/>
        <v>3.6363636399983079E-3</v>
      </c>
      <c r="R7" s="12">
        <f t="shared" si="5"/>
        <v>5.4801708358752908E-4</v>
      </c>
    </row>
    <row r="8" spans="1:18" x14ac:dyDescent="0.35">
      <c r="A8" s="17">
        <v>104.370909090909</v>
      </c>
      <c r="B8" s="10">
        <v>31.378854</v>
      </c>
      <c r="C8" s="10">
        <v>104.37</v>
      </c>
      <c r="D8" s="10">
        <v>31.14</v>
      </c>
      <c r="E8" s="11">
        <f t="shared" si="0"/>
        <v>-9.0909090899060629E-4</v>
      </c>
      <c r="F8" s="12">
        <f t="shared" si="1"/>
        <v>-7.6703275529865092E-3</v>
      </c>
      <c r="G8" s="10">
        <v>58.858181818181798</v>
      </c>
      <c r="H8" s="10">
        <v>25.270692</v>
      </c>
      <c r="I8" s="10">
        <v>58.86</v>
      </c>
      <c r="J8" s="10">
        <v>25.28</v>
      </c>
      <c r="K8" s="11">
        <f t="shared" si="2"/>
        <v>1.8181818182014808E-3</v>
      </c>
      <c r="L8" s="12">
        <f t="shared" si="3"/>
        <v>3.6819620253167562E-4</v>
      </c>
      <c r="M8" s="10">
        <v>770.46545454545401</v>
      </c>
      <c r="N8" s="10">
        <v>26.044846</v>
      </c>
      <c r="O8" s="10">
        <v>770.47</v>
      </c>
      <c r="P8" s="10">
        <v>25.9</v>
      </c>
      <c r="Q8" s="11">
        <f t="shared" si="4"/>
        <v>4.5454545460188456E-3</v>
      </c>
      <c r="R8" s="12">
        <f t="shared" si="5"/>
        <v>-5.5925096525096972E-3</v>
      </c>
    </row>
    <row r="9" spans="1:18" x14ac:dyDescent="0.35">
      <c r="A9" s="17">
        <v>1523.5840000000001</v>
      </c>
      <c r="B9" s="10">
        <v>51.656824999999998</v>
      </c>
      <c r="C9" s="10">
        <v>1523.58</v>
      </c>
      <c r="D9" s="10">
        <v>51.62</v>
      </c>
      <c r="E9" s="11">
        <f t="shared" si="0"/>
        <v>-4.0000000001327862E-3</v>
      </c>
      <c r="F9" s="12">
        <f t="shared" si="1"/>
        <v>-7.1338628438590338E-4</v>
      </c>
      <c r="G9" s="10">
        <v>1107.38036363636</v>
      </c>
      <c r="H9" s="10">
        <v>49.611424999999997</v>
      </c>
      <c r="I9" s="10">
        <v>1107.3800000000001</v>
      </c>
      <c r="J9" s="10">
        <v>49.68</v>
      </c>
      <c r="K9" s="11">
        <f t="shared" si="2"/>
        <v>-3.6363635990710463E-4</v>
      </c>
      <c r="L9" s="12">
        <f t="shared" si="3"/>
        <v>1.3803341384863671E-3</v>
      </c>
      <c r="M9" s="10">
        <v>13208.372363636299</v>
      </c>
      <c r="N9" s="10">
        <v>51.809536000000001</v>
      </c>
      <c r="O9" s="10">
        <v>13208.37</v>
      </c>
      <c r="P9" s="10">
        <v>51.63</v>
      </c>
      <c r="Q9" s="11">
        <f t="shared" si="4"/>
        <v>-2.3636362984689185E-3</v>
      </c>
      <c r="R9" s="12">
        <f t="shared" si="5"/>
        <v>-3.4773581251210306E-3</v>
      </c>
    </row>
    <row r="10" spans="1:18" x14ac:dyDescent="0.35">
      <c r="A10" s="17">
        <v>865.09381818181805</v>
      </c>
      <c r="B10" s="10">
        <v>48.179850999999999</v>
      </c>
      <c r="C10" s="10">
        <v>865.09</v>
      </c>
      <c r="D10" s="10">
        <v>48.55</v>
      </c>
      <c r="E10" s="11">
        <f t="shared" si="0"/>
        <v>-3.818181818019184E-3</v>
      </c>
      <c r="F10" s="12">
        <f t="shared" si="1"/>
        <v>7.6240782698248789E-3</v>
      </c>
      <c r="G10" s="10">
        <v>595.19418181818105</v>
      </c>
      <c r="H10" s="10">
        <v>46.882354999999997</v>
      </c>
      <c r="I10" s="10">
        <v>595.19000000000005</v>
      </c>
      <c r="J10" s="10">
        <v>46.85</v>
      </c>
      <c r="K10" s="11">
        <f t="shared" si="2"/>
        <v>-4.1818181809958332E-3</v>
      </c>
      <c r="L10" s="12">
        <f t="shared" si="3"/>
        <v>-6.9060832443960452E-4</v>
      </c>
      <c r="M10" s="10">
        <v>7578.9090909090901</v>
      </c>
      <c r="N10" s="10">
        <v>50.077482000000003</v>
      </c>
      <c r="O10" s="10">
        <v>7578.91</v>
      </c>
      <c r="P10" s="10">
        <v>49.96</v>
      </c>
      <c r="Q10" s="11">
        <f t="shared" si="4"/>
        <v>9.090909097722033E-4</v>
      </c>
      <c r="R10" s="12">
        <f t="shared" si="5"/>
        <v>-2.3515212169736292E-3</v>
      </c>
    </row>
    <row r="11" spans="1:18" x14ac:dyDescent="0.35">
      <c r="A11" s="17">
        <v>483.96218181818102</v>
      </c>
      <c r="B11" s="10">
        <v>43.895567999999997</v>
      </c>
      <c r="C11" s="10">
        <v>483.96</v>
      </c>
      <c r="D11" s="10">
        <v>44.03</v>
      </c>
      <c r="E11" s="11">
        <f t="shared" si="0"/>
        <v>-2.181818181043127E-3</v>
      </c>
      <c r="F11" s="12">
        <f t="shared" si="1"/>
        <v>3.0531910061322707E-3</v>
      </c>
      <c r="G11" s="10">
        <v>311.09236363636302</v>
      </c>
      <c r="H11" s="10">
        <v>43.932882999999997</v>
      </c>
      <c r="I11" s="10">
        <v>311.08999999999997</v>
      </c>
      <c r="J11" s="10">
        <v>44.17</v>
      </c>
      <c r="K11" s="11">
        <f t="shared" si="2"/>
        <v>-2.3636363630430424E-3</v>
      </c>
      <c r="L11" s="12">
        <f t="shared" si="3"/>
        <v>5.3682816391216869E-3</v>
      </c>
      <c r="M11" s="10">
        <v>4033.6</v>
      </c>
      <c r="N11" s="10">
        <v>46.500086000000003</v>
      </c>
      <c r="O11" s="10">
        <v>4033.6</v>
      </c>
      <c r="P11" s="10">
        <v>46.67</v>
      </c>
      <c r="Q11" s="11">
        <f t="shared" si="4"/>
        <v>0</v>
      </c>
      <c r="R11" s="12">
        <f t="shared" si="5"/>
        <v>3.6407542318405519E-3</v>
      </c>
    </row>
    <row r="12" spans="1:18" x14ac:dyDescent="0.35">
      <c r="A12" s="17">
        <v>261.98109090909003</v>
      </c>
      <c r="B12" s="10">
        <v>43.122152</v>
      </c>
      <c r="C12" s="10">
        <v>261.98</v>
      </c>
      <c r="D12" s="10">
        <v>43.21</v>
      </c>
      <c r="E12" s="11">
        <f t="shared" si="0"/>
        <v>-1.0909090900099727E-3</v>
      </c>
      <c r="F12" s="12">
        <f t="shared" si="1"/>
        <v>2.0330479055774365E-3</v>
      </c>
      <c r="G12" s="10">
        <v>159.511272727272</v>
      </c>
      <c r="H12" s="10">
        <v>39.013247999999997</v>
      </c>
      <c r="I12" s="10">
        <v>159.51</v>
      </c>
      <c r="J12" s="10">
        <v>39.03</v>
      </c>
      <c r="K12" s="11">
        <f t="shared" si="2"/>
        <v>-1.2727272720098881E-3</v>
      </c>
      <c r="L12" s="12">
        <f t="shared" si="3"/>
        <v>4.2920830130678642E-4</v>
      </c>
      <c r="M12" s="10">
        <v>2050.5774545454501</v>
      </c>
      <c r="N12" s="10">
        <v>41.372700000000002</v>
      </c>
      <c r="O12" s="10">
        <v>2050.58</v>
      </c>
      <c r="P12" s="10">
        <v>41.27</v>
      </c>
      <c r="Q12" s="11">
        <f t="shared" si="4"/>
        <v>2.5454545498178049E-3</v>
      </c>
      <c r="R12" s="12">
        <f t="shared" si="5"/>
        <v>-2.4884904288829338E-3</v>
      </c>
    </row>
    <row r="13" spans="1:18" x14ac:dyDescent="0.35">
      <c r="A13" s="17">
        <v>132.84654545454501</v>
      </c>
      <c r="B13" s="10">
        <v>42.257137999999998</v>
      </c>
      <c r="C13" s="10">
        <v>132.85</v>
      </c>
      <c r="D13" s="10">
        <v>42.21</v>
      </c>
      <c r="E13" s="11">
        <f t="shared" si="0"/>
        <v>3.4545454549856913E-3</v>
      </c>
      <c r="F13" s="12">
        <f t="shared" si="1"/>
        <v>-1.1167495854062259E-3</v>
      </c>
      <c r="G13" s="10">
        <v>78.882909090909095</v>
      </c>
      <c r="H13" s="10">
        <v>34.343285999999999</v>
      </c>
      <c r="I13" s="10">
        <v>78.88</v>
      </c>
      <c r="J13" s="10">
        <v>34.409999999999997</v>
      </c>
      <c r="K13" s="11">
        <f t="shared" si="2"/>
        <v>-2.909090909099632E-3</v>
      </c>
      <c r="L13" s="12">
        <f t="shared" si="3"/>
        <v>1.938796861377434E-3</v>
      </c>
      <c r="M13" s="10">
        <v>970.850909090909</v>
      </c>
      <c r="N13" s="10">
        <v>39.975862999999997</v>
      </c>
      <c r="O13" s="10">
        <v>970.85</v>
      </c>
      <c r="P13" s="10">
        <v>40.130000000000003</v>
      </c>
      <c r="Q13" s="11">
        <f t="shared" si="4"/>
        <v>-9.0909090897639544E-4</v>
      </c>
      <c r="R13" s="12">
        <f t="shared" si="5"/>
        <v>3.8409419386993705E-3</v>
      </c>
    </row>
    <row r="14" spans="1:18" x14ac:dyDescent="0.35">
      <c r="A14" s="17">
        <v>65.122909090909005</v>
      </c>
      <c r="B14" s="10">
        <v>30.495615000000001</v>
      </c>
      <c r="C14" s="10">
        <v>65.12</v>
      </c>
      <c r="D14" s="10">
        <v>30.55</v>
      </c>
      <c r="E14" s="11">
        <f t="shared" si="0"/>
        <v>-2.909090909000156E-3</v>
      </c>
      <c r="F14" s="12">
        <f t="shared" si="1"/>
        <v>1.7801963993453324E-3</v>
      </c>
      <c r="G14" s="10">
        <v>39.586909090909003</v>
      </c>
      <c r="H14" s="10">
        <v>29.727739</v>
      </c>
      <c r="I14" s="10">
        <v>39.590000000000003</v>
      </c>
      <c r="J14" s="10">
        <v>29.72</v>
      </c>
      <c r="K14" s="11">
        <f t="shared" si="2"/>
        <v>3.0909090910000714E-3</v>
      </c>
      <c r="L14" s="12">
        <f t="shared" si="3"/>
        <v>-2.6039703903098346E-4</v>
      </c>
      <c r="M14" s="10">
        <v>461.56799999999998</v>
      </c>
      <c r="N14" s="10">
        <v>32.008921999999998</v>
      </c>
      <c r="O14" s="10">
        <v>461.57</v>
      </c>
      <c r="P14" s="10">
        <v>31.76</v>
      </c>
      <c r="Q14" s="11">
        <f t="shared" si="4"/>
        <v>2.0000000000095497E-3</v>
      </c>
      <c r="R14" s="12">
        <f t="shared" si="5"/>
        <v>-7.8375944584381848E-3</v>
      </c>
    </row>
    <row r="15" spans="1:18" x14ac:dyDescent="0.35">
      <c r="A15" s="17">
        <v>416.8</v>
      </c>
      <c r="B15" s="10">
        <v>69.734908000000004</v>
      </c>
      <c r="C15" s="10">
        <v>416.8</v>
      </c>
      <c r="D15" s="10">
        <v>71.02</v>
      </c>
      <c r="E15" s="11">
        <f t="shared" si="0"/>
        <v>0</v>
      </c>
      <c r="F15" s="12">
        <f t="shared" si="1"/>
        <v>1.8094790199943561E-2</v>
      </c>
      <c r="G15" s="10">
        <v>394.247422680412</v>
      </c>
      <c r="H15" s="10">
        <v>70.684231999999994</v>
      </c>
      <c r="I15" s="10">
        <v>394.25</v>
      </c>
      <c r="J15" s="10">
        <v>70.44</v>
      </c>
      <c r="K15" s="11">
        <f t="shared" si="2"/>
        <v>2.5773195879992272E-3</v>
      </c>
      <c r="L15" s="12">
        <f t="shared" si="3"/>
        <v>-3.467234525837545E-3</v>
      </c>
      <c r="M15" s="10">
        <v>5340.0742268041204</v>
      </c>
      <c r="N15" s="10">
        <v>70.091644000000002</v>
      </c>
      <c r="O15" s="10">
        <v>5340.07</v>
      </c>
      <c r="P15" s="10">
        <v>70.08</v>
      </c>
      <c r="Q15" s="11">
        <f t="shared" si="4"/>
        <v>-4.2268041206625639E-3</v>
      </c>
      <c r="R15" s="12">
        <f t="shared" si="5"/>
        <v>-1.6615296803658655E-4</v>
      </c>
    </row>
    <row r="16" spans="1:18" x14ac:dyDescent="0.35">
      <c r="A16" s="17">
        <v>277.645360824742</v>
      </c>
      <c r="B16" s="10">
        <v>68.527286000000004</v>
      </c>
      <c r="C16" s="10">
        <v>277.64999999999998</v>
      </c>
      <c r="D16" s="10">
        <v>68.680000000000007</v>
      </c>
      <c r="E16" s="11">
        <f t="shared" si="0"/>
        <v>4.6391752579779677E-3</v>
      </c>
      <c r="F16" s="12">
        <f t="shared" si="1"/>
        <v>2.223558532323866E-3</v>
      </c>
      <c r="G16" s="10">
        <v>254.449484536082</v>
      </c>
      <c r="H16" s="10">
        <v>64.032711000000006</v>
      </c>
      <c r="I16" s="10">
        <v>254.45</v>
      </c>
      <c r="J16" s="10">
        <v>63.88</v>
      </c>
      <c r="K16" s="11">
        <f t="shared" si="2"/>
        <v>5.1546391799206503E-4</v>
      </c>
      <c r="L16" s="12">
        <f t="shared" si="3"/>
        <v>-2.3905917345022477E-3</v>
      </c>
      <c r="M16" s="10">
        <v>3491.9422680412299</v>
      </c>
      <c r="N16" s="10">
        <v>65.897281000000007</v>
      </c>
      <c r="O16" s="10">
        <v>3491.94</v>
      </c>
      <c r="P16" s="10">
        <v>66.319999999999993</v>
      </c>
      <c r="Q16" s="11">
        <f t="shared" si="4"/>
        <v>-2.2680412298541341E-3</v>
      </c>
      <c r="R16" s="12">
        <f t="shared" si="5"/>
        <v>6.373929433051667E-3</v>
      </c>
    </row>
    <row r="17" spans="1:18" x14ac:dyDescent="0.35">
      <c r="A17" s="17">
        <v>180.47010309278301</v>
      </c>
      <c r="B17" s="10">
        <v>59.944343000000003</v>
      </c>
      <c r="C17" s="10">
        <v>180.47</v>
      </c>
      <c r="D17" s="10">
        <v>60.15</v>
      </c>
      <c r="E17" s="11">
        <f t="shared" si="0"/>
        <v>-1.0309278300724145E-4</v>
      </c>
      <c r="F17" s="12">
        <f t="shared" si="1"/>
        <v>3.4190689941811323E-3</v>
      </c>
      <c r="G17" s="10">
        <v>165.538144329896</v>
      </c>
      <c r="H17" s="10">
        <v>55.480440000000002</v>
      </c>
      <c r="I17" s="10">
        <v>165.54</v>
      </c>
      <c r="J17" s="10">
        <v>55.44</v>
      </c>
      <c r="K17" s="11">
        <f t="shared" si="2"/>
        <v>1.8556701039926793E-3</v>
      </c>
      <c r="L17" s="12">
        <f t="shared" si="3"/>
        <v>-7.2943722943729814E-4</v>
      </c>
      <c r="M17" s="10">
        <v>2232.1484536082398</v>
      </c>
      <c r="N17" s="10">
        <v>55.154581999999998</v>
      </c>
      <c r="O17" s="10">
        <v>2232.15</v>
      </c>
      <c r="P17" s="10">
        <v>55.41</v>
      </c>
      <c r="Q17" s="11">
        <f t="shared" si="4"/>
        <v>1.5463917602573929E-3</v>
      </c>
      <c r="R17" s="12">
        <f t="shared" si="5"/>
        <v>4.6096011550261478E-3</v>
      </c>
    </row>
    <row r="18" spans="1:18" x14ac:dyDescent="0.35">
      <c r="A18" s="17">
        <v>116.77938144329801</v>
      </c>
      <c r="B18" s="10">
        <v>53.53078</v>
      </c>
      <c r="C18" s="10">
        <v>116.78</v>
      </c>
      <c r="D18" s="10">
        <v>53.68</v>
      </c>
      <c r="E18" s="11">
        <f t="shared" si="0"/>
        <v>6.1855670199406632E-4</v>
      </c>
      <c r="F18" s="12">
        <f t="shared" si="1"/>
        <v>2.7798062593144502E-3</v>
      </c>
      <c r="G18" s="10">
        <v>106.247422680412</v>
      </c>
      <c r="H18" s="10">
        <v>31.251933000000001</v>
      </c>
      <c r="I18" s="10">
        <v>106.25</v>
      </c>
      <c r="J18" s="10">
        <v>30.6</v>
      </c>
      <c r="K18" s="11">
        <f t="shared" si="2"/>
        <v>2.5773195879992272E-3</v>
      </c>
      <c r="L18" s="12">
        <f t="shared" si="3"/>
        <v>-2.1304999999999987E-2</v>
      </c>
      <c r="M18" s="10">
        <v>1390.35463917525</v>
      </c>
      <c r="N18" s="10">
        <v>45.875864999999997</v>
      </c>
      <c r="O18" s="10">
        <v>1390.35</v>
      </c>
      <c r="P18" s="10">
        <v>46.63</v>
      </c>
      <c r="Q18" s="11">
        <f t="shared" si="4"/>
        <v>-4.6391752500767325E-3</v>
      </c>
      <c r="R18" s="12">
        <f t="shared" si="5"/>
        <v>1.6172742869397492E-2</v>
      </c>
    </row>
    <row r="19" spans="1:18" x14ac:dyDescent="0.35">
      <c r="A19" s="17">
        <v>74.136082474226797</v>
      </c>
      <c r="B19" s="10">
        <v>40.162089999999999</v>
      </c>
      <c r="C19" s="10">
        <v>74.14</v>
      </c>
      <c r="D19" s="10">
        <v>40.89</v>
      </c>
      <c r="E19" s="11">
        <f t="shared" si="0"/>
        <v>3.9175257732040336E-3</v>
      </c>
      <c r="F19" s="12">
        <f t="shared" si="1"/>
        <v>1.7801662998288125E-2</v>
      </c>
      <c r="G19" s="10">
        <v>68.490721649484499</v>
      </c>
      <c r="H19" s="10">
        <v>20.205669</v>
      </c>
      <c r="I19" s="10">
        <v>68.489999999999995</v>
      </c>
      <c r="J19" s="10">
        <v>20.48</v>
      </c>
      <c r="K19" s="11">
        <f t="shared" si="2"/>
        <v>-7.2164948450392785E-4</v>
      </c>
      <c r="L19" s="12">
        <f t="shared" si="3"/>
        <v>1.3395068359375005E-2</v>
      </c>
      <c r="M19" s="10">
        <v>864.19381443298903</v>
      </c>
      <c r="N19" s="10">
        <v>43.856274999999997</v>
      </c>
      <c r="O19" s="10">
        <v>864.19</v>
      </c>
      <c r="P19" s="10">
        <v>43.59</v>
      </c>
      <c r="Q19" s="11">
        <f t="shared" si="4"/>
        <v>-3.8144329889746587E-3</v>
      </c>
      <c r="R19" s="12">
        <f t="shared" si="5"/>
        <v>-6.1086258316125977E-3</v>
      </c>
    </row>
    <row r="20" spans="1:18" x14ac:dyDescent="0.35">
      <c r="A20" s="17">
        <v>52.672164948453599</v>
      </c>
      <c r="B20" s="10">
        <v>45.919521000000003</v>
      </c>
      <c r="C20" s="10">
        <v>52.67</v>
      </c>
      <c r="D20" s="10">
        <v>45.85</v>
      </c>
      <c r="E20" s="11">
        <f t="shared" si="0"/>
        <v>-2.1649484535970487E-3</v>
      </c>
      <c r="F20" s="12">
        <f t="shared" si="1"/>
        <v>-1.5162704471101793E-3</v>
      </c>
      <c r="G20" s="10">
        <v>50.705154639175198</v>
      </c>
      <c r="H20" s="10">
        <v>7.5849450000000003</v>
      </c>
      <c r="I20" s="10">
        <v>50.71</v>
      </c>
      <c r="J20" s="10">
        <v>6.98</v>
      </c>
      <c r="K20" s="11">
        <f t="shared" si="2"/>
        <v>4.8453608248024693E-3</v>
      </c>
      <c r="L20" s="12">
        <f t="shared" si="3"/>
        <v>-8.6668338108882498E-2</v>
      </c>
      <c r="M20" s="10">
        <v>533.57113402061805</v>
      </c>
      <c r="N20" s="10">
        <v>21.061890999999999</v>
      </c>
      <c r="O20" s="10">
        <v>533.57000000000005</v>
      </c>
      <c r="P20" s="10">
        <v>20.07</v>
      </c>
      <c r="Q20" s="11">
        <f t="shared" si="4"/>
        <v>-1.1340206179966117E-3</v>
      </c>
      <c r="R20" s="12">
        <f t="shared" si="5"/>
        <v>-4.942157448928744E-2</v>
      </c>
    </row>
    <row r="21" spans="1:18" x14ac:dyDescent="0.35">
      <c r="A21" s="17">
        <v>803.637113402061</v>
      </c>
      <c r="B21" s="10">
        <v>41.671444000000001</v>
      </c>
      <c r="C21" s="10">
        <v>803.64</v>
      </c>
      <c r="D21" s="10">
        <v>41.7</v>
      </c>
      <c r="E21" s="11">
        <f t="shared" si="0"/>
        <v>2.8865979389820495E-3</v>
      </c>
      <c r="F21" s="12">
        <f t="shared" si="1"/>
        <v>6.8479616306958756E-4</v>
      </c>
      <c r="G21" s="10">
        <v>839.22061855670097</v>
      </c>
      <c r="H21" s="10">
        <v>41.245829999999998</v>
      </c>
      <c r="I21" s="10">
        <v>839.22</v>
      </c>
      <c r="J21" s="10">
        <v>41.21</v>
      </c>
      <c r="K21" s="11">
        <f t="shared" si="2"/>
        <v>-6.1855670094246307E-4</v>
      </c>
      <c r="L21" s="12">
        <f t="shared" si="3"/>
        <v>-8.6944916282448773E-4</v>
      </c>
      <c r="M21" s="10">
        <v>5989.8474226804101</v>
      </c>
      <c r="N21" s="10">
        <v>42.316766999999999</v>
      </c>
      <c r="O21" s="10">
        <v>5989.85</v>
      </c>
      <c r="P21" s="10">
        <v>42.28</v>
      </c>
      <c r="Q21" s="11">
        <f t="shared" si="4"/>
        <v>2.577319590272964E-3</v>
      </c>
      <c r="R21" s="12">
        <f t="shared" si="5"/>
        <v>-8.6960737937553337E-4</v>
      </c>
    </row>
    <row r="22" spans="1:18" x14ac:dyDescent="0.35">
      <c r="A22" s="17">
        <v>537.68247422680395</v>
      </c>
      <c r="B22" s="10">
        <v>40.557305999999997</v>
      </c>
      <c r="C22" s="10">
        <v>537.67999999999995</v>
      </c>
      <c r="D22" s="10">
        <v>40.58</v>
      </c>
      <c r="E22" s="11">
        <f t="shared" si="0"/>
        <v>-2.4742268039972259E-3</v>
      </c>
      <c r="F22" s="12">
        <f t="shared" si="1"/>
        <v>5.5924100542142246E-4</v>
      </c>
      <c r="G22" s="10">
        <v>548.36288659793797</v>
      </c>
      <c r="H22" s="10">
        <v>39.405088999999997</v>
      </c>
      <c r="I22" s="10">
        <v>548.36</v>
      </c>
      <c r="J22" s="10">
        <v>39.4</v>
      </c>
      <c r="K22" s="11">
        <f t="shared" si="2"/>
        <v>-2.886597937958868E-3</v>
      </c>
      <c r="L22" s="12">
        <f t="shared" si="3"/>
        <v>-1.2916243654817572E-4</v>
      </c>
      <c r="M22" s="10">
        <v>4246.7670103092696</v>
      </c>
      <c r="N22" s="10">
        <v>40.883839999999999</v>
      </c>
      <c r="O22" s="10">
        <v>4246.7700000000004</v>
      </c>
      <c r="P22" s="10">
        <v>40.85</v>
      </c>
      <c r="Q22" s="11">
        <f t="shared" si="4"/>
        <v>2.9896907308284426E-3</v>
      </c>
      <c r="R22" s="12">
        <f t="shared" si="5"/>
        <v>-8.283965728273652E-4</v>
      </c>
    </row>
    <row r="23" spans="1:18" x14ac:dyDescent="0.35">
      <c r="A23" s="17">
        <v>353.228865979381</v>
      </c>
      <c r="B23" s="10">
        <v>39.422759999999997</v>
      </c>
      <c r="C23" s="10">
        <v>353.23</v>
      </c>
      <c r="D23" s="10">
        <v>39.44</v>
      </c>
      <c r="E23" s="11">
        <f t="shared" si="0"/>
        <v>1.1340206190197932E-3</v>
      </c>
      <c r="F23" s="12">
        <f t="shared" si="1"/>
        <v>4.3711967545641565E-4</v>
      </c>
      <c r="G23" s="10">
        <v>356.62268041237098</v>
      </c>
      <c r="H23" s="10">
        <v>36.40428</v>
      </c>
      <c r="I23" s="10">
        <v>356.62</v>
      </c>
      <c r="J23" s="10">
        <v>36.42</v>
      </c>
      <c r="K23" s="11">
        <f t="shared" si="2"/>
        <v>-2.680412370978047E-3</v>
      </c>
      <c r="L23" s="12">
        <f t="shared" si="3"/>
        <v>4.3163097199345779E-4</v>
      </c>
      <c r="M23" s="10">
        <v>2869.0886597938102</v>
      </c>
      <c r="N23" s="10">
        <v>38.473475999999998</v>
      </c>
      <c r="O23" s="10">
        <v>2869.09</v>
      </c>
      <c r="P23" s="10">
        <v>38.450000000000003</v>
      </c>
      <c r="Q23" s="11">
        <f t="shared" si="4"/>
        <v>1.3402061899796536E-3</v>
      </c>
      <c r="R23" s="12">
        <f t="shared" si="5"/>
        <v>-6.1055916775019936E-4</v>
      </c>
    </row>
    <row r="24" spans="1:18" x14ac:dyDescent="0.35">
      <c r="A24" s="17">
        <v>229.49690721649401</v>
      </c>
      <c r="B24" s="10">
        <v>34.642164000000001</v>
      </c>
      <c r="C24" s="10">
        <v>229.5</v>
      </c>
      <c r="D24" s="10">
        <v>34.700000000000003</v>
      </c>
      <c r="E24" s="11">
        <f t="shared" si="0"/>
        <v>3.0927835059912923E-3</v>
      </c>
      <c r="F24" s="12">
        <f t="shared" si="1"/>
        <v>1.6667435158501951E-3</v>
      </c>
      <c r="G24" s="10">
        <v>229.66597938144301</v>
      </c>
      <c r="H24" s="10">
        <v>32.015157000000002</v>
      </c>
      <c r="I24" s="10">
        <v>229.67</v>
      </c>
      <c r="J24" s="10">
        <v>32.08</v>
      </c>
      <c r="K24" s="11">
        <f t="shared" si="2"/>
        <v>4.0206185569786612E-3</v>
      </c>
      <c r="L24" s="12">
        <f t="shared" si="3"/>
        <v>2.0212905236906549E-3</v>
      </c>
      <c r="M24" s="10">
        <v>1903.97525773195</v>
      </c>
      <c r="N24" s="10">
        <v>32.980702999999998</v>
      </c>
      <c r="O24" s="10">
        <v>1903.98</v>
      </c>
      <c r="P24" s="10">
        <v>32.97</v>
      </c>
      <c r="Q24" s="11">
        <f t="shared" si="4"/>
        <v>4.742268049994891E-3</v>
      </c>
      <c r="R24" s="12">
        <f t="shared" si="5"/>
        <v>-3.2462845010614082E-4</v>
      </c>
    </row>
    <row r="25" spans="1:18" x14ac:dyDescent="0.35">
      <c r="A25" s="17">
        <v>148.39175257731901</v>
      </c>
      <c r="B25" s="10">
        <v>28.220292000000001</v>
      </c>
      <c r="C25" s="10">
        <v>148.38999999999999</v>
      </c>
      <c r="D25" s="10">
        <v>28.25</v>
      </c>
      <c r="E25" s="11">
        <f t="shared" si="0"/>
        <v>-1.7525773190243399E-3</v>
      </c>
      <c r="F25" s="12">
        <f t="shared" si="1"/>
        <v>1.0516106194690053E-3</v>
      </c>
      <c r="G25" s="10">
        <v>145.6</v>
      </c>
      <c r="H25" s="10">
        <v>22.516338000000001</v>
      </c>
      <c r="I25" s="10">
        <v>145.6</v>
      </c>
      <c r="J25" s="10">
        <v>22.52</v>
      </c>
      <c r="K25" s="11">
        <f t="shared" si="2"/>
        <v>0</v>
      </c>
      <c r="L25" s="12">
        <f t="shared" si="3"/>
        <v>1.6261101243332591E-4</v>
      </c>
      <c r="M25" s="10">
        <v>1237.41030927835</v>
      </c>
      <c r="N25" s="10">
        <v>27.319904000000001</v>
      </c>
      <c r="O25" s="10">
        <v>1237.4100000000001</v>
      </c>
      <c r="P25" s="10">
        <v>27.32</v>
      </c>
      <c r="Q25" s="11">
        <f t="shared" si="4"/>
        <v>-3.0927834995964076E-4</v>
      </c>
      <c r="R25" s="12">
        <f t="shared" si="5"/>
        <v>3.5139092239827171E-6</v>
      </c>
    </row>
    <row r="26" spans="1:18" x14ac:dyDescent="0.35">
      <c r="A26" s="17">
        <v>94.556701030927798</v>
      </c>
      <c r="B26" s="10">
        <v>22.72655</v>
      </c>
      <c r="C26" s="10">
        <v>94.56</v>
      </c>
      <c r="D26" s="10">
        <v>22.79</v>
      </c>
      <c r="E26" s="11">
        <f t="shared" si="0"/>
        <v>3.2989690722047271E-3</v>
      </c>
      <c r="F26" s="12">
        <f t="shared" si="1"/>
        <v>2.7841158402808056E-3</v>
      </c>
      <c r="G26" s="10">
        <v>93.3319587628866</v>
      </c>
      <c r="H26" s="10">
        <v>15.777015</v>
      </c>
      <c r="I26" s="10">
        <v>93.33</v>
      </c>
      <c r="J26" s="10">
        <v>15.75</v>
      </c>
      <c r="K26" s="11">
        <f t="shared" si="2"/>
        <v>-1.9587628866020168E-3</v>
      </c>
      <c r="L26" s="12">
        <f t="shared" si="3"/>
        <v>-1.7152380952381243E-3</v>
      </c>
      <c r="M26" s="10">
        <v>791.265979381443</v>
      </c>
      <c r="N26" s="10">
        <v>18.688120999999999</v>
      </c>
      <c r="O26" s="10">
        <v>791.27</v>
      </c>
      <c r="P26" s="10">
        <v>18.62</v>
      </c>
      <c r="Q26" s="11">
        <f t="shared" si="4"/>
        <v>4.0206185569786612E-3</v>
      </c>
      <c r="R26" s="12">
        <f t="shared" si="5"/>
        <v>-3.6584854994628287E-3</v>
      </c>
    </row>
    <row r="27" spans="1:18" x14ac:dyDescent="0.35">
      <c r="A27" s="17">
        <v>658.06883720930205</v>
      </c>
      <c r="B27" s="10">
        <v>41.256304</v>
      </c>
      <c r="C27" s="10">
        <v>658.07</v>
      </c>
      <c r="D27" s="10">
        <v>41.26</v>
      </c>
      <c r="E27" s="11">
        <f t="shared" si="0"/>
        <v>1.162790698003846E-3</v>
      </c>
      <c r="F27" s="12">
        <f t="shared" si="1"/>
        <v>8.9578284052300617E-5</v>
      </c>
      <c r="G27" s="10">
        <v>416.02232558139502</v>
      </c>
      <c r="H27" s="10">
        <v>41.290402999999998</v>
      </c>
      <c r="I27" s="10">
        <v>416.02</v>
      </c>
      <c r="J27" s="10">
        <v>41.27</v>
      </c>
      <c r="K27" s="11">
        <f t="shared" si="2"/>
        <v>-2.325581395041354E-3</v>
      </c>
      <c r="L27" s="12">
        <f t="shared" si="3"/>
        <v>-4.9437848315954977E-4</v>
      </c>
      <c r="M27" s="10">
        <v>12612.8893023255</v>
      </c>
      <c r="N27" s="10">
        <v>41.824696000000003</v>
      </c>
      <c r="O27" s="10">
        <v>12612.89</v>
      </c>
      <c r="P27" s="10">
        <v>41.81</v>
      </c>
      <c r="Q27" s="11">
        <f t="shared" si="4"/>
        <v>6.9767449895152822E-4</v>
      </c>
      <c r="R27" s="12">
        <f t="shared" si="5"/>
        <v>-3.5149485768956487E-4</v>
      </c>
    </row>
    <row r="28" spans="1:18" x14ac:dyDescent="0.35">
      <c r="A28" s="17">
        <v>442.403720930232</v>
      </c>
      <c r="B28" s="10">
        <v>41.180052000000003</v>
      </c>
      <c r="C28" s="10">
        <v>442.4</v>
      </c>
      <c r="D28" s="10">
        <v>41.2</v>
      </c>
      <c r="E28" s="11">
        <f t="shared" si="0"/>
        <v>-3.7209302320206916E-3</v>
      </c>
      <c r="F28" s="12">
        <f t="shared" si="1"/>
        <v>4.8417475728153905E-4</v>
      </c>
      <c r="G28" s="10">
        <v>273.767441860465</v>
      </c>
      <c r="H28" s="10">
        <v>40.289447000000003</v>
      </c>
      <c r="I28" s="10">
        <v>273.77</v>
      </c>
      <c r="J28" s="10">
        <v>40.29</v>
      </c>
      <c r="K28" s="11">
        <f t="shared" si="2"/>
        <v>2.5581395349831837E-3</v>
      </c>
      <c r="L28" s="12">
        <f t="shared" si="3"/>
        <v>1.3725490195990892E-5</v>
      </c>
      <c r="M28" s="10">
        <v>8261.38046511627</v>
      </c>
      <c r="N28" s="10">
        <v>40.845945</v>
      </c>
      <c r="O28" s="10">
        <v>8261.3799999999992</v>
      </c>
      <c r="P28" s="10">
        <v>40.85</v>
      </c>
      <c r="Q28" s="11">
        <f t="shared" si="4"/>
        <v>-4.6511627078871243E-4</v>
      </c>
      <c r="R28" s="12">
        <f t="shared" si="5"/>
        <v>9.9265605875178213E-5</v>
      </c>
    </row>
    <row r="29" spans="1:18" x14ac:dyDescent="0.35">
      <c r="A29" s="17">
        <v>290.17674418604599</v>
      </c>
      <c r="B29" s="10">
        <v>40.602704000000003</v>
      </c>
      <c r="C29" s="10">
        <v>290.18</v>
      </c>
      <c r="D29" s="10">
        <v>40.619999999999997</v>
      </c>
      <c r="E29" s="11">
        <f t="shared" si="0"/>
        <v>3.255813954012865E-3</v>
      </c>
      <c r="F29" s="12">
        <f t="shared" si="1"/>
        <v>4.2580009847352658E-4</v>
      </c>
      <c r="G29" s="10">
        <v>177.778604651162</v>
      </c>
      <c r="H29" s="10">
        <v>40.093544000000001</v>
      </c>
      <c r="I29" s="10">
        <v>177.78</v>
      </c>
      <c r="J29" s="10">
        <v>40.06</v>
      </c>
      <c r="K29" s="11">
        <f t="shared" si="2"/>
        <v>1.3953488380025192E-3</v>
      </c>
      <c r="L29" s="12">
        <f t="shared" si="3"/>
        <v>-8.3734398402394224E-4</v>
      </c>
      <c r="M29" s="10">
        <v>5244.0520930232497</v>
      </c>
      <c r="N29" s="10">
        <v>39.054344</v>
      </c>
      <c r="O29" s="10">
        <v>5244.05</v>
      </c>
      <c r="P29" s="10">
        <v>39.049999999999997</v>
      </c>
      <c r="Q29" s="11">
        <f t="shared" si="4"/>
        <v>-2.0930232494720258E-3</v>
      </c>
      <c r="R29" s="12">
        <f t="shared" si="5"/>
        <v>-1.1124199743926337E-4</v>
      </c>
    </row>
    <row r="30" spans="1:18" x14ac:dyDescent="0.35">
      <c r="A30" s="17">
        <v>189.57395348837201</v>
      </c>
      <c r="B30" s="10">
        <v>38.988411999999997</v>
      </c>
      <c r="C30" s="10">
        <v>189.57</v>
      </c>
      <c r="D30" s="10">
        <v>38.97</v>
      </c>
      <c r="E30" s="11">
        <f t="shared" si="0"/>
        <v>-3.9534883720193648E-3</v>
      </c>
      <c r="F30" s="12">
        <f t="shared" si="1"/>
        <v>-4.7246599948673018E-4</v>
      </c>
      <c r="G30" s="10">
        <v>116.625116279069</v>
      </c>
      <c r="H30" s="10">
        <v>36.657141000000003</v>
      </c>
      <c r="I30" s="10">
        <v>116.63</v>
      </c>
      <c r="J30" s="10">
        <v>36.64</v>
      </c>
      <c r="K30" s="11">
        <f t="shared" si="2"/>
        <v>4.8837209309908758E-3</v>
      </c>
      <c r="L30" s="12">
        <f t="shared" si="3"/>
        <v>-4.678220524018093E-4</v>
      </c>
      <c r="M30" s="10">
        <v>3255.0251162790601</v>
      </c>
      <c r="N30" s="10">
        <v>31.752555000000001</v>
      </c>
      <c r="O30" s="10">
        <v>3255.03</v>
      </c>
      <c r="P30" s="10">
        <v>31.72</v>
      </c>
      <c r="Q30" s="11">
        <f t="shared" si="4"/>
        <v>4.8837209401426662E-3</v>
      </c>
      <c r="R30" s="12">
        <f t="shared" si="5"/>
        <v>-1.0263240857503817E-3</v>
      </c>
    </row>
    <row r="31" spans="1:18" x14ac:dyDescent="0.35">
      <c r="A31" s="17">
        <v>122.076279069767</v>
      </c>
      <c r="B31" s="10">
        <v>35.721577000000003</v>
      </c>
      <c r="C31" s="10">
        <v>122.08</v>
      </c>
      <c r="D31" s="10">
        <v>35.74</v>
      </c>
      <c r="E31" s="11">
        <f t="shared" si="0"/>
        <v>3.7209302330012406E-3</v>
      </c>
      <c r="F31" s="12">
        <f t="shared" si="1"/>
        <v>5.1547285954108902E-4</v>
      </c>
      <c r="G31" s="10">
        <v>75.549767441860396</v>
      </c>
      <c r="H31" s="10">
        <v>26.908878000000001</v>
      </c>
      <c r="I31" s="10">
        <v>75.55</v>
      </c>
      <c r="J31" s="10">
        <v>26.91</v>
      </c>
      <c r="K31" s="11">
        <f t="shared" si="2"/>
        <v>2.3255813960076921E-4</v>
      </c>
      <c r="L31" s="12">
        <f t="shared" si="3"/>
        <v>4.1694537346664253E-5</v>
      </c>
      <c r="M31" s="10">
        <v>1865.4995348837199</v>
      </c>
      <c r="N31" s="10">
        <v>22.55491</v>
      </c>
      <c r="O31" s="10">
        <v>1865.5</v>
      </c>
      <c r="P31" s="10">
        <v>22.55</v>
      </c>
      <c r="Q31" s="11">
        <f t="shared" si="4"/>
        <v>4.6511628011103312E-4</v>
      </c>
      <c r="R31" s="12">
        <f t="shared" si="5"/>
        <v>-2.1773835920172325E-4</v>
      </c>
    </row>
    <row r="32" spans="1:18" x14ac:dyDescent="0.35">
      <c r="A32" s="17">
        <v>76.959999999999994</v>
      </c>
      <c r="B32" s="10">
        <v>24.146460000000001</v>
      </c>
      <c r="C32" s="10">
        <v>76.959999999999994</v>
      </c>
      <c r="D32" s="10">
        <v>24.13</v>
      </c>
      <c r="E32" s="11">
        <f t="shared" si="0"/>
        <v>0</v>
      </c>
      <c r="F32" s="12">
        <f t="shared" si="1"/>
        <v>-6.8213841690850142E-4</v>
      </c>
      <c r="G32" s="10">
        <v>44.740465116278997</v>
      </c>
      <c r="H32" s="10">
        <v>17.898513999999999</v>
      </c>
      <c r="I32" s="10">
        <v>44.74</v>
      </c>
      <c r="J32" s="10">
        <v>17.88</v>
      </c>
      <c r="K32" s="11">
        <f t="shared" si="2"/>
        <v>-4.6511627899548103E-4</v>
      </c>
      <c r="L32" s="12">
        <f t="shared" si="3"/>
        <v>-1.0354586129753746E-3</v>
      </c>
      <c r="M32" s="10">
        <v>1037.62232558139</v>
      </c>
      <c r="N32" s="10">
        <v>14.526799</v>
      </c>
      <c r="O32" s="10">
        <v>1037.6199999999999</v>
      </c>
      <c r="P32" s="10">
        <v>14.5</v>
      </c>
      <c r="Q32" s="11">
        <f t="shared" si="4"/>
        <v>-2.3255813900959765E-3</v>
      </c>
      <c r="R32" s="12">
        <f t="shared" si="5"/>
        <v>-1.848206896551756E-3</v>
      </c>
    </row>
    <row r="33" spans="1:18" x14ac:dyDescent="0.35">
      <c r="A33" s="17">
        <v>1362.3463917525701</v>
      </c>
      <c r="B33" s="10">
        <v>26.227018000000001</v>
      </c>
      <c r="C33" s="10">
        <v>1362.35</v>
      </c>
      <c r="D33" s="10">
        <v>26.2</v>
      </c>
      <c r="E33" s="11">
        <f t="shared" si="0"/>
        <v>3.6082474298382294E-3</v>
      </c>
      <c r="F33" s="12">
        <f t="shared" si="1"/>
        <v>-1.0312213740458688E-3</v>
      </c>
      <c r="G33" s="10">
        <v>1295.3113402061799</v>
      </c>
      <c r="H33" s="10">
        <v>25.741737000000001</v>
      </c>
      <c r="I33" s="10">
        <v>1295.31</v>
      </c>
      <c r="J33" s="10">
        <v>25.77</v>
      </c>
      <c r="K33" s="11">
        <f t="shared" si="2"/>
        <v>-1.3402061799752119E-3</v>
      </c>
      <c r="L33" s="12">
        <f t="shared" si="3"/>
        <v>1.096740395809043E-3</v>
      </c>
      <c r="M33" s="10">
        <v>9892.9237113401996</v>
      </c>
      <c r="N33" s="10">
        <v>26.228625999999998</v>
      </c>
      <c r="O33" s="10">
        <v>9892.92</v>
      </c>
      <c r="P33" s="10">
        <v>26.24</v>
      </c>
      <c r="Q33" s="11">
        <f t="shared" si="4"/>
        <v>-3.7113401995156892E-3</v>
      </c>
      <c r="R33" s="12">
        <f t="shared" si="5"/>
        <v>4.3346036585365839E-4</v>
      </c>
    </row>
    <row r="34" spans="1:18" x14ac:dyDescent="0.35">
      <c r="A34" s="17">
        <v>773.09690721649395</v>
      </c>
      <c r="B34" s="10">
        <v>24.629797</v>
      </c>
      <c r="C34" s="10">
        <v>773.1</v>
      </c>
      <c r="D34" s="10">
        <v>24.66</v>
      </c>
      <c r="E34" s="11">
        <f t="shared" si="0"/>
        <v>3.0927835060765574E-3</v>
      </c>
      <c r="F34" s="12">
        <f t="shared" si="1"/>
        <v>1.2247769667477779E-3</v>
      </c>
      <c r="G34" s="10">
        <v>721.71958762886595</v>
      </c>
      <c r="H34" s="10">
        <v>23.503176</v>
      </c>
      <c r="I34" s="10">
        <v>721.72</v>
      </c>
      <c r="J34" s="10">
        <v>23.49</v>
      </c>
      <c r="K34" s="11">
        <f t="shared" si="2"/>
        <v>4.1237113407532888E-4</v>
      </c>
      <c r="L34" s="12">
        <f t="shared" si="3"/>
        <v>-5.6091954022994509E-4</v>
      </c>
      <c r="M34" s="10">
        <v>6019.4061855670097</v>
      </c>
      <c r="N34" s="10">
        <v>24.685469999999999</v>
      </c>
      <c r="O34" s="10">
        <v>6019.41</v>
      </c>
      <c r="P34" s="10">
        <v>24.72</v>
      </c>
      <c r="Q34" s="11">
        <f t="shared" si="4"/>
        <v>3.814432990111527E-3</v>
      </c>
      <c r="R34" s="12">
        <f t="shared" si="5"/>
        <v>1.3968446601941818E-3</v>
      </c>
    </row>
    <row r="35" spans="1:18" x14ac:dyDescent="0.35">
      <c r="A35" s="17">
        <v>461.22061855670103</v>
      </c>
      <c r="B35" s="10">
        <v>21.639804999999999</v>
      </c>
      <c r="C35" s="10">
        <v>461.22</v>
      </c>
      <c r="D35" s="10">
        <v>21.66</v>
      </c>
      <c r="E35" s="11">
        <f t="shared" si="0"/>
        <v>-6.1855670099930649E-4</v>
      </c>
      <c r="F35" s="12">
        <f t="shared" si="1"/>
        <v>9.3236380424751035E-4</v>
      </c>
      <c r="G35" s="10">
        <v>429.929896907216</v>
      </c>
      <c r="H35" s="10">
        <v>21.344387000000001</v>
      </c>
      <c r="I35" s="10">
        <v>429.93</v>
      </c>
      <c r="J35" s="10">
        <v>21.37</v>
      </c>
      <c r="K35" s="11">
        <f t="shared" si="2"/>
        <v>1.0309278400200128E-4</v>
      </c>
      <c r="L35" s="12">
        <f t="shared" si="3"/>
        <v>1.1985493682732749E-3</v>
      </c>
      <c r="M35" s="10">
        <v>3747.9010309278301</v>
      </c>
      <c r="N35" s="10">
        <v>22.137172</v>
      </c>
      <c r="O35" s="10">
        <v>3747.9</v>
      </c>
      <c r="P35" s="10">
        <v>22.13</v>
      </c>
      <c r="Q35" s="11">
        <f t="shared" si="4"/>
        <v>-1.0309278300155711E-3</v>
      </c>
      <c r="R35" s="12">
        <f t="shared" si="5"/>
        <v>-3.2408495255312349E-4</v>
      </c>
    </row>
    <row r="36" spans="1:18" x14ac:dyDescent="0.35">
      <c r="A36" s="17">
        <v>271.52577319587601</v>
      </c>
      <c r="B36" s="10">
        <v>19.892143000000001</v>
      </c>
      <c r="C36" s="10">
        <v>271.52999999999997</v>
      </c>
      <c r="D36" s="10">
        <v>19.79</v>
      </c>
      <c r="E36" s="11">
        <f t="shared" si="0"/>
        <v>4.2268041239594822E-3</v>
      </c>
      <c r="F36" s="12">
        <f t="shared" si="1"/>
        <v>-5.1613441131885627E-3</v>
      </c>
      <c r="G36" s="10">
        <v>252.89896907216399</v>
      </c>
      <c r="H36" s="10">
        <v>19.168313000000001</v>
      </c>
      <c r="I36" s="10">
        <v>252.9</v>
      </c>
      <c r="J36" s="10">
        <v>19.16</v>
      </c>
      <c r="K36" s="11">
        <f t="shared" si="2"/>
        <v>1.0309278360125518E-3</v>
      </c>
      <c r="L36" s="12">
        <f t="shared" si="3"/>
        <v>-4.3387265135705246E-4</v>
      </c>
      <c r="M36" s="10">
        <v>2374.65979381443</v>
      </c>
      <c r="N36" s="10">
        <v>20.442854000000001</v>
      </c>
      <c r="O36" s="10">
        <v>2374.66</v>
      </c>
      <c r="P36" s="10">
        <v>20.39</v>
      </c>
      <c r="Q36" s="11">
        <f t="shared" si="4"/>
        <v>2.0618556982299197E-4</v>
      </c>
      <c r="R36" s="12">
        <f t="shared" si="5"/>
        <v>-2.5921530161844017E-3</v>
      </c>
    </row>
    <row r="37" spans="1:18" x14ac:dyDescent="0.35">
      <c r="A37" s="17">
        <v>162.17731958762801</v>
      </c>
      <c r="B37" s="10">
        <v>14.722702999999999</v>
      </c>
      <c r="C37" s="10">
        <v>162.18</v>
      </c>
      <c r="D37" s="10">
        <v>14.65</v>
      </c>
      <c r="E37" s="11">
        <f t="shared" si="0"/>
        <v>2.6804123720012285E-3</v>
      </c>
      <c r="F37" s="12">
        <f t="shared" si="1"/>
        <v>-4.9626621160408771E-3</v>
      </c>
      <c r="G37" s="10">
        <v>148.70103092783501</v>
      </c>
      <c r="H37" s="10">
        <v>14.822637</v>
      </c>
      <c r="I37" s="10">
        <v>148.69999999999999</v>
      </c>
      <c r="J37" s="10">
        <v>14.89</v>
      </c>
      <c r="K37" s="11">
        <f t="shared" si="2"/>
        <v>-1.0309278350177919E-3</v>
      </c>
      <c r="L37" s="12">
        <f t="shared" si="3"/>
        <v>4.5240429818670441E-3</v>
      </c>
      <c r="M37" s="10">
        <v>1492.5855670103001</v>
      </c>
      <c r="N37" s="10">
        <v>17.035575000000001</v>
      </c>
      <c r="O37" s="10">
        <v>1492.59</v>
      </c>
      <c r="P37" s="10">
        <v>17.12</v>
      </c>
      <c r="Q37" s="11">
        <f t="shared" si="4"/>
        <v>4.4329896998078766E-3</v>
      </c>
      <c r="R37" s="12">
        <f t="shared" si="5"/>
        <v>4.9313668224298789E-3</v>
      </c>
    </row>
    <row r="38" spans="1:18" x14ac:dyDescent="0.35">
      <c r="A38" s="17">
        <v>96.560824742267997</v>
      </c>
      <c r="B38" s="10">
        <v>10.817335</v>
      </c>
      <c r="C38" s="10">
        <v>96.56</v>
      </c>
      <c r="D38" s="10">
        <v>10.74</v>
      </c>
      <c r="E38" s="11">
        <f t="shared" si="0"/>
        <v>-8.2474226799433836E-4</v>
      </c>
      <c r="F38" s="12">
        <f t="shared" si="1"/>
        <v>-7.2006517690874957E-3</v>
      </c>
      <c r="G38" s="10">
        <v>85.043298969072097</v>
      </c>
      <c r="H38" s="10">
        <v>10.348511</v>
      </c>
      <c r="I38" s="10">
        <v>85.04</v>
      </c>
      <c r="J38" s="10">
        <v>10.34</v>
      </c>
      <c r="K38" s="11">
        <f t="shared" si="2"/>
        <v>-3.2989690720910403E-3</v>
      </c>
      <c r="L38" s="12">
        <f t="shared" si="3"/>
        <v>-8.2311411992266729E-4</v>
      </c>
      <c r="M38" s="10">
        <v>859.27422680412303</v>
      </c>
      <c r="N38" s="10">
        <v>12.500976</v>
      </c>
      <c r="O38" s="10">
        <v>859.27</v>
      </c>
      <c r="P38" s="10">
        <v>12.48</v>
      </c>
      <c r="Q38" s="11">
        <f t="shared" si="4"/>
        <v>-4.2268041230499875E-3</v>
      </c>
      <c r="R38" s="12">
        <f t="shared" si="5"/>
        <v>-1.680769230769168E-3</v>
      </c>
    </row>
    <row r="39" spans="1:18" x14ac:dyDescent="0.35">
      <c r="A39" s="17">
        <v>1644.5618604651099</v>
      </c>
      <c r="B39" s="10">
        <v>44.784635000000002</v>
      </c>
      <c r="C39" s="10">
        <v>1644.56</v>
      </c>
      <c r="D39" s="10">
        <v>44.81</v>
      </c>
      <c r="E39" s="11">
        <f t="shared" si="0"/>
        <v>-1.8604651099849434E-3</v>
      </c>
      <c r="F39" s="12">
        <f t="shared" si="1"/>
        <v>5.6605668377595958E-4</v>
      </c>
      <c r="G39" s="10">
        <v>1698.3590697674399</v>
      </c>
      <c r="H39" s="10">
        <v>43.850430000000003</v>
      </c>
      <c r="I39" s="10">
        <v>1698.36</v>
      </c>
      <c r="J39" s="10">
        <v>43.9</v>
      </c>
      <c r="K39" s="11">
        <f t="shared" si="2"/>
        <v>9.3023255999469256E-4</v>
      </c>
      <c r="L39" s="12">
        <f t="shared" si="3"/>
        <v>1.1291571753985347E-3</v>
      </c>
      <c r="M39" s="10">
        <v>14547.192558139501</v>
      </c>
      <c r="N39" s="10">
        <v>44.338121999999998</v>
      </c>
      <c r="O39" s="10">
        <v>14547.19</v>
      </c>
      <c r="P39" s="10">
        <v>44.33</v>
      </c>
      <c r="Q39" s="11">
        <f t="shared" si="4"/>
        <v>-2.5581395002518548E-3</v>
      </c>
      <c r="R39" s="12">
        <f t="shared" si="5"/>
        <v>-1.8321678321678739E-4</v>
      </c>
    </row>
    <row r="40" spans="1:18" x14ac:dyDescent="0.35">
      <c r="A40" s="17">
        <v>853.938604651162</v>
      </c>
      <c r="B40" s="10">
        <v>43.528058999999999</v>
      </c>
      <c r="C40" s="10">
        <v>853.94</v>
      </c>
      <c r="D40" s="10">
        <v>43.5</v>
      </c>
      <c r="E40" s="11">
        <f t="shared" si="0"/>
        <v>1.3953488380593626E-3</v>
      </c>
      <c r="F40" s="12">
        <f t="shared" si="1"/>
        <v>-6.450344827585965E-4</v>
      </c>
      <c r="G40" s="10">
        <v>840.33116279069702</v>
      </c>
      <c r="H40" s="10">
        <v>41.003917999999999</v>
      </c>
      <c r="I40" s="10">
        <v>840.33</v>
      </c>
      <c r="J40" s="10">
        <v>40.89</v>
      </c>
      <c r="K40" s="11">
        <f t="shared" si="2"/>
        <v>-1.1627906969806645E-3</v>
      </c>
      <c r="L40" s="12">
        <f t="shared" si="3"/>
        <v>-2.7859623379799018E-3</v>
      </c>
      <c r="M40" s="10">
        <v>8796.0372093023198</v>
      </c>
      <c r="N40" s="10">
        <v>42.352307000000003</v>
      </c>
      <c r="O40" s="10">
        <v>8796.0400000000009</v>
      </c>
      <c r="P40" s="10">
        <v>42.38</v>
      </c>
      <c r="Q40" s="11">
        <f t="shared" si="4"/>
        <v>2.7906976811209461E-3</v>
      </c>
      <c r="R40" s="12">
        <f t="shared" si="5"/>
        <v>6.5344502123641573E-4</v>
      </c>
    </row>
    <row r="41" spans="1:18" x14ac:dyDescent="0.35">
      <c r="A41" s="17">
        <v>453.938604651162</v>
      </c>
      <c r="B41" s="10">
        <v>41.375708000000003</v>
      </c>
      <c r="C41" s="10">
        <v>453.94</v>
      </c>
      <c r="D41" s="10">
        <v>41.4</v>
      </c>
      <c r="E41" s="11">
        <f t="shared" si="0"/>
        <v>1.3953488380025192E-3</v>
      </c>
      <c r="F41" s="12">
        <f t="shared" si="1"/>
        <v>5.8676328502404692E-4</v>
      </c>
      <c r="G41" s="10">
        <v>437.11255813953397</v>
      </c>
      <c r="H41" s="10">
        <v>38.975889000000002</v>
      </c>
      <c r="I41" s="10">
        <v>437.11</v>
      </c>
      <c r="J41" s="10">
        <v>38.96</v>
      </c>
      <c r="K41" s="11">
        <f t="shared" si="2"/>
        <v>-2.5581395339600022E-3</v>
      </c>
      <c r="L41" s="12">
        <f t="shared" si="3"/>
        <v>-4.0782854209449109E-4</v>
      </c>
      <c r="M41" s="10">
        <v>5184.42046511627</v>
      </c>
      <c r="N41" s="10">
        <v>40.241568999999998</v>
      </c>
      <c r="O41" s="10">
        <v>5184.42</v>
      </c>
      <c r="P41" s="10">
        <v>40.29</v>
      </c>
      <c r="Q41" s="11">
        <f t="shared" si="4"/>
        <v>-4.6511626987921773E-4</v>
      </c>
      <c r="R41" s="12">
        <f t="shared" si="5"/>
        <v>1.2020600645321613E-3</v>
      </c>
    </row>
    <row r="42" spans="1:18" x14ac:dyDescent="0.35">
      <c r="A42" s="17">
        <v>246.87255813953399</v>
      </c>
      <c r="B42" s="10">
        <v>38.141665000000003</v>
      </c>
      <c r="C42" s="10">
        <v>246.87</v>
      </c>
      <c r="D42" s="10">
        <v>38.17</v>
      </c>
      <c r="E42" s="11">
        <f t="shared" si="0"/>
        <v>-2.5581395339884239E-3</v>
      </c>
      <c r="F42" s="12">
        <f t="shared" si="1"/>
        <v>7.4233691380661362E-4</v>
      </c>
      <c r="G42" s="10">
        <v>223.50883720930199</v>
      </c>
      <c r="H42" s="10">
        <v>34.177489000000001</v>
      </c>
      <c r="I42" s="10">
        <v>223.51</v>
      </c>
      <c r="J42" s="10">
        <v>34.15</v>
      </c>
      <c r="K42" s="11">
        <f t="shared" si="2"/>
        <v>1.162790698003846E-3</v>
      </c>
      <c r="L42" s="12">
        <f t="shared" si="3"/>
        <v>-8.0494875549056409E-4</v>
      </c>
      <c r="M42" s="10">
        <v>2924.75906976744</v>
      </c>
      <c r="N42" s="10">
        <v>36.776547999999998</v>
      </c>
      <c r="O42" s="10">
        <v>2924.76</v>
      </c>
      <c r="P42" s="10">
        <v>36.700000000000003</v>
      </c>
      <c r="Q42" s="11">
        <f t="shared" si="4"/>
        <v>9.3023256022206624E-4</v>
      </c>
      <c r="R42" s="12">
        <f t="shared" si="5"/>
        <v>-2.0857765667573677E-3</v>
      </c>
    </row>
    <row r="43" spans="1:18" x14ac:dyDescent="0.35">
      <c r="A43" s="17">
        <v>132.04465116278999</v>
      </c>
      <c r="B43" s="10">
        <v>34.170971000000002</v>
      </c>
      <c r="C43" s="10">
        <v>132.04</v>
      </c>
      <c r="D43" s="10">
        <v>34.18</v>
      </c>
      <c r="E43" s="11">
        <f t="shared" si="0"/>
        <v>-4.6511627899974428E-3</v>
      </c>
      <c r="F43" s="12">
        <f t="shared" si="1"/>
        <v>2.6416032767695078E-4</v>
      </c>
      <c r="G43" s="10">
        <v>110.556279069767</v>
      </c>
      <c r="H43" s="10">
        <v>28.251024999999998</v>
      </c>
      <c r="I43" s="10">
        <v>110.56</v>
      </c>
      <c r="J43" s="10">
        <v>28.21</v>
      </c>
      <c r="K43" s="11">
        <f t="shared" si="2"/>
        <v>3.7209302330012406E-3</v>
      </c>
      <c r="L43" s="12">
        <f t="shared" si="3"/>
        <v>-1.4542715349166128E-3</v>
      </c>
      <c r="M43" s="10">
        <v>1536.16744186046</v>
      </c>
      <c r="N43" s="10">
        <v>31.532292999999999</v>
      </c>
      <c r="O43" s="10">
        <v>1536.17</v>
      </c>
      <c r="P43" s="10">
        <v>31.53</v>
      </c>
      <c r="Q43" s="11">
        <f t="shared" si="4"/>
        <v>2.558139540042248E-3</v>
      </c>
      <c r="R43" s="12">
        <f t="shared" si="5"/>
        <v>-7.2724389470285507E-5</v>
      </c>
    </row>
    <row r="44" spans="1:18" x14ac:dyDescent="0.35">
      <c r="A44" s="17">
        <v>69.149767441860405</v>
      </c>
      <c r="B44" s="10">
        <v>28.096139000000001</v>
      </c>
      <c r="C44" s="10">
        <v>69.150000000000006</v>
      </c>
      <c r="D44" s="10">
        <v>28.15</v>
      </c>
      <c r="E44" s="11">
        <f t="shared" si="0"/>
        <v>2.3255813960076921E-4</v>
      </c>
      <c r="F44" s="12">
        <f t="shared" si="1"/>
        <v>1.9133570159857094E-3</v>
      </c>
      <c r="G44" s="10">
        <v>55.7693023255814</v>
      </c>
      <c r="H44" s="10">
        <v>21.307539999999999</v>
      </c>
      <c r="I44" s="10">
        <v>55.77</v>
      </c>
      <c r="J44" s="10">
        <v>21.25</v>
      </c>
      <c r="K44" s="11">
        <f t="shared" si="2"/>
        <v>6.9767441860335566E-4</v>
      </c>
      <c r="L44" s="12">
        <f t="shared" si="3"/>
        <v>-2.7077647058823284E-3</v>
      </c>
      <c r="M44" s="10">
        <v>735.17395348837204</v>
      </c>
      <c r="N44" s="10">
        <v>23.505205</v>
      </c>
      <c r="O44" s="10">
        <v>735.17</v>
      </c>
      <c r="P44" s="10">
        <v>23.45</v>
      </c>
      <c r="Q44" s="11">
        <f t="shared" si="4"/>
        <v>-3.9534883720762082E-3</v>
      </c>
      <c r="R44" s="12">
        <f t="shared" si="5"/>
        <v>-2.3541577825160272E-3</v>
      </c>
    </row>
    <row r="45" spans="1:18" x14ac:dyDescent="0.35">
      <c r="A45" s="17">
        <v>1036.5443298969001</v>
      </c>
      <c r="B45" s="10">
        <v>59.982174999999998</v>
      </c>
      <c r="C45" s="10">
        <v>1036.54</v>
      </c>
      <c r="D45" s="10">
        <v>59.94</v>
      </c>
      <c r="E45" s="11">
        <f t="shared" si="0"/>
        <v>-4.3298969001170917E-3</v>
      </c>
      <c r="F45" s="12">
        <f t="shared" si="1"/>
        <v>-7.0362028695362521E-4</v>
      </c>
      <c r="G45" s="10">
        <v>982.44536082474201</v>
      </c>
      <c r="H45" s="10">
        <v>57.988193000000003</v>
      </c>
      <c r="I45" s="10">
        <v>982.45</v>
      </c>
      <c r="J45" s="10">
        <v>58.03</v>
      </c>
      <c r="K45" s="11">
        <f t="shared" si="2"/>
        <v>4.6391752580348111E-3</v>
      </c>
      <c r="L45" s="12">
        <f t="shared" si="3"/>
        <v>7.2043770463550911E-4</v>
      </c>
      <c r="M45" s="10">
        <v>13932.560824742201</v>
      </c>
      <c r="N45" s="10">
        <v>61.224623999999999</v>
      </c>
      <c r="O45" s="10">
        <v>13932.56</v>
      </c>
      <c r="P45" s="10">
        <v>61.12</v>
      </c>
      <c r="Q45" s="11">
        <f t="shared" si="4"/>
        <v>-8.2474220107542351E-4</v>
      </c>
      <c r="R45" s="12">
        <f t="shared" si="5"/>
        <v>-1.7117801047120608E-3</v>
      </c>
    </row>
    <row r="46" spans="1:18" x14ac:dyDescent="0.35">
      <c r="A46" s="17">
        <v>610.59381443298901</v>
      </c>
      <c r="B46" s="10">
        <v>55.406706999999997</v>
      </c>
      <c r="C46" s="10">
        <v>610.59</v>
      </c>
      <c r="D46" s="10">
        <v>55.41</v>
      </c>
      <c r="E46" s="11">
        <f t="shared" si="0"/>
        <v>-3.8144329889746587E-3</v>
      </c>
      <c r="F46" s="12">
        <f t="shared" si="1"/>
        <v>5.94297058292605E-5</v>
      </c>
      <c r="G46" s="10">
        <v>548.13608247422599</v>
      </c>
      <c r="H46" s="10">
        <v>55.736632</v>
      </c>
      <c r="I46" s="10">
        <v>548.14</v>
      </c>
      <c r="J46" s="10">
        <v>55.69</v>
      </c>
      <c r="K46" s="11">
        <f t="shared" si="2"/>
        <v>3.9175257739998415E-3</v>
      </c>
      <c r="L46" s="12">
        <f t="shared" si="3"/>
        <v>-8.3734961393432301E-4</v>
      </c>
      <c r="M46" s="10">
        <v>8709.7030927835003</v>
      </c>
      <c r="N46" s="10">
        <v>55.877994000000001</v>
      </c>
      <c r="O46" s="10">
        <v>8709.7000000000007</v>
      </c>
      <c r="P46" s="10">
        <v>55.87</v>
      </c>
      <c r="Q46" s="11">
        <f t="shared" si="4"/>
        <v>-3.0927834995964076E-3</v>
      </c>
      <c r="R46" s="12">
        <f t="shared" si="5"/>
        <v>-1.430821550027494E-4</v>
      </c>
    </row>
    <row r="47" spans="1:18" x14ac:dyDescent="0.35">
      <c r="A47" s="17">
        <v>346.849484536082</v>
      </c>
      <c r="B47" s="10">
        <v>50.964385999999998</v>
      </c>
      <c r="C47" s="10">
        <v>346.85</v>
      </c>
      <c r="D47" s="10">
        <v>50.96</v>
      </c>
      <c r="E47" s="11">
        <f t="shared" si="0"/>
        <v>5.1546391802048674E-4</v>
      </c>
      <c r="F47" s="12">
        <f t="shared" si="1"/>
        <v>-8.606750392458144E-5</v>
      </c>
      <c r="G47" s="10">
        <v>290.44536082474201</v>
      </c>
      <c r="H47" s="10">
        <v>49.206198999999998</v>
      </c>
      <c r="I47" s="10">
        <v>290.45</v>
      </c>
      <c r="J47" s="10">
        <v>49.24</v>
      </c>
      <c r="K47" s="11">
        <f t="shared" si="2"/>
        <v>4.6391752579779677E-3</v>
      </c>
      <c r="L47" s="12">
        <f t="shared" si="3"/>
        <v>6.8645410235588882E-4</v>
      </c>
      <c r="M47" s="10">
        <v>5035.6247422680399</v>
      </c>
      <c r="N47" s="10">
        <v>51.542529999999999</v>
      </c>
      <c r="O47" s="10">
        <v>5035.62</v>
      </c>
      <c r="P47" s="10">
        <v>51.39</v>
      </c>
      <c r="Q47" s="11">
        <f t="shared" si="4"/>
        <v>-4.7422680399904493E-3</v>
      </c>
      <c r="R47" s="12">
        <f t="shared" si="5"/>
        <v>-2.9680871764934565E-3</v>
      </c>
    </row>
    <row r="48" spans="1:18" x14ac:dyDescent="0.35">
      <c r="A48" s="17">
        <v>195.17938144329801</v>
      </c>
      <c r="B48" s="10">
        <v>48.725979000000002</v>
      </c>
      <c r="C48" s="10">
        <v>195.18</v>
      </c>
      <c r="D48" s="10">
        <v>48.66</v>
      </c>
      <c r="E48" s="11">
        <f t="shared" si="0"/>
        <v>6.1855670199406632E-4</v>
      </c>
      <c r="F48" s="12">
        <f t="shared" si="1"/>
        <v>-1.3559186189890215E-3</v>
      </c>
      <c r="G48" s="10">
        <v>151.84329896907201</v>
      </c>
      <c r="H48" s="10">
        <v>49.268644000000002</v>
      </c>
      <c r="I48" s="10">
        <v>151.84</v>
      </c>
      <c r="J48" s="10">
        <v>49.2</v>
      </c>
      <c r="K48" s="11">
        <f t="shared" si="2"/>
        <v>-3.2989690720057752E-3</v>
      </c>
      <c r="L48" s="12">
        <f t="shared" si="3"/>
        <v>-1.3952032520325008E-3</v>
      </c>
      <c r="M48" s="10">
        <v>2676.68453608247</v>
      </c>
      <c r="N48" s="10">
        <v>47.757675999999996</v>
      </c>
      <c r="O48" s="10">
        <v>2676.68</v>
      </c>
      <c r="P48" s="10">
        <v>47.69</v>
      </c>
      <c r="Q48" s="11">
        <f t="shared" si="4"/>
        <v>-4.5360824701674574E-3</v>
      </c>
      <c r="R48" s="12">
        <f t="shared" si="5"/>
        <v>-1.4190815684629638E-3</v>
      </c>
    </row>
    <row r="49" spans="1:18" x14ac:dyDescent="0.35">
      <c r="A49" s="17">
        <v>103.583505154639</v>
      </c>
      <c r="B49" s="10">
        <v>46.376112999999997</v>
      </c>
      <c r="C49" s="10">
        <v>103.58</v>
      </c>
      <c r="D49" s="10">
        <v>46.38</v>
      </c>
      <c r="E49" s="11">
        <f t="shared" si="0"/>
        <v>-3.505154639000807E-3</v>
      </c>
      <c r="F49" s="12">
        <f t="shared" si="1"/>
        <v>8.3807675722422792E-5</v>
      </c>
      <c r="G49" s="10">
        <v>77.026804123711301</v>
      </c>
      <c r="H49" s="10">
        <v>39.575057999999999</v>
      </c>
      <c r="I49" s="10">
        <v>77.03</v>
      </c>
      <c r="J49" s="10">
        <v>39.57</v>
      </c>
      <c r="K49" s="11">
        <f t="shared" si="2"/>
        <v>3.1958762887001058E-3</v>
      </c>
      <c r="L49" s="12">
        <f t="shared" si="3"/>
        <v>-1.2782410917357165E-4</v>
      </c>
      <c r="M49" s="10">
        <v>1262.1237113402001</v>
      </c>
      <c r="N49" s="10">
        <v>40.716361999999997</v>
      </c>
      <c r="O49" s="10">
        <v>1262.1199999999999</v>
      </c>
      <c r="P49" s="10">
        <v>40.630000000000003</v>
      </c>
      <c r="Q49" s="11">
        <f t="shared" si="4"/>
        <v>-3.7113402001978102E-3</v>
      </c>
      <c r="R49" s="12">
        <f t="shared" si="5"/>
        <v>-2.1255722372629598E-3</v>
      </c>
    </row>
    <row r="50" spans="1:18" x14ac:dyDescent="0.35">
      <c r="A50" s="17">
        <v>52.820618556701</v>
      </c>
      <c r="B50" s="10">
        <v>41.553195000000002</v>
      </c>
      <c r="C50" s="10">
        <v>52.82</v>
      </c>
      <c r="D50" s="10">
        <v>41.63</v>
      </c>
      <c r="E50" s="11">
        <f t="shared" si="0"/>
        <v>-6.1855670099930649E-4</v>
      </c>
      <c r="F50" s="12">
        <f t="shared" si="1"/>
        <v>1.8449435503242908E-3</v>
      </c>
      <c r="G50" s="10">
        <v>39.921649484535997</v>
      </c>
      <c r="H50" s="10">
        <v>32.399714000000003</v>
      </c>
      <c r="I50" s="10">
        <v>39.92</v>
      </c>
      <c r="J50" s="10">
        <v>32.43</v>
      </c>
      <c r="K50" s="11">
        <f t="shared" si="2"/>
        <v>-1.6494845359957822E-3</v>
      </c>
      <c r="L50" s="12">
        <f t="shared" si="3"/>
        <v>9.3388837496135386E-4</v>
      </c>
      <c r="M50" s="10">
        <v>559.10103092783504</v>
      </c>
      <c r="N50" s="10">
        <v>29.949207999999999</v>
      </c>
      <c r="O50" s="10">
        <v>559.1</v>
      </c>
      <c r="P50" s="10">
        <v>29.84</v>
      </c>
      <c r="Q50" s="11">
        <f t="shared" si="4"/>
        <v>-1.0309278350177919E-3</v>
      </c>
      <c r="R50" s="12">
        <f t="shared" si="5"/>
        <v>-3.6597855227881657E-3</v>
      </c>
    </row>
    <row r="51" spans="1:18" x14ac:dyDescent="0.35">
      <c r="A51" s="17">
        <v>1112.0824615384599</v>
      </c>
      <c r="B51" s="10">
        <v>49.539275000000004</v>
      </c>
      <c r="C51" s="10">
        <v>1112.08</v>
      </c>
      <c r="D51" s="10">
        <v>49.36</v>
      </c>
      <c r="E51" s="11">
        <f t="shared" si="0"/>
        <v>-2.4615384600110701E-3</v>
      </c>
      <c r="F51" s="12">
        <f t="shared" si="1"/>
        <v>-3.6319894651540533E-3</v>
      </c>
      <c r="G51" s="10">
        <v>1139.5827692307601</v>
      </c>
      <c r="H51" s="10">
        <v>50.286982999999999</v>
      </c>
      <c r="I51" s="10">
        <v>1139.58</v>
      </c>
      <c r="J51" s="10">
        <v>50.18</v>
      </c>
      <c r="K51" s="11">
        <f t="shared" si="2"/>
        <v>-2.7692307601228094E-3</v>
      </c>
      <c r="L51" s="12">
        <f t="shared" si="3"/>
        <v>-2.131984854523707E-3</v>
      </c>
      <c r="M51" s="10">
        <v>4856.3335384615302</v>
      </c>
      <c r="N51" s="10">
        <v>50.354937999999997</v>
      </c>
      <c r="O51" s="10">
        <v>4856.33</v>
      </c>
      <c r="P51" s="10">
        <v>50.34</v>
      </c>
      <c r="Q51" s="11">
        <f t="shared" si="4"/>
        <v>-3.5384615302973543E-3</v>
      </c>
      <c r="R51" s="12">
        <f t="shared" si="5"/>
        <v>-2.9674215335704566E-4</v>
      </c>
    </row>
    <row r="52" spans="1:18" x14ac:dyDescent="0.35">
      <c r="A52" s="17">
        <v>634.23507692307703</v>
      </c>
      <c r="B52" s="10">
        <v>48.504528000000001</v>
      </c>
      <c r="C52" s="10">
        <v>634.24</v>
      </c>
      <c r="D52" s="10">
        <v>48.24</v>
      </c>
      <c r="E52" s="11">
        <f t="shared" si="0"/>
        <v>4.923076922977998E-3</v>
      </c>
      <c r="F52" s="12">
        <f t="shared" si="1"/>
        <v>-5.4835820895522084E-3</v>
      </c>
      <c r="G52" s="10">
        <v>633.976615384615</v>
      </c>
      <c r="H52" s="10">
        <v>47.512698999999998</v>
      </c>
      <c r="I52" s="10">
        <v>633.98</v>
      </c>
      <c r="J52" s="10">
        <v>47.39</v>
      </c>
      <c r="K52" s="11">
        <f t="shared" si="2"/>
        <v>3.3846153850163319E-3</v>
      </c>
      <c r="L52" s="12">
        <f t="shared" si="3"/>
        <v>-2.5891327284236596E-3</v>
      </c>
      <c r="M52" s="10">
        <v>3092.94276923076</v>
      </c>
      <c r="N52" s="10">
        <v>47.780406999999997</v>
      </c>
      <c r="O52" s="10">
        <v>3092.94</v>
      </c>
      <c r="P52" s="10">
        <v>47.62</v>
      </c>
      <c r="Q52" s="11">
        <f t="shared" si="4"/>
        <v>-2.7692307598954358E-3</v>
      </c>
      <c r="R52" s="12">
        <f t="shared" si="5"/>
        <v>-3.3684796304073775E-3</v>
      </c>
    </row>
    <row r="53" spans="1:18" x14ac:dyDescent="0.35">
      <c r="A53" s="17">
        <v>385.28123076922998</v>
      </c>
      <c r="B53" s="10">
        <v>48.159869</v>
      </c>
      <c r="C53" s="10">
        <v>385.28</v>
      </c>
      <c r="D53" s="10">
        <v>48.18</v>
      </c>
      <c r="E53" s="11">
        <f t="shared" si="0"/>
        <v>-1.2307692300055351E-3</v>
      </c>
      <c r="F53" s="12">
        <f t="shared" si="1"/>
        <v>4.1782897467827383E-4</v>
      </c>
      <c r="G53" s="10">
        <v>379.443692307692</v>
      </c>
      <c r="H53" s="10">
        <v>44.381385999999999</v>
      </c>
      <c r="I53" s="10">
        <v>379.44</v>
      </c>
      <c r="J53" s="10">
        <v>44.51</v>
      </c>
      <c r="K53" s="11">
        <f t="shared" si="2"/>
        <v>-3.6923076920061249E-3</v>
      </c>
      <c r="L53" s="12">
        <f t="shared" si="3"/>
        <v>2.8895529094585238E-3</v>
      </c>
      <c r="M53" s="10">
        <v>2000.00123076923</v>
      </c>
      <c r="N53" s="10">
        <v>45.069828999999999</v>
      </c>
      <c r="O53" s="10">
        <v>2000</v>
      </c>
      <c r="P53" s="10">
        <v>45.12</v>
      </c>
      <c r="Q53" s="11">
        <f t="shared" si="4"/>
        <v>-1.2307692300055351E-3</v>
      </c>
      <c r="R53" s="12">
        <f t="shared" si="5"/>
        <v>1.1119459219857903E-3</v>
      </c>
    </row>
    <row r="54" spans="1:18" x14ac:dyDescent="0.35">
      <c r="A54" s="17">
        <v>228.96369230769201</v>
      </c>
      <c r="B54" s="10">
        <v>42.711511999999999</v>
      </c>
      <c r="C54" s="10">
        <v>228.96</v>
      </c>
      <c r="D54" s="10">
        <v>42.42</v>
      </c>
      <c r="E54" s="11">
        <f t="shared" si="0"/>
        <v>-3.6923076920061249E-3</v>
      </c>
      <c r="F54" s="12">
        <f t="shared" si="1"/>
        <v>-6.8720414898632088E-3</v>
      </c>
      <c r="G54" s="10">
        <v>224.23753846153801</v>
      </c>
      <c r="H54" s="10">
        <v>40.909205</v>
      </c>
      <c r="I54" s="10">
        <v>224.24</v>
      </c>
      <c r="J54" s="10">
        <v>40.71</v>
      </c>
      <c r="K54" s="11">
        <f t="shared" si="2"/>
        <v>2.4615384620005898E-3</v>
      </c>
      <c r="L54" s="12">
        <f t="shared" si="3"/>
        <v>-4.8932694669614144E-3</v>
      </c>
      <c r="M54" s="10">
        <v>1283.61969230769</v>
      </c>
      <c r="N54" s="10">
        <v>42.598131000000002</v>
      </c>
      <c r="O54" s="10">
        <v>1283.6199999999999</v>
      </c>
      <c r="P54" s="10">
        <v>42.67</v>
      </c>
      <c r="Q54" s="11">
        <f t="shared" si="4"/>
        <v>3.0769230988880736E-4</v>
      </c>
      <c r="R54" s="12">
        <f t="shared" si="5"/>
        <v>1.6842981017107924E-3</v>
      </c>
    </row>
    <row r="55" spans="1:18" x14ac:dyDescent="0.35">
      <c r="A55" s="17">
        <v>137.56800000000001</v>
      </c>
      <c r="B55" s="10">
        <v>41.275264999999997</v>
      </c>
      <c r="C55" s="10">
        <v>137.57</v>
      </c>
      <c r="D55" s="10">
        <v>41.02</v>
      </c>
      <c r="E55" s="11">
        <f t="shared" si="0"/>
        <v>1.999999999981128E-3</v>
      </c>
      <c r="F55" s="12">
        <f t="shared" si="1"/>
        <v>-6.2229400292538829E-3</v>
      </c>
      <c r="G55" s="10">
        <v>130.438153846153</v>
      </c>
      <c r="H55" s="10">
        <v>35.493757000000002</v>
      </c>
      <c r="I55" s="10">
        <v>130.44</v>
      </c>
      <c r="J55" s="10">
        <v>35.450000000000003</v>
      </c>
      <c r="K55" s="11">
        <f t="shared" si="2"/>
        <v>1.8461538469978223E-3</v>
      </c>
      <c r="L55" s="12">
        <f t="shared" si="3"/>
        <v>-1.2343300423130995E-3</v>
      </c>
      <c r="M55" s="10">
        <v>813.45969230769197</v>
      </c>
      <c r="N55" s="10">
        <v>40.433906999999998</v>
      </c>
      <c r="O55" s="10">
        <v>813.46</v>
      </c>
      <c r="P55" s="10">
        <v>40.159999999999997</v>
      </c>
      <c r="Q55" s="11">
        <f t="shared" si="4"/>
        <v>3.0769230806981795E-4</v>
      </c>
      <c r="R55" s="12">
        <f t="shared" si="5"/>
        <v>-6.820393426294852E-3</v>
      </c>
    </row>
    <row r="56" spans="1:18" x14ac:dyDescent="0.35">
      <c r="A56" s="17">
        <v>82.164923076923003</v>
      </c>
      <c r="B56" s="10">
        <v>32.170946999999998</v>
      </c>
      <c r="C56" s="10">
        <v>82.16</v>
      </c>
      <c r="D56" s="10">
        <v>32.159999999999997</v>
      </c>
      <c r="E56" s="11">
        <f t="shared" si="0"/>
        <v>-4.9230769230064197E-3</v>
      </c>
      <c r="F56" s="12">
        <f t="shared" si="1"/>
        <v>-3.4039179104482573E-4</v>
      </c>
      <c r="G56" s="10">
        <v>74.795076923076905</v>
      </c>
      <c r="H56" s="10">
        <v>32.386546000000003</v>
      </c>
      <c r="I56" s="10">
        <v>74.8</v>
      </c>
      <c r="J56" s="10">
        <v>32.58</v>
      </c>
      <c r="K56" s="11">
        <f t="shared" si="2"/>
        <v>4.9230769230916849E-3</v>
      </c>
      <c r="L56" s="12">
        <f t="shared" si="3"/>
        <v>5.9378146101901653E-3</v>
      </c>
      <c r="M56" s="10">
        <v>491.77846153846099</v>
      </c>
      <c r="N56" s="10">
        <v>35.150692999999997</v>
      </c>
      <c r="O56" s="10">
        <v>491.78</v>
      </c>
      <c r="P56" s="10">
        <v>35.08</v>
      </c>
      <c r="Q56" s="11">
        <f t="shared" si="4"/>
        <v>1.5384615389848477E-3</v>
      </c>
      <c r="R56" s="12">
        <f t="shared" si="5"/>
        <v>-2.0151938426453413E-3</v>
      </c>
    </row>
    <row r="57" spans="1:18" x14ac:dyDescent="0.35">
      <c r="A57" s="17">
        <v>1252.8247422680399</v>
      </c>
      <c r="B57" s="10">
        <v>28.985375999999999</v>
      </c>
      <c r="C57" s="10">
        <v>1252.82</v>
      </c>
      <c r="D57" s="10">
        <v>28.81</v>
      </c>
      <c r="E57" s="11">
        <f t="shared" si="0"/>
        <v>-4.7422680399904493E-3</v>
      </c>
      <c r="F57" s="12">
        <f t="shared" si="1"/>
        <v>-6.0873307879208607E-3</v>
      </c>
      <c r="G57" s="10">
        <v>1435.5711340206101</v>
      </c>
      <c r="H57" s="10">
        <v>26.734743999999999</v>
      </c>
      <c r="I57" s="10">
        <v>1435.57</v>
      </c>
      <c r="J57" s="10">
        <v>26.91</v>
      </c>
      <c r="K57" s="11">
        <f t="shared" si="2"/>
        <v>-1.1340206101522199E-3</v>
      </c>
      <c r="L57" s="12">
        <f t="shared" si="3"/>
        <v>6.5126718691936444E-3</v>
      </c>
      <c r="M57" s="10">
        <v>4141.84329896907</v>
      </c>
      <c r="N57" s="10">
        <v>30.426857999999999</v>
      </c>
      <c r="O57" s="10">
        <v>4141.84</v>
      </c>
      <c r="P57" s="10">
        <v>30.35</v>
      </c>
      <c r="Q57" s="11">
        <f t="shared" si="4"/>
        <v>-3.298969069874147E-3</v>
      </c>
      <c r="R57" s="12">
        <f t="shared" si="5"/>
        <v>-2.5323887973640155E-3</v>
      </c>
    </row>
    <row r="58" spans="1:18" x14ac:dyDescent="0.35">
      <c r="A58" s="17">
        <v>705.72371134020602</v>
      </c>
      <c r="B58" s="10">
        <v>26.594342000000001</v>
      </c>
      <c r="C58" s="10">
        <v>705.72</v>
      </c>
      <c r="D58" s="10">
        <v>26.67</v>
      </c>
      <c r="E58" s="11">
        <f t="shared" si="0"/>
        <v>-3.7113402059958389E-3</v>
      </c>
      <c r="F58" s="12">
        <f t="shared" si="1"/>
        <v>2.8368203974503438E-3</v>
      </c>
      <c r="G58" s="10">
        <v>820.36701030927804</v>
      </c>
      <c r="H58" s="10">
        <v>24.629321999999998</v>
      </c>
      <c r="I58" s="10">
        <v>820.37</v>
      </c>
      <c r="J58" s="10">
        <v>24.64</v>
      </c>
      <c r="K58" s="11">
        <f t="shared" si="2"/>
        <v>2.9896907219608693E-3</v>
      </c>
      <c r="L58" s="12">
        <f t="shared" si="3"/>
        <v>4.333603896104783E-4</v>
      </c>
      <c r="M58" s="10">
        <v>2755.8721649484501</v>
      </c>
      <c r="N58" s="10">
        <v>26.650154000000001</v>
      </c>
      <c r="O58" s="10">
        <v>2755.87</v>
      </c>
      <c r="P58" s="10">
        <v>26.59</v>
      </c>
      <c r="Q58" s="11">
        <f t="shared" si="4"/>
        <v>-2.1649484501722327E-3</v>
      </c>
      <c r="R58" s="12">
        <f t="shared" si="5"/>
        <v>-2.262279052275318E-3</v>
      </c>
    </row>
    <row r="59" spans="1:18" x14ac:dyDescent="0.35">
      <c r="A59" s="17">
        <v>408.46597938144299</v>
      </c>
      <c r="B59" s="10">
        <v>21.081755000000001</v>
      </c>
      <c r="C59" s="10">
        <v>408.47</v>
      </c>
      <c r="D59" s="10">
        <v>21.11</v>
      </c>
      <c r="E59" s="11">
        <f t="shared" si="0"/>
        <v>4.0206185570355046E-3</v>
      </c>
      <c r="F59" s="12">
        <f t="shared" si="1"/>
        <v>1.337991473235353E-3</v>
      </c>
      <c r="G59" s="10">
        <v>456.09484536082402</v>
      </c>
      <c r="H59" s="10">
        <v>21.952549000000001</v>
      </c>
      <c r="I59" s="10">
        <v>456.09</v>
      </c>
      <c r="J59" s="10">
        <v>22.02</v>
      </c>
      <c r="K59" s="11">
        <f t="shared" si="2"/>
        <v>-4.845360824049294E-3</v>
      </c>
      <c r="L59" s="12">
        <f t="shared" si="3"/>
        <v>3.0631698455948399E-3</v>
      </c>
      <c r="M59" s="10">
        <v>1815.7649484536</v>
      </c>
      <c r="N59" s="10">
        <v>22.994536</v>
      </c>
      <c r="O59" s="10">
        <v>1815.76</v>
      </c>
      <c r="P59" s="10">
        <v>22.75</v>
      </c>
      <c r="Q59" s="11">
        <f t="shared" si="4"/>
        <v>-4.9484536000363732E-3</v>
      </c>
      <c r="R59" s="12">
        <f t="shared" si="5"/>
        <v>-1.0748835164835168E-2</v>
      </c>
    </row>
    <row r="60" spans="1:18" x14ac:dyDescent="0.35">
      <c r="A60" s="17">
        <v>236.56082474226801</v>
      </c>
      <c r="B60" s="10">
        <v>17.215914000000001</v>
      </c>
      <c r="C60" s="10">
        <v>236.56</v>
      </c>
      <c r="D60" s="10">
        <v>17.309999999999999</v>
      </c>
      <c r="E60" s="11">
        <f t="shared" si="0"/>
        <v>-8.2474226800854922E-4</v>
      </c>
      <c r="F60" s="12">
        <f t="shared" si="1"/>
        <v>5.435355285961712E-3</v>
      </c>
      <c r="G60" s="10">
        <v>251.36494845360801</v>
      </c>
      <c r="H60" s="10">
        <v>16.909424000000001</v>
      </c>
      <c r="I60" s="10">
        <v>251.36</v>
      </c>
      <c r="J60" s="10">
        <v>16.96</v>
      </c>
      <c r="K60" s="11">
        <f t="shared" si="2"/>
        <v>-4.9484536079944519E-3</v>
      </c>
      <c r="L60" s="12">
        <f t="shared" si="3"/>
        <v>2.9820754716980841E-3</v>
      </c>
      <c r="M60" s="10">
        <v>1183.43505154639</v>
      </c>
      <c r="N60" s="10">
        <v>18.807492</v>
      </c>
      <c r="O60" s="10">
        <v>1183.44</v>
      </c>
      <c r="P60" s="10">
        <v>18.79</v>
      </c>
      <c r="Q60" s="11">
        <f t="shared" si="4"/>
        <v>4.948453610040815E-3</v>
      </c>
      <c r="R60" s="12">
        <f t="shared" si="5"/>
        <v>-9.3092070250136937E-4</v>
      </c>
    </row>
    <row r="61" spans="1:18" x14ac:dyDescent="0.35">
      <c r="A61" s="17">
        <v>138.70515463917499</v>
      </c>
      <c r="B61" s="10">
        <v>15.56551</v>
      </c>
      <c r="C61" s="10">
        <v>138.71</v>
      </c>
      <c r="D61" s="10">
        <v>15.68</v>
      </c>
      <c r="E61" s="11">
        <f t="shared" si="0"/>
        <v>4.8453608250156321E-3</v>
      </c>
      <c r="F61" s="12">
        <f t="shared" si="1"/>
        <v>7.3016581632653049E-3</v>
      </c>
      <c r="G61" s="10">
        <v>147.55051546391701</v>
      </c>
      <c r="H61" s="10">
        <v>13.295899</v>
      </c>
      <c r="I61" s="10">
        <v>147.55000000000001</v>
      </c>
      <c r="J61" s="10">
        <v>13.34</v>
      </c>
      <c r="K61" s="11">
        <f t="shared" si="2"/>
        <v>-5.154639169973052E-4</v>
      </c>
      <c r="L61" s="12">
        <f t="shared" si="3"/>
        <v>3.3059220389804723E-3</v>
      </c>
      <c r="M61" s="10">
        <v>747.46804123711297</v>
      </c>
      <c r="N61" s="10">
        <v>16.058271999999999</v>
      </c>
      <c r="O61" s="10">
        <v>747.47</v>
      </c>
      <c r="P61" s="10">
        <v>16.05</v>
      </c>
      <c r="Q61" s="11">
        <f t="shared" si="4"/>
        <v>1.9587628870567642E-3</v>
      </c>
      <c r="R61" s="12">
        <f t="shared" si="5"/>
        <v>-5.1538940809956748E-4</v>
      </c>
    </row>
    <row r="62" spans="1:18" x14ac:dyDescent="0.35">
      <c r="A62" s="17">
        <v>82.453608247422693</v>
      </c>
      <c r="B62" s="10">
        <v>10.312692</v>
      </c>
      <c r="C62" s="10">
        <v>82.45</v>
      </c>
      <c r="D62" s="10">
        <v>10.32</v>
      </c>
      <c r="E62" s="11">
        <f t="shared" si="0"/>
        <v>-3.6082474226901695E-3</v>
      </c>
      <c r="F62" s="12">
        <f t="shared" si="1"/>
        <v>7.0813953488372986E-4</v>
      </c>
      <c r="G62" s="10">
        <v>86.2432989690721</v>
      </c>
      <c r="H62" s="10">
        <v>10.187552</v>
      </c>
      <c r="I62" s="10">
        <v>86.24</v>
      </c>
      <c r="J62" s="10">
        <v>10.19</v>
      </c>
      <c r="K62" s="11">
        <f t="shared" si="2"/>
        <v>-3.2989690721052511E-3</v>
      </c>
      <c r="L62" s="12">
        <f t="shared" si="3"/>
        <v>2.4023552502446907E-4</v>
      </c>
      <c r="M62" s="10">
        <v>466.42061855670102</v>
      </c>
      <c r="N62" s="10">
        <v>12.827859</v>
      </c>
      <c r="O62" s="10">
        <v>466.42</v>
      </c>
      <c r="P62" s="10">
        <v>12.76</v>
      </c>
      <c r="Q62" s="11">
        <f t="shared" si="4"/>
        <v>-6.1855670099930649E-4</v>
      </c>
      <c r="R62" s="12">
        <f t="shared" si="5"/>
        <v>-5.3181034482758889E-3</v>
      </c>
    </row>
    <row r="63" spans="1:18" x14ac:dyDescent="0.35">
      <c r="A63" s="17">
        <v>686.85767441860401</v>
      </c>
      <c r="B63" s="10">
        <v>37.484029</v>
      </c>
      <c r="C63" s="10">
        <v>686.86</v>
      </c>
      <c r="D63" s="10">
        <v>37.49</v>
      </c>
      <c r="E63" s="11">
        <f t="shared" si="0"/>
        <v>2.3255813960076921E-3</v>
      </c>
      <c r="F63" s="12">
        <f t="shared" si="1"/>
        <v>1.5926913843698027E-4</v>
      </c>
      <c r="G63" s="10">
        <v>865.26511627906905</v>
      </c>
      <c r="H63" s="10">
        <v>35.806365999999997</v>
      </c>
      <c r="I63" s="10">
        <v>865.27</v>
      </c>
      <c r="J63" s="10">
        <v>35.83</v>
      </c>
      <c r="K63" s="11">
        <f t="shared" si="2"/>
        <v>4.8837209309340324E-3</v>
      </c>
      <c r="L63" s="12">
        <f t="shared" si="3"/>
        <v>6.5961484789286257E-4</v>
      </c>
      <c r="M63" s="10">
        <v>8948.8148837209301</v>
      </c>
      <c r="N63" s="10">
        <v>36.036949999999997</v>
      </c>
      <c r="O63" s="10">
        <v>8948.81</v>
      </c>
      <c r="P63" s="10">
        <v>36.01</v>
      </c>
      <c r="Q63" s="11">
        <f t="shared" si="4"/>
        <v>-4.8837209305929719E-3</v>
      </c>
      <c r="R63" s="12">
        <f t="shared" si="5"/>
        <v>-7.4840322132739144E-4</v>
      </c>
    </row>
    <row r="64" spans="1:18" x14ac:dyDescent="0.35">
      <c r="A64" s="17">
        <v>342.50790697674398</v>
      </c>
      <c r="B64" s="10">
        <v>36.155388000000002</v>
      </c>
      <c r="C64" s="10">
        <v>342.51</v>
      </c>
      <c r="D64" s="10">
        <v>36.14</v>
      </c>
      <c r="E64" s="11">
        <f t="shared" si="0"/>
        <v>2.093023256009019E-3</v>
      </c>
      <c r="F64" s="12">
        <f t="shared" si="1"/>
        <v>-4.2578859988936114E-4</v>
      </c>
      <c r="G64" s="10">
        <v>369.30976744186</v>
      </c>
      <c r="H64" s="10">
        <v>34.514637</v>
      </c>
      <c r="I64" s="10">
        <v>369.31</v>
      </c>
      <c r="J64" s="10">
        <v>34.53</v>
      </c>
      <c r="K64" s="11">
        <f t="shared" si="2"/>
        <v>2.3255813999867314E-4</v>
      </c>
      <c r="L64" s="12">
        <f t="shared" si="3"/>
        <v>4.4491746307560615E-4</v>
      </c>
      <c r="M64" s="10">
        <v>5807.2148837209297</v>
      </c>
      <c r="N64" s="10">
        <v>34.733265000000003</v>
      </c>
      <c r="O64" s="10">
        <v>5807.21</v>
      </c>
      <c r="P64" s="10">
        <v>34.840000000000003</v>
      </c>
      <c r="Q64" s="11">
        <f t="shared" si="4"/>
        <v>-4.8837209296834772E-3</v>
      </c>
      <c r="R64" s="12">
        <f t="shared" si="5"/>
        <v>3.0635763490241236E-3</v>
      </c>
    </row>
    <row r="65" spans="1:18" x14ac:dyDescent="0.35">
      <c r="A65" s="17">
        <v>216.06697674418601</v>
      </c>
      <c r="B65" s="10">
        <v>34.480736999999998</v>
      </c>
      <c r="C65" s="10">
        <v>216.07</v>
      </c>
      <c r="D65" s="10">
        <v>34.43</v>
      </c>
      <c r="E65" s="11">
        <f t="shared" si="0"/>
        <v>3.0232558139857701E-3</v>
      </c>
      <c r="F65" s="12">
        <f t="shared" si="1"/>
        <v>-1.4736276503049095E-3</v>
      </c>
      <c r="G65" s="10">
        <v>201.678139534883</v>
      </c>
      <c r="H65" s="10">
        <v>31.693746999999998</v>
      </c>
      <c r="I65" s="10">
        <v>201.68</v>
      </c>
      <c r="J65" s="10">
        <v>31.66</v>
      </c>
      <c r="K65" s="11">
        <f t="shared" si="2"/>
        <v>1.8604651170051056E-3</v>
      </c>
      <c r="L65" s="12">
        <f t="shared" si="3"/>
        <v>-1.0659191408717054E-3</v>
      </c>
      <c r="M65" s="10">
        <v>4094.5265116279002</v>
      </c>
      <c r="N65" s="10">
        <v>33.173161</v>
      </c>
      <c r="O65" s="10">
        <v>4094.53</v>
      </c>
      <c r="P65" s="10">
        <v>33.1</v>
      </c>
      <c r="Q65" s="11">
        <f t="shared" si="4"/>
        <v>3.4883721000369405E-3</v>
      </c>
      <c r="R65" s="12">
        <f t="shared" si="5"/>
        <v>-2.2103021148035928E-3</v>
      </c>
    </row>
    <row r="66" spans="1:18" x14ac:dyDescent="0.35">
      <c r="A66" s="17">
        <v>144.37953488372</v>
      </c>
      <c r="B66" s="10">
        <v>33.096590999999997</v>
      </c>
      <c r="C66" s="10">
        <v>144.38</v>
      </c>
      <c r="D66" s="10">
        <v>33.14</v>
      </c>
      <c r="E66" s="11">
        <f t="shared" si="0"/>
        <v>4.6511627999734628E-4</v>
      </c>
      <c r="F66" s="12">
        <f t="shared" si="1"/>
        <v>1.3098672299337365E-3</v>
      </c>
      <c r="G66" s="10">
        <v>124.00372093023201</v>
      </c>
      <c r="H66" s="10">
        <v>30.289919000000001</v>
      </c>
      <c r="I66" s="10">
        <v>124</v>
      </c>
      <c r="J66" s="10">
        <v>30.31</v>
      </c>
      <c r="K66" s="11">
        <f t="shared" si="2"/>
        <v>-3.7209302320064808E-3</v>
      </c>
      <c r="L66" s="12">
        <f t="shared" si="3"/>
        <v>6.625206202572608E-4</v>
      </c>
      <c r="M66" s="10">
        <v>2906.6455813953398</v>
      </c>
      <c r="N66" s="10">
        <v>29.308985</v>
      </c>
      <c r="O66" s="10">
        <v>2906.65</v>
      </c>
      <c r="P66" s="10">
        <v>29.33</v>
      </c>
      <c r="Q66" s="11">
        <f t="shared" si="4"/>
        <v>4.4186046602590068E-3</v>
      </c>
      <c r="R66" s="12">
        <f t="shared" si="5"/>
        <v>7.1650187521303966E-4</v>
      </c>
    </row>
    <row r="67" spans="1:18" x14ac:dyDescent="0.35">
      <c r="A67" s="17">
        <v>89.332093023255794</v>
      </c>
      <c r="B67" s="10">
        <v>28.517571</v>
      </c>
      <c r="C67" s="10">
        <v>89.33</v>
      </c>
      <c r="D67" s="10">
        <v>28.58</v>
      </c>
      <c r="E67" s="11">
        <f t="shared" si="0"/>
        <v>-2.0930232557958561E-3</v>
      </c>
      <c r="F67" s="12">
        <f t="shared" si="1"/>
        <v>2.1843596920923048E-3</v>
      </c>
      <c r="G67" s="10">
        <v>68.2083720930232</v>
      </c>
      <c r="H67" s="10">
        <v>26.967120000000001</v>
      </c>
      <c r="I67" s="10">
        <v>68.209999999999994</v>
      </c>
      <c r="J67" s="10">
        <v>26.99</v>
      </c>
      <c r="K67" s="11">
        <f t="shared" si="2"/>
        <v>1.6279069767932697E-3</v>
      </c>
      <c r="L67" s="12">
        <f t="shared" si="3"/>
        <v>8.4772137828814848E-4</v>
      </c>
      <c r="M67" s="10">
        <v>1820.31255813953</v>
      </c>
      <c r="N67" s="10">
        <v>25.883081000000001</v>
      </c>
      <c r="O67" s="10">
        <v>1820.31</v>
      </c>
      <c r="P67" s="10">
        <v>25.89</v>
      </c>
      <c r="Q67" s="11">
        <f t="shared" si="4"/>
        <v>-2.5581395300378063E-3</v>
      </c>
      <c r="R67" s="12">
        <f t="shared" si="5"/>
        <v>2.6724604094244486E-4</v>
      </c>
    </row>
    <row r="68" spans="1:18" x14ac:dyDescent="0.35">
      <c r="A68" s="17">
        <v>64.658604651162705</v>
      </c>
      <c r="B68" s="10">
        <v>25.726990000000001</v>
      </c>
      <c r="C68" s="10">
        <v>64.66</v>
      </c>
      <c r="D68" s="10">
        <v>25.37</v>
      </c>
      <c r="E68" s="11">
        <f t="shared" ref="E68:E80" si="6">C68-A68</f>
        <v>1.3953488372919765E-3</v>
      </c>
      <c r="F68" s="12">
        <f t="shared" ref="F68:F80" si="7">(D68-B68)/D68</f>
        <v>-1.4071344107213231E-2</v>
      </c>
      <c r="G68" s="10">
        <v>44.520930232558101</v>
      </c>
      <c r="H68" s="10">
        <v>18.080061000000001</v>
      </c>
      <c r="I68" s="10">
        <v>44.52</v>
      </c>
      <c r="J68" s="10">
        <v>18.010000000000002</v>
      </c>
      <c r="K68" s="11">
        <f t="shared" ref="K68:K80" si="8">I68-G68</f>
        <v>-9.3023255809754346E-4</v>
      </c>
      <c r="L68" s="12">
        <f t="shared" ref="L68:L80" si="9">(J68-H68)/J68</f>
        <v>-3.8901166018877865E-3</v>
      </c>
      <c r="M68" s="10">
        <v>1251.2148837209299</v>
      </c>
      <c r="N68" s="10">
        <v>20.671085999999999</v>
      </c>
      <c r="O68" s="10">
        <v>1251.21</v>
      </c>
      <c r="P68" s="10">
        <v>20.76</v>
      </c>
      <c r="Q68" s="11">
        <f t="shared" ref="Q68:Q80" si="10">O68-M68</f>
        <v>-4.8837209299108508E-3</v>
      </c>
      <c r="R68" s="12">
        <f t="shared" ref="R68:R80" si="11">(P68-N68)/P68</f>
        <v>4.2829479768787381E-3</v>
      </c>
    </row>
    <row r="69" spans="1:18" x14ac:dyDescent="0.35">
      <c r="A69" s="17">
        <v>753.2</v>
      </c>
      <c r="B69" s="10">
        <v>66.000799999999998</v>
      </c>
      <c r="C69" s="10">
        <v>753.2</v>
      </c>
      <c r="D69" s="10">
        <v>66</v>
      </c>
      <c r="E69" s="11">
        <f t="shared" si="6"/>
        <v>0</v>
      </c>
      <c r="F69" s="12">
        <f t="shared" si="7"/>
        <v>-1.2121212121183872E-5</v>
      </c>
      <c r="G69" s="10">
        <v>820.48659793814397</v>
      </c>
      <c r="H69" s="10">
        <v>65.629829999999998</v>
      </c>
      <c r="I69" s="10">
        <v>820.49</v>
      </c>
      <c r="J69" s="10">
        <v>65.58</v>
      </c>
      <c r="K69" s="11">
        <f t="shared" si="8"/>
        <v>3.4020618560361982E-3</v>
      </c>
      <c r="L69" s="12">
        <f t="shared" si="9"/>
        <v>-7.598353156450144E-4</v>
      </c>
      <c r="M69" s="10">
        <v>7499.1752577319503</v>
      </c>
      <c r="N69" s="10">
        <v>63.425269999999998</v>
      </c>
      <c r="O69" s="10">
        <v>7499.18</v>
      </c>
      <c r="P69" s="10">
        <v>63.32</v>
      </c>
      <c r="Q69" s="11">
        <f t="shared" si="10"/>
        <v>4.742268049994891E-3</v>
      </c>
      <c r="R69" s="12">
        <f t="shared" si="11"/>
        <v>-1.6625078963991994E-3</v>
      </c>
    </row>
    <row r="70" spans="1:18" x14ac:dyDescent="0.35">
      <c r="A70" s="17">
        <v>427.29896907216499</v>
      </c>
      <c r="B70" s="10">
        <v>63.825330000000001</v>
      </c>
      <c r="C70" s="10">
        <v>427.3</v>
      </c>
      <c r="D70" s="10">
        <v>63.83</v>
      </c>
      <c r="E70" s="11">
        <f t="shared" si="6"/>
        <v>1.0309278350177919E-3</v>
      </c>
      <c r="F70" s="12">
        <f t="shared" si="7"/>
        <v>7.3163089456325991E-5</v>
      </c>
      <c r="G70" s="10">
        <v>442.81237113402</v>
      </c>
      <c r="H70" s="10">
        <v>58.876648000000003</v>
      </c>
      <c r="I70" s="10">
        <v>442.81</v>
      </c>
      <c r="J70" s="10">
        <v>58.9</v>
      </c>
      <c r="K70" s="11">
        <f t="shared" si="8"/>
        <v>-2.3711340199952247E-3</v>
      </c>
      <c r="L70" s="12">
        <f t="shared" si="9"/>
        <v>3.9646859083184376E-4</v>
      </c>
      <c r="M70" s="10">
        <v>4965.7278350515398</v>
      </c>
      <c r="N70" s="10">
        <v>61.116415000000003</v>
      </c>
      <c r="O70" s="10">
        <v>4965.7299999999996</v>
      </c>
      <c r="P70" s="10">
        <v>61.26</v>
      </c>
      <c r="Q70" s="11">
        <f t="shared" si="10"/>
        <v>2.1649484597219271E-3</v>
      </c>
      <c r="R70" s="12">
        <f t="shared" si="11"/>
        <v>2.3438622265751635E-3</v>
      </c>
    </row>
    <row r="71" spans="1:18" x14ac:dyDescent="0.35">
      <c r="A71" s="17">
        <v>285.69484536082399</v>
      </c>
      <c r="B71" s="10">
        <v>63.177633999999998</v>
      </c>
      <c r="C71" s="10">
        <v>285.69</v>
      </c>
      <c r="D71" s="10">
        <v>63.1</v>
      </c>
      <c r="E71" s="11">
        <f t="shared" si="6"/>
        <v>-4.8453608239924506E-3</v>
      </c>
      <c r="F71" s="12">
        <f t="shared" si="7"/>
        <v>-1.2303328050712553E-3</v>
      </c>
      <c r="G71" s="10">
        <v>274.23917525773197</v>
      </c>
      <c r="H71" s="10">
        <v>53.094182000000004</v>
      </c>
      <c r="I71" s="10">
        <v>274.24</v>
      </c>
      <c r="J71" s="10">
        <v>53.45</v>
      </c>
      <c r="K71" s="11">
        <f t="shared" si="8"/>
        <v>8.2474226803697093E-4</v>
      </c>
      <c r="L71" s="12">
        <f t="shared" si="9"/>
        <v>6.6570252572497523E-3</v>
      </c>
      <c r="M71" s="10">
        <v>3513.8103092783499</v>
      </c>
      <c r="N71" s="10">
        <v>57.318755000000003</v>
      </c>
      <c r="O71" s="10">
        <v>3513.81</v>
      </c>
      <c r="P71" s="10">
        <v>57.41</v>
      </c>
      <c r="Q71" s="11">
        <f t="shared" si="10"/>
        <v>-3.0927834995964076E-4</v>
      </c>
      <c r="R71" s="12">
        <f t="shared" si="11"/>
        <v>1.589357254833541E-3</v>
      </c>
    </row>
    <row r="72" spans="1:18" x14ac:dyDescent="0.35">
      <c r="A72" s="17">
        <v>185.31134020618501</v>
      </c>
      <c r="B72" s="10">
        <v>58.883639000000002</v>
      </c>
      <c r="C72" s="10">
        <v>185.31</v>
      </c>
      <c r="D72" s="10">
        <v>58.88</v>
      </c>
      <c r="E72" s="11">
        <f t="shared" si="6"/>
        <v>-1.3402061850058544E-3</v>
      </c>
      <c r="F72" s="12">
        <f t="shared" si="7"/>
        <v>-6.1803668478256207E-5</v>
      </c>
      <c r="G72" s="10">
        <v>170.01649484536</v>
      </c>
      <c r="H72" s="10">
        <v>47.355983999999999</v>
      </c>
      <c r="I72" s="10">
        <v>170.02</v>
      </c>
      <c r="J72" s="10">
        <v>47.29</v>
      </c>
      <c r="K72" s="11">
        <f t="shared" si="8"/>
        <v>3.5051546400097777E-3</v>
      </c>
      <c r="L72" s="12">
        <f t="shared" si="9"/>
        <v>-1.3953055614294833E-3</v>
      </c>
      <c r="M72" s="10">
        <v>2375.5587628865901</v>
      </c>
      <c r="N72" s="10">
        <v>43.522897</v>
      </c>
      <c r="O72" s="10">
        <v>2375.56</v>
      </c>
      <c r="P72" s="10">
        <v>43.5</v>
      </c>
      <c r="Q72" s="11">
        <f t="shared" si="10"/>
        <v>1.2371134098430048E-3</v>
      </c>
      <c r="R72" s="12">
        <f t="shared" si="11"/>
        <v>-5.2636781609196302E-4</v>
      </c>
    </row>
    <row r="73" spans="1:18" x14ac:dyDescent="0.35">
      <c r="A73" s="17">
        <v>119.78144329896899</v>
      </c>
      <c r="B73" s="10">
        <v>42.520068999999999</v>
      </c>
      <c r="C73" s="10">
        <v>119.78</v>
      </c>
      <c r="D73" s="10">
        <v>42.54</v>
      </c>
      <c r="E73" s="11">
        <f t="shared" si="6"/>
        <v>-1.4432989689936448E-3</v>
      </c>
      <c r="F73" s="12">
        <f t="shared" si="7"/>
        <v>4.6852374236012459E-4</v>
      </c>
      <c r="G73" s="10">
        <v>106.668041237113</v>
      </c>
      <c r="H73" s="10">
        <v>34.548850000000002</v>
      </c>
      <c r="I73" s="10">
        <v>106.67</v>
      </c>
      <c r="J73" s="10">
        <v>34.57</v>
      </c>
      <c r="K73" s="11">
        <f t="shared" si="8"/>
        <v>1.9587628869999207E-3</v>
      </c>
      <c r="L73" s="12">
        <f t="shared" si="9"/>
        <v>6.118021405842832E-4</v>
      </c>
      <c r="M73" s="10">
        <v>1531.45979381443</v>
      </c>
      <c r="N73" s="10">
        <v>33.889868</v>
      </c>
      <c r="O73" s="10">
        <v>1531.46</v>
      </c>
      <c r="P73" s="10">
        <v>34.020000000000003</v>
      </c>
      <c r="Q73" s="11">
        <f t="shared" si="10"/>
        <v>2.0618557005036564E-4</v>
      </c>
      <c r="R73" s="12">
        <f t="shared" si="11"/>
        <v>3.8251616696062091E-3</v>
      </c>
    </row>
    <row r="74" spans="1:18" x14ac:dyDescent="0.35">
      <c r="A74" s="17">
        <v>78.523711340206106</v>
      </c>
      <c r="B74" s="10">
        <v>41.706184</v>
      </c>
      <c r="C74" s="10">
        <v>78.52</v>
      </c>
      <c r="D74" s="10">
        <v>41.81</v>
      </c>
      <c r="E74" s="11">
        <f t="shared" si="6"/>
        <v>-3.7113402061095258E-3</v>
      </c>
      <c r="F74" s="12">
        <f t="shared" si="7"/>
        <v>2.4830423343698135E-3</v>
      </c>
      <c r="G74" s="10">
        <v>64.012371134020597</v>
      </c>
      <c r="H74" s="10">
        <v>27.439070999999998</v>
      </c>
      <c r="I74" s="10">
        <v>64.010000000000005</v>
      </c>
      <c r="J74" s="10">
        <v>27.4</v>
      </c>
      <c r="K74" s="11">
        <f t="shared" si="8"/>
        <v>-2.3711340205920806E-3</v>
      </c>
      <c r="L74" s="12">
        <f t="shared" si="9"/>
        <v>-1.4259489051094839E-3</v>
      </c>
      <c r="M74" s="10">
        <v>958.86185567010295</v>
      </c>
      <c r="N74" s="10">
        <v>26.80499</v>
      </c>
      <c r="O74" s="10">
        <v>958.86</v>
      </c>
      <c r="P74" s="10">
        <v>26.74</v>
      </c>
      <c r="Q74" s="11">
        <f t="shared" si="10"/>
        <v>-1.855670102941076E-3</v>
      </c>
      <c r="R74" s="12">
        <f t="shared" si="11"/>
        <v>-2.4304412864622912E-3</v>
      </c>
    </row>
    <row r="75" spans="1:18" x14ac:dyDescent="0.35">
      <c r="A75" s="17">
        <v>854.13046153846096</v>
      </c>
      <c r="B75" s="10">
        <v>47.478147999999997</v>
      </c>
      <c r="C75" s="10">
        <v>854.13</v>
      </c>
      <c r="D75" s="10">
        <v>47.56</v>
      </c>
      <c r="E75" s="11">
        <f t="shared" si="6"/>
        <v>-4.6153846096785855E-4</v>
      </c>
      <c r="F75" s="12">
        <f t="shared" si="7"/>
        <v>1.7210260723297922E-3</v>
      </c>
      <c r="G75" s="10">
        <v>897.74030769230706</v>
      </c>
      <c r="H75" s="10">
        <v>47.115167999999997</v>
      </c>
      <c r="I75" s="10">
        <v>897.74</v>
      </c>
      <c r="J75" s="10">
        <v>47.18</v>
      </c>
      <c r="K75" s="11">
        <f t="shared" si="8"/>
        <v>-3.0769230704663642E-4</v>
      </c>
      <c r="L75" s="12">
        <f t="shared" si="9"/>
        <v>1.3741415854176063E-3</v>
      </c>
      <c r="M75" s="10">
        <v>3369.4412307692301</v>
      </c>
      <c r="N75" s="10">
        <v>48.299346999999997</v>
      </c>
      <c r="O75" s="10">
        <v>3369.44</v>
      </c>
      <c r="P75" s="10">
        <v>48.29</v>
      </c>
      <c r="Q75" s="11">
        <f t="shared" si="10"/>
        <v>-1.2307692300055351E-3</v>
      </c>
      <c r="R75" s="12">
        <f t="shared" si="11"/>
        <v>-1.9355974321802068E-4</v>
      </c>
    </row>
    <row r="76" spans="1:18" x14ac:dyDescent="0.35">
      <c r="A76" s="17">
        <v>501.66276923076902</v>
      </c>
      <c r="B76" s="10">
        <v>46.023744000000001</v>
      </c>
      <c r="C76" s="10">
        <v>501.66</v>
      </c>
      <c r="D76" s="10">
        <v>45.88</v>
      </c>
      <c r="E76" s="11">
        <f t="shared" si="6"/>
        <v>-2.7692307689903828E-3</v>
      </c>
      <c r="F76" s="12">
        <f t="shared" si="7"/>
        <v>-3.1330427201394528E-3</v>
      </c>
      <c r="G76" s="10">
        <v>500.90953846153798</v>
      </c>
      <c r="H76" s="10">
        <v>45.580069000000002</v>
      </c>
      <c r="I76" s="10">
        <v>500.91</v>
      </c>
      <c r="J76" s="10">
        <v>45.44</v>
      </c>
      <c r="K76" s="11">
        <f t="shared" si="8"/>
        <v>4.6153846204788351E-4</v>
      </c>
      <c r="L76" s="12">
        <f t="shared" si="9"/>
        <v>-3.0825044014085386E-3</v>
      </c>
      <c r="M76" s="10">
        <v>2231.0621538461501</v>
      </c>
      <c r="N76" s="10">
        <v>45.798749999999998</v>
      </c>
      <c r="O76" s="10">
        <v>2231.06</v>
      </c>
      <c r="P76" s="10">
        <v>45.74</v>
      </c>
      <c r="Q76" s="11">
        <f t="shared" si="10"/>
        <v>-2.1538461501222628E-3</v>
      </c>
      <c r="R76" s="12">
        <f t="shared" si="11"/>
        <v>-1.2844337560121624E-3</v>
      </c>
    </row>
    <row r="77" spans="1:18" x14ac:dyDescent="0.35">
      <c r="A77" s="17">
        <v>293.37969230769198</v>
      </c>
      <c r="B77" s="10">
        <v>44.943435000000001</v>
      </c>
      <c r="C77" s="10">
        <v>293.38</v>
      </c>
      <c r="D77" s="10">
        <v>44.9</v>
      </c>
      <c r="E77" s="11">
        <f t="shared" si="6"/>
        <v>3.0769230801297454E-4</v>
      </c>
      <c r="F77" s="12">
        <f t="shared" si="7"/>
        <v>-9.6737193763925017E-4</v>
      </c>
      <c r="G77" s="10">
        <v>277.83138461538402</v>
      </c>
      <c r="H77" s="10">
        <v>43.189883999999999</v>
      </c>
      <c r="I77" s="10">
        <v>277.83</v>
      </c>
      <c r="J77" s="10">
        <v>43.16</v>
      </c>
      <c r="K77" s="11">
        <f t="shared" si="8"/>
        <v>-1.384615384040444E-3</v>
      </c>
      <c r="L77" s="12">
        <f t="shared" si="9"/>
        <v>-6.9240037071368601E-4</v>
      </c>
      <c r="M77" s="10">
        <v>1469.6012307692299</v>
      </c>
      <c r="N77" s="10">
        <v>44.420357000000003</v>
      </c>
      <c r="O77" s="10">
        <v>1469.6</v>
      </c>
      <c r="P77" s="10">
        <v>44.37</v>
      </c>
      <c r="Q77" s="11">
        <f t="shared" si="10"/>
        <v>-1.2307692300055351E-3</v>
      </c>
      <c r="R77" s="12">
        <f t="shared" si="11"/>
        <v>-1.1349335136354591E-3</v>
      </c>
    </row>
    <row r="78" spans="1:18" x14ac:dyDescent="0.35">
      <c r="A78" s="17">
        <v>171.53723076923001</v>
      </c>
      <c r="B78" s="10">
        <v>41.575875000000003</v>
      </c>
      <c r="C78" s="10">
        <v>171.54</v>
      </c>
      <c r="D78" s="10">
        <v>41.57</v>
      </c>
      <c r="E78" s="11">
        <f t="shared" si="6"/>
        <v>2.7692307699851426E-3</v>
      </c>
      <c r="F78" s="12">
        <f t="shared" si="7"/>
        <v>-1.4132788068326157E-4</v>
      </c>
      <c r="G78" s="10">
        <v>153.43384615384599</v>
      </c>
      <c r="H78" s="10">
        <v>36.645842000000002</v>
      </c>
      <c r="I78" s="10">
        <v>153.43</v>
      </c>
      <c r="J78" s="10">
        <v>36.909999999999997</v>
      </c>
      <c r="K78" s="11">
        <f t="shared" si="8"/>
        <v>-3.8461538459841904E-3</v>
      </c>
      <c r="L78" s="12">
        <f t="shared" si="9"/>
        <v>7.156813871579377E-3</v>
      </c>
      <c r="M78" s="10">
        <v>951.80307692307701</v>
      </c>
      <c r="N78" s="10">
        <v>42.240934000000003</v>
      </c>
      <c r="O78" s="10">
        <v>951.8</v>
      </c>
      <c r="P78" s="10">
        <v>42.05</v>
      </c>
      <c r="Q78" s="11">
        <f t="shared" si="10"/>
        <v>-3.0769230770602007E-3</v>
      </c>
      <c r="R78" s="12">
        <f t="shared" si="11"/>
        <v>-4.5406420927468659E-3</v>
      </c>
    </row>
    <row r="79" spans="1:18" x14ac:dyDescent="0.35">
      <c r="A79" s="17">
        <v>101.72676923076899</v>
      </c>
      <c r="B79" s="10">
        <v>40.165470999999997</v>
      </c>
      <c r="C79" s="10">
        <v>101.73</v>
      </c>
      <c r="D79" s="10">
        <v>40.299999999999997</v>
      </c>
      <c r="E79" s="11">
        <f t="shared" si="6"/>
        <v>3.2307692310098446E-3</v>
      </c>
      <c r="F79" s="12">
        <f t="shared" si="7"/>
        <v>3.3381885856079547E-3</v>
      </c>
      <c r="G79" s="10">
        <v>90.177230769230704</v>
      </c>
      <c r="H79" s="10">
        <v>36.245928999999997</v>
      </c>
      <c r="I79" s="10">
        <v>90.18</v>
      </c>
      <c r="J79" s="10">
        <v>36.31</v>
      </c>
      <c r="K79" s="11">
        <f t="shared" si="8"/>
        <v>2.7692307693030216E-3</v>
      </c>
      <c r="L79" s="12">
        <f t="shared" si="9"/>
        <v>1.7645552189481007E-3</v>
      </c>
      <c r="M79" s="10">
        <v>602.51815384615304</v>
      </c>
      <c r="N79" s="10">
        <v>39.214385999999998</v>
      </c>
      <c r="O79" s="10">
        <v>602.52</v>
      </c>
      <c r="P79" s="10">
        <v>39.159999999999997</v>
      </c>
      <c r="Q79" s="11">
        <f t="shared" si="10"/>
        <v>1.8461538469409788E-3</v>
      </c>
      <c r="R79" s="12">
        <f t="shared" si="11"/>
        <v>-1.3888151174668269E-3</v>
      </c>
    </row>
    <row r="80" spans="1:18" ht="15" thickBot="1" x14ac:dyDescent="0.4">
      <c r="A80" s="6">
        <v>62.599384615384601</v>
      </c>
      <c r="B80" s="2">
        <v>37.926149000000002</v>
      </c>
      <c r="C80" s="2">
        <v>62.6</v>
      </c>
      <c r="D80" s="2">
        <v>37.950000000000003</v>
      </c>
      <c r="E80" s="15">
        <f t="shared" si="6"/>
        <v>6.1538461540067146E-4</v>
      </c>
      <c r="F80" s="16">
        <f t="shared" si="7"/>
        <v>6.2848484848486191E-4</v>
      </c>
      <c r="G80" s="2">
        <v>53.752615384615297</v>
      </c>
      <c r="H80" s="2">
        <v>28.601572999999998</v>
      </c>
      <c r="I80" s="2">
        <v>53.75</v>
      </c>
      <c r="J80" s="2">
        <v>28.76</v>
      </c>
      <c r="K80" s="15">
        <f t="shared" si="8"/>
        <v>-2.6153846152965343E-3</v>
      </c>
      <c r="L80" s="16">
        <f t="shared" si="9"/>
        <v>5.5085883171072042E-3</v>
      </c>
      <c r="M80" s="2">
        <v>388.71138461538402</v>
      </c>
      <c r="N80" s="2">
        <v>34.499713</v>
      </c>
      <c r="O80" s="2">
        <v>388.71</v>
      </c>
      <c r="P80" s="2">
        <v>34.549999999999997</v>
      </c>
      <c r="Q80" s="15">
        <f t="shared" si="10"/>
        <v>-1.384615384040444E-3</v>
      </c>
      <c r="R80" s="16">
        <f t="shared" si="11"/>
        <v>1.4554848046308918E-3</v>
      </c>
    </row>
  </sheetData>
  <conditionalFormatting sqref="E3">
    <cfRule type="cellIs" dxfId="32" priority="15" operator="greaterThan">
      <formula>0.01</formula>
    </cfRule>
  </conditionalFormatting>
  <conditionalFormatting sqref="F3:F80">
    <cfRule type="cellIs" dxfId="31" priority="13" operator="lessThan">
      <formula>-0.01</formula>
    </cfRule>
    <cfRule type="cellIs" dxfId="30" priority="14" operator="greaterThan">
      <formula>0.01</formula>
    </cfRule>
  </conditionalFormatting>
  <conditionalFormatting sqref="E3:E80">
    <cfRule type="cellIs" dxfId="29" priority="11" operator="lessThan">
      <formula>-0.01</formula>
    </cfRule>
    <cfRule type="cellIs" dxfId="28" priority="12" operator="greaterThan">
      <formula>0.01</formula>
    </cfRule>
  </conditionalFormatting>
  <conditionalFormatting sqref="K3:K80">
    <cfRule type="cellIs" dxfId="24" priority="10" operator="greaterThan">
      <formula>0.01</formula>
    </cfRule>
  </conditionalFormatting>
  <conditionalFormatting sqref="K3:K80">
    <cfRule type="cellIs" dxfId="23" priority="8" operator="lessThan">
      <formula>-0.01</formula>
    </cfRule>
    <cfRule type="cellIs" dxfId="22" priority="9" operator="greaterThan">
      <formula>0.01</formula>
    </cfRule>
  </conditionalFormatting>
  <conditionalFormatting sqref="L3:L80">
    <cfRule type="cellIs" dxfId="21" priority="6" operator="lessThan">
      <formula>-0.01</formula>
    </cfRule>
    <cfRule type="cellIs" dxfId="20" priority="7" operator="greaterThan">
      <formula>0.01</formula>
    </cfRule>
  </conditionalFormatting>
  <conditionalFormatting sqref="Q3:Q80">
    <cfRule type="cellIs" dxfId="19" priority="5" operator="greaterThan">
      <formula>0.01</formula>
    </cfRule>
  </conditionalFormatting>
  <conditionalFormatting sqref="Q3:Q80">
    <cfRule type="cellIs" dxfId="18" priority="3" operator="lessThan">
      <formula>-0.01</formula>
    </cfRule>
    <cfRule type="cellIs" dxfId="17" priority="4" operator="greaterThan">
      <formula>0.01</formula>
    </cfRule>
  </conditionalFormatting>
  <conditionalFormatting sqref="R3:R80">
    <cfRule type="cellIs" dxfId="16" priority="1" operator="lessThan">
      <formula>-0.01</formula>
    </cfRule>
    <cfRule type="cellIs" dxfId="15" priority="2" operator="greaterThan">
      <formula>0.01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BA16F-C688-4432-ADCC-B8177CA08E03}">
  <dimension ref="A1:R44"/>
  <sheetViews>
    <sheetView tabSelected="1" workbookViewId="0">
      <selection activeCell="A15" sqref="A15"/>
    </sheetView>
  </sheetViews>
  <sheetFormatPr defaultRowHeight="14.5" x14ac:dyDescent="0.35"/>
  <cols>
    <col min="6" max="6" width="11.08984375" customWidth="1"/>
    <col min="12" max="12" width="10" customWidth="1"/>
    <col min="18" max="18" width="10.54296875" customWidth="1"/>
  </cols>
  <sheetData>
    <row r="1" spans="1:18" x14ac:dyDescent="0.35">
      <c r="A1" s="3" t="s">
        <v>6</v>
      </c>
      <c r="B1" s="4"/>
      <c r="C1" s="4" t="s">
        <v>13</v>
      </c>
      <c r="D1" s="4"/>
      <c r="E1" s="4"/>
      <c r="F1" s="5"/>
      <c r="G1" s="4" t="s">
        <v>8</v>
      </c>
      <c r="H1" s="4"/>
      <c r="I1" s="4" t="s">
        <v>13</v>
      </c>
      <c r="J1" s="4"/>
      <c r="K1" s="4"/>
      <c r="L1" s="5"/>
      <c r="M1" s="4" t="s">
        <v>9</v>
      </c>
      <c r="N1" s="4"/>
      <c r="O1" s="4" t="s">
        <v>13</v>
      </c>
      <c r="P1" s="4"/>
      <c r="Q1" s="4"/>
      <c r="R1" s="5"/>
    </row>
    <row r="2" spans="1:18" ht="15" thickBot="1" x14ac:dyDescent="0.4">
      <c r="A2" s="6" t="s">
        <v>4</v>
      </c>
      <c r="B2" s="2" t="s">
        <v>7</v>
      </c>
      <c r="C2" s="2" t="s">
        <v>4</v>
      </c>
      <c r="D2" s="2" t="s">
        <v>7</v>
      </c>
      <c r="E2" s="2" t="s">
        <v>10</v>
      </c>
      <c r="F2" s="7" t="s">
        <v>12</v>
      </c>
      <c r="G2" s="2" t="s">
        <v>4</v>
      </c>
      <c r="H2" s="2" t="s">
        <v>7</v>
      </c>
      <c r="I2" s="2" t="s">
        <v>4</v>
      </c>
      <c r="J2" s="2" t="s">
        <v>7</v>
      </c>
      <c r="K2" s="2" t="s">
        <v>10</v>
      </c>
      <c r="L2" s="7" t="s">
        <v>12</v>
      </c>
      <c r="M2" s="2" t="s">
        <v>4</v>
      </c>
      <c r="N2" s="2" t="s">
        <v>7</v>
      </c>
      <c r="O2" s="2" t="s">
        <v>4</v>
      </c>
      <c r="P2" s="2" t="s">
        <v>7</v>
      </c>
      <c r="Q2" s="2" t="s">
        <v>10</v>
      </c>
      <c r="R2" s="7" t="s">
        <v>12</v>
      </c>
    </row>
    <row r="3" spans="1:18" x14ac:dyDescent="0.35">
      <c r="A3" s="8">
        <v>3904.0495999999998</v>
      </c>
      <c r="B3" s="9">
        <v>54.688774100000003</v>
      </c>
      <c r="C3" s="10">
        <v>3904.05</v>
      </c>
      <c r="D3" s="10">
        <v>54.69</v>
      </c>
      <c r="E3" s="11">
        <f>C3-A3</f>
        <v>4.0000000035433914E-4</v>
      </c>
      <c r="F3" s="12">
        <f>(D3-B3)/D3</f>
        <v>2.2415432437270798E-5</v>
      </c>
      <c r="G3" s="9">
        <v>2378.16</v>
      </c>
      <c r="H3" s="9">
        <v>54.199510699999998</v>
      </c>
      <c r="I3" s="10">
        <v>2378.16</v>
      </c>
      <c r="J3" s="10">
        <v>54.25</v>
      </c>
      <c r="K3" s="11">
        <f>I3-G3</f>
        <v>0</v>
      </c>
      <c r="L3" s="12">
        <f>(J3-H3)/J3</f>
        <v>9.3067834101386916E-4</v>
      </c>
      <c r="M3" s="9">
        <v>102953.08</v>
      </c>
      <c r="N3" s="9">
        <v>54.607230199999997</v>
      </c>
      <c r="O3" s="10">
        <v>102953.08</v>
      </c>
      <c r="P3" s="10">
        <v>54.61</v>
      </c>
      <c r="Q3" s="11">
        <f>O3-M3</f>
        <v>0</v>
      </c>
      <c r="R3" s="12">
        <f>(P3-N3)/P3</f>
        <v>5.0719648416094689E-5</v>
      </c>
    </row>
    <row r="4" spans="1:18" x14ac:dyDescent="0.35">
      <c r="A4" s="8">
        <v>2569.7631999999999</v>
      </c>
      <c r="B4" s="9">
        <v>52.894808400000002</v>
      </c>
      <c r="C4" s="10">
        <v>2569.7600000000002</v>
      </c>
      <c r="D4" s="10">
        <v>52.76</v>
      </c>
      <c r="E4" s="11">
        <f t="shared" ref="E4:E44" si="0">C4-A4</f>
        <v>-3.1999999996514816E-3</v>
      </c>
      <c r="F4" s="12">
        <f t="shared" ref="F4:F44" si="1">(D4-B4)/D4</f>
        <v>-2.5551250947688452E-3</v>
      </c>
      <c r="G4" s="9">
        <v>1395.2064</v>
      </c>
      <c r="H4" s="9">
        <v>52.840445799999998</v>
      </c>
      <c r="I4" s="10">
        <v>1395.21</v>
      </c>
      <c r="J4" s="10">
        <v>52.7</v>
      </c>
      <c r="K4" s="11">
        <f t="shared" ref="K4:K44" si="2">I4-G4</f>
        <v>3.6000000000058208E-3</v>
      </c>
      <c r="L4" s="12">
        <f t="shared" ref="L4:L44" si="3">(J4-H4)/J4</f>
        <v>-2.6650056925995227E-3</v>
      </c>
      <c r="M4" s="9">
        <v>73142.096799999999</v>
      </c>
      <c r="N4" s="9">
        <v>54.009241600000003</v>
      </c>
      <c r="O4" s="10">
        <v>73142.100000000006</v>
      </c>
      <c r="P4" s="10">
        <v>54.01</v>
      </c>
      <c r="Q4" s="11">
        <f t="shared" ref="Q4:Q44" si="4">O4-M4</f>
        <v>3.2000000064726919E-3</v>
      </c>
      <c r="R4" s="12">
        <f t="shared" ref="R4:R44" si="5">(P4-N4)/P4</f>
        <v>1.4041844102854342E-5</v>
      </c>
    </row>
    <row r="5" spans="1:18" x14ac:dyDescent="0.35">
      <c r="A5" s="8">
        <v>1620.71839999999</v>
      </c>
      <c r="B5" s="9">
        <v>54.253873300000002</v>
      </c>
      <c r="C5" s="10">
        <v>1620.72</v>
      </c>
      <c r="D5" s="10">
        <v>54.25</v>
      </c>
      <c r="E5" s="11">
        <f t="shared" si="0"/>
        <v>1.6000000100575562E-3</v>
      </c>
      <c r="F5" s="12">
        <f t="shared" si="1"/>
        <v>-7.1397235023081828E-5</v>
      </c>
      <c r="G5" s="9">
        <v>782.65279999999996</v>
      </c>
      <c r="H5" s="9">
        <v>50.693123100000001</v>
      </c>
      <c r="I5" s="10">
        <v>782.65</v>
      </c>
      <c r="J5" s="10">
        <v>50.67</v>
      </c>
      <c r="K5" s="11">
        <f t="shared" si="2"/>
        <v>-2.7999999999792635E-3</v>
      </c>
      <c r="L5" s="12">
        <f t="shared" si="3"/>
        <v>-4.5634695085848423E-4</v>
      </c>
      <c r="M5" s="9">
        <v>49802.36</v>
      </c>
      <c r="N5" s="9">
        <v>51.834737699999998</v>
      </c>
      <c r="O5" s="10">
        <v>49802.36</v>
      </c>
      <c r="P5" s="10">
        <v>51.83</v>
      </c>
      <c r="Q5" s="11">
        <f t="shared" si="4"/>
        <v>0</v>
      </c>
      <c r="R5" s="12">
        <f t="shared" si="5"/>
        <v>-9.1408450704220218E-5</v>
      </c>
    </row>
    <row r="6" spans="1:18" x14ac:dyDescent="0.35">
      <c r="A6" s="8">
        <v>1020.13439999999</v>
      </c>
      <c r="B6" s="9">
        <v>45.474313700000003</v>
      </c>
      <c r="C6" s="10">
        <v>1020.13</v>
      </c>
      <c r="D6" s="10">
        <v>45.37</v>
      </c>
      <c r="E6" s="11">
        <f t="shared" si="0"/>
        <v>-4.3999999900279363E-3</v>
      </c>
      <c r="F6" s="12">
        <f t="shared" si="1"/>
        <v>-2.2991778708398906E-3</v>
      </c>
      <c r="G6" s="9">
        <v>424.27679999999998</v>
      </c>
      <c r="H6" s="9">
        <v>47.811905400000001</v>
      </c>
      <c r="I6" s="10">
        <v>424.28</v>
      </c>
      <c r="J6" s="10">
        <v>47.78</v>
      </c>
      <c r="K6" s="11">
        <f t="shared" si="2"/>
        <v>3.1999999999925421E-3</v>
      </c>
      <c r="L6" s="12">
        <f t="shared" si="3"/>
        <v>-6.6775638342401458E-4</v>
      </c>
      <c r="M6" s="9">
        <v>32704.6935999999</v>
      </c>
      <c r="N6" s="9">
        <v>45.963577100000002</v>
      </c>
      <c r="O6" s="10">
        <v>32704.69</v>
      </c>
      <c r="P6" s="10">
        <v>45.96</v>
      </c>
      <c r="Q6" s="11">
        <f t="shared" si="4"/>
        <v>-3.599999901780393E-3</v>
      </c>
      <c r="R6" s="12">
        <f t="shared" si="5"/>
        <v>-7.7830722367300042E-5</v>
      </c>
    </row>
    <row r="7" spans="1:18" x14ac:dyDescent="0.35">
      <c r="A7" s="8">
        <v>633.38</v>
      </c>
      <c r="B7" s="9">
        <v>42.103832599999997</v>
      </c>
      <c r="C7" s="10">
        <v>633.38</v>
      </c>
      <c r="D7" s="10">
        <v>41.89</v>
      </c>
      <c r="E7" s="11">
        <f t="shared" si="0"/>
        <v>0</v>
      </c>
      <c r="F7" s="12">
        <f t="shared" si="1"/>
        <v>-5.1046216280734389E-3</v>
      </c>
      <c r="G7" s="9">
        <v>225.40559999999999</v>
      </c>
      <c r="H7" s="9">
        <v>37.265561300000002</v>
      </c>
      <c r="I7" s="10">
        <v>225.41</v>
      </c>
      <c r="J7" s="10">
        <v>36.97</v>
      </c>
      <c r="K7" s="11">
        <f t="shared" si="2"/>
        <v>4.4000000000039563E-3</v>
      </c>
      <c r="L7" s="12">
        <f t="shared" si="3"/>
        <v>-7.9946253719232578E-3</v>
      </c>
      <c r="M7" s="9">
        <v>20579.750399999899</v>
      </c>
      <c r="N7" s="9">
        <v>42.538733399999998</v>
      </c>
      <c r="O7" s="10">
        <v>20579.75</v>
      </c>
      <c r="P7" s="10">
        <v>42.54</v>
      </c>
      <c r="Q7" s="11">
        <f t="shared" si="4"/>
        <v>-3.9999989894567989E-4</v>
      </c>
      <c r="R7" s="12">
        <f t="shared" si="5"/>
        <v>2.9774330042336763E-5</v>
      </c>
    </row>
    <row r="8" spans="1:18" x14ac:dyDescent="0.35">
      <c r="A8" s="8">
        <v>383.6696</v>
      </c>
      <c r="B8" s="9">
        <v>43.272628400000002</v>
      </c>
      <c r="C8" s="10">
        <v>383.67</v>
      </c>
      <c r="D8" s="10">
        <v>43.19</v>
      </c>
      <c r="E8" s="11">
        <f t="shared" si="0"/>
        <v>4.0000000001327862E-4</v>
      </c>
      <c r="F8" s="12">
        <f t="shared" si="1"/>
        <v>-1.913137300301097E-3</v>
      </c>
      <c r="G8" s="9">
        <v>126.318399999999</v>
      </c>
      <c r="H8" s="9">
        <v>31.910845299999998</v>
      </c>
      <c r="I8" s="10">
        <v>126.32</v>
      </c>
      <c r="J8" s="10">
        <v>32.049999999999997</v>
      </c>
      <c r="K8" s="11">
        <f t="shared" si="2"/>
        <v>1.6000000009910309E-3</v>
      </c>
      <c r="L8" s="12">
        <f t="shared" si="3"/>
        <v>4.3418003120124452E-3</v>
      </c>
      <c r="M8" s="9">
        <v>12291.964</v>
      </c>
      <c r="N8" s="9">
        <v>31.829301399999999</v>
      </c>
      <c r="O8" s="10">
        <v>12291.96</v>
      </c>
      <c r="P8" s="10">
        <v>31.83</v>
      </c>
      <c r="Q8" s="11">
        <f t="shared" si="4"/>
        <v>-4.0000000008149073E-3</v>
      </c>
      <c r="R8" s="12">
        <f t="shared" si="5"/>
        <v>2.1947847942185727E-5</v>
      </c>
    </row>
    <row r="9" spans="1:18" x14ac:dyDescent="0.35">
      <c r="A9" s="8">
        <v>3422.7392</v>
      </c>
      <c r="B9" s="9">
        <v>57.130396900000001</v>
      </c>
      <c r="C9" s="10">
        <v>3422.74</v>
      </c>
      <c r="D9" s="10">
        <v>57.09</v>
      </c>
      <c r="E9" s="11">
        <f t="shared" si="0"/>
        <v>7.9999999979918357E-4</v>
      </c>
      <c r="F9" s="12">
        <f t="shared" si="1"/>
        <v>-7.0760028025919624E-4</v>
      </c>
      <c r="G9" s="9">
        <v>2086.6727999999998</v>
      </c>
      <c r="H9" s="9">
        <v>56.040122099999998</v>
      </c>
      <c r="I9" s="10">
        <v>2086.67</v>
      </c>
      <c r="J9" s="10">
        <v>56.04</v>
      </c>
      <c r="K9" s="11">
        <f t="shared" si="2"/>
        <v>-2.7999999997518898E-3</v>
      </c>
      <c r="L9" s="12">
        <f t="shared" si="3"/>
        <v>-2.178800856507523E-6</v>
      </c>
      <c r="M9" s="9">
        <v>91893.656000000003</v>
      </c>
      <c r="N9" s="9">
        <v>57.370257299999999</v>
      </c>
      <c r="O9" s="10">
        <v>91893.66</v>
      </c>
      <c r="P9" s="10">
        <v>57.37</v>
      </c>
      <c r="Q9" s="11">
        <f t="shared" si="4"/>
        <v>4.0000000008149073E-3</v>
      </c>
      <c r="R9" s="12">
        <f t="shared" si="5"/>
        <v>-4.4849224333490864E-6</v>
      </c>
    </row>
    <row r="10" spans="1:18" x14ac:dyDescent="0.35">
      <c r="A10" s="8">
        <v>2203.7112000000002</v>
      </c>
      <c r="B10" s="9">
        <v>57.021369399999998</v>
      </c>
      <c r="C10" s="10">
        <v>2203.71</v>
      </c>
      <c r="D10" s="10">
        <v>57.04</v>
      </c>
      <c r="E10" s="11">
        <f t="shared" si="0"/>
        <v>-1.2000000001535227E-3</v>
      </c>
      <c r="F10" s="12">
        <f t="shared" si="1"/>
        <v>3.2662342215991597E-4</v>
      </c>
      <c r="G10" s="9">
        <v>1170.5567999999901</v>
      </c>
      <c r="H10" s="9">
        <v>55.734845200000002</v>
      </c>
      <c r="I10" s="10">
        <v>1170.56</v>
      </c>
      <c r="J10" s="10">
        <v>55.67</v>
      </c>
      <c r="K10" s="11">
        <f t="shared" si="2"/>
        <v>3.200000009883297E-3</v>
      </c>
      <c r="L10" s="12">
        <f t="shared" si="3"/>
        <v>-1.1648140829890533E-3</v>
      </c>
      <c r="M10" s="9">
        <v>64447.154399999999</v>
      </c>
      <c r="N10" s="9">
        <v>56.454426499999997</v>
      </c>
      <c r="O10" s="10">
        <v>64447.15</v>
      </c>
      <c r="P10" s="10">
        <v>56.45</v>
      </c>
      <c r="Q10" s="11">
        <f t="shared" si="4"/>
        <v>-4.3999999979860149E-3</v>
      </c>
      <c r="R10" s="12">
        <f t="shared" si="5"/>
        <v>-7.8414526129209805E-5</v>
      </c>
    </row>
    <row r="11" spans="1:18" x14ac:dyDescent="0.35">
      <c r="A11" s="8">
        <v>1200.5216</v>
      </c>
      <c r="B11" s="9">
        <v>54.208460500000001</v>
      </c>
      <c r="C11" s="10">
        <v>1200.52</v>
      </c>
      <c r="D11" s="10">
        <v>54.23</v>
      </c>
      <c r="E11" s="11">
        <f t="shared" si="0"/>
        <v>-1.6000000000531145E-3</v>
      </c>
      <c r="F11" s="12">
        <f t="shared" si="1"/>
        <v>3.9718790337443902E-4</v>
      </c>
      <c r="G11" s="9">
        <v>530.00959999999998</v>
      </c>
      <c r="H11" s="9">
        <v>55.691234199999997</v>
      </c>
      <c r="I11" s="10">
        <v>530.01</v>
      </c>
      <c r="J11" s="10">
        <v>55.73</v>
      </c>
      <c r="K11" s="11">
        <f t="shared" si="2"/>
        <v>4.0000000001327862E-4</v>
      </c>
      <c r="L11" s="12">
        <f t="shared" si="3"/>
        <v>6.9560021532388632E-4</v>
      </c>
      <c r="M11" s="9">
        <v>37549.304799999998</v>
      </c>
      <c r="N11" s="9">
        <v>55.494984700000003</v>
      </c>
      <c r="O11" s="10">
        <v>37549.300000000003</v>
      </c>
      <c r="P11" s="10">
        <v>55.49</v>
      </c>
      <c r="Q11" s="11">
        <f t="shared" si="4"/>
        <v>-4.7999999951571226E-3</v>
      </c>
      <c r="R11" s="12">
        <f t="shared" si="5"/>
        <v>-8.9830600108152745E-5</v>
      </c>
    </row>
    <row r="12" spans="1:18" x14ac:dyDescent="0.35">
      <c r="A12" s="8">
        <v>741.7672</v>
      </c>
      <c r="B12" s="9">
        <v>54.382904500000002</v>
      </c>
      <c r="C12" s="10">
        <v>741.77</v>
      </c>
      <c r="D12" s="10">
        <v>54.45</v>
      </c>
      <c r="E12" s="11">
        <f t="shared" si="0"/>
        <v>2.7999999999792635E-3</v>
      </c>
      <c r="F12" s="12">
        <f t="shared" si="1"/>
        <v>1.2322405876951448E-3</v>
      </c>
      <c r="G12" s="9">
        <v>277.93599999999998</v>
      </c>
      <c r="H12" s="9">
        <v>54.382904500000002</v>
      </c>
      <c r="I12" s="10">
        <v>277.94</v>
      </c>
      <c r="J12" s="10">
        <v>54.43</v>
      </c>
      <c r="K12" s="11">
        <f t="shared" si="2"/>
        <v>4.0000000000190994E-3</v>
      </c>
      <c r="L12" s="12">
        <f t="shared" si="3"/>
        <v>8.6524894359723528E-4</v>
      </c>
      <c r="M12" s="9">
        <v>24011.454399999999</v>
      </c>
      <c r="N12" s="9">
        <v>53.423462700000002</v>
      </c>
      <c r="O12" s="10">
        <v>24011.45</v>
      </c>
      <c r="P12" s="10">
        <v>53.42</v>
      </c>
      <c r="Q12" s="11">
        <f t="shared" si="4"/>
        <v>-4.3999999979860149E-3</v>
      </c>
      <c r="R12" s="12">
        <f t="shared" si="5"/>
        <v>-6.4820292025459389E-5</v>
      </c>
    </row>
    <row r="13" spans="1:18" x14ac:dyDescent="0.35">
      <c r="A13" s="8">
        <v>453.85919999999902</v>
      </c>
      <c r="B13" s="9">
        <v>52.747492399999999</v>
      </c>
      <c r="C13" s="10">
        <v>453.86</v>
      </c>
      <c r="D13" s="10">
        <v>52.75</v>
      </c>
      <c r="E13" s="11">
        <f t="shared" si="0"/>
        <v>8.0000000099289537E-4</v>
      </c>
      <c r="F13" s="12">
        <f t="shared" si="1"/>
        <v>4.7537440758318016E-5</v>
      </c>
      <c r="G13" s="9">
        <v>151.8168</v>
      </c>
      <c r="H13" s="9">
        <v>44.286960299999997</v>
      </c>
      <c r="I13" s="10">
        <v>151.82</v>
      </c>
      <c r="J13" s="10">
        <v>44.51</v>
      </c>
      <c r="K13" s="11">
        <f t="shared" si="2"/>
        <v>3.1999999999925421E-3</v>
      </c>
      <c r="L13" s="12">
        <f t="shared" si="3"/>
        <v>5.011002022017548E-3</v>
      </c>
      <c r="M13" s="9">
        <v>14626.5088</v>
      </c>
      <c r="N13" s="9">
        <v>48.931530700000003</v>
      </c>
      <c r="O13" s="10">
        <v>14626.51</v>
      </c>
      <c r="P13" s="10">
        <v>48.93</v>
      </c>
      <c r="Q13" s="11">
        <f t="shared" si="4"/>
        <v>1.2000000006082701E-3</v>
      </c>
      <c r="R13" s="12">
        <f t="shared" si="5"/>
        <v>-3.1283466176242565E-5</v>
      </c>
    </row>
    <row r="14" spans="1:18" x14ac:dyDescent="0.35">
      <c r="A14" s="8">
        <v>267.4264</v>
      </c>
      <c r="B14" s="9">
        <v>42.738770199999998</v>
      </c>
      <c r="C14" s="10">
        <v>267.43</v>
      </c>
      <c r="D14" s="10">
        <v>42.7</v>
      </c>
      <c r="E14" s="11">
        <f t="shared" si="0"/>
        <v>3.6000000000058208E-3</v>
      </c>
      <c r="F14" s="12">
        <f t="shared" si="1"/>
        <v>-9.0796721311463128E-4</v>
      </c>
      <c r="G14" s="9">
        <v>86.435199999999995</v>
      </c>
      <c r="H14" s="9">
        <v>44.744875700000001</v>
      </c>
      <c r="I14" s="10">
        <v>86.44</v>
      </c>
      <c r="J14" s="10">
        <v>44.96</v>
      </c>
      <c r="K14" s="11">
        <f t="shared" si="2"/>
        <v>4.8000000000030241E-3</v>
      </c>
      <c r="L14" s="12">
        <f t="shared" si="3"/>
        <v>4.784793149466178E-3</v>
      </c>
      <c r="M14" s="9">
        <v>8470.8888000000006</v>
      </c>
      <c r="N14" s="9">
        <v>41.103358</v>
      </c>
      <c r="O14" s="10">
        <v>8470.89</v>
      </c>
      <c r="P14" s="10">
        <v>41.1</v>
      </c>
      <c r="Q14" s="11">
        <f t="shared" si="4"/>
        <v>1.1999999987892807E-3</v>
      </c>
      <c r="R14" s="12">
        <f t="shared" si="5"/>
        <v>-8.1703163016998528E-5</v>
      </c>
    </row>
    <row r="15" spans="1:18" x14ac:dyDescent="0.35">
      <c r="A15" s="8">
        <v>2954.9520000000002</v>
      </c>
      <c r="B15" s="9">
        <v>48.949961100000003</v>
      </c>
      <c r="C15" s="10">
        <v>2954.95</v>
      </c>
      <c r="D15" s="10">
        <v>48.85</v>
      </c>
      <c r="E15" s="11">
        <f t="shared" si="0"/>
        <v>-2.0000000004074536E-3</v>
      </c>
      <c r="F15" s="12">
        <f t="shared" si="1"/>
        <v>-2.0462865916069922E-3</v>
      </c>
      <c r="G15" s="9">
        <v>1810.9687999999901</v>
      </c>
      <c r="H15" s="9">
        <v>46.875810199999997</v>
      </c>
      <c r="I15" s="10">
        <v>1810.97</v>
      </c>
      <c r="J15" s="10">
        <v>46.82</v>
      </c>
      <c r="K15" s="11">
        <f t="shared" si="2"/>
        <v>1.2000000099305907E-3</v>
      </c>
      <c r="L15" s="12">
        <f t="shared" si="3"/>
        <v>-1.1920162323792451E-3</v>
      </c>
      <c r="M15" s="9">
        <v>70074.263999999996</v>
      </c>
      <c r="N15" s="9">
        <v>50.427793600000001</v>
      </c>
      <c r="O15" s="10">
        <v>70074.259999999995</v>
      </c>
      <c r="P15" s="10">
        <v>50.43</v>
      </c>
      <c r="Q15" s="11">
        <f t="shared" si="4"/>
        <v>-4.0000000008149073E-3</v>
      </c>
      <c r="R15" s="12">
        <f t="shared" si="5"/>
        <v>4.3751735078298817E-5</v>
      </c>
    </row>
    <row r="16" spans="1:18" x14ac:dyDescent="0.35">
      <c r="A16" s="8">
        <v>1872.6551999999899</v>
      </c>
      <c r="B16" s="9">
        <v>50.116670999999997</v>
      </c>
      <c r="C16" s="10">
        <v>1872.66</v>
      </c>
      <c r="D16" s="10">
        <v>50.09</v>
      </c>
      <c r="E16" s="11">
        <f t="shared" si="0"/>
        <v>4.8000000101637852E-3</v>
      </c>
      <c r="F16" s="12">
        <f t="shared" si="1"/>
        <v>-5.3246156917534891E-4</v>
      </c>
      <c r="G16" s="9">
        <v>1053.9824000000001</v>
      </c>
      <c r="H16" s="9">
        <v>47.990666300000001</v>
      </c>
      <c r="I16" s="10">
        <v>1053.98</v>
      </c>
      <c r="J16" s="10">
        <v>48.02</v>
      </c>
      <c r="K16" s="11">
        <f t="shared" si="2"/>
        <v>-2.4000000000796717E-3</v>
      </c>
      <c r="L16" s="12">
        <f t="shared" si="3"/>
        <v>6.1086422324036307E-4</v>
      </c>
      <c r="M16" s="9">
        <v>47760.843200000003</v>
      </c>
      <c r="N16" s="9">
        <v>49.857402100000002</v>
      </c>
      <c r="O16" s="10">
        <v>47760.84</v>
      </c>
      <c r="P16" s="10">
        <v>49.86</v>
      </c>
      <c r="Q16" s="11">
        <f t="shared" si="4"/>
        <v>-3.2000000064726919E-3</v>
      </c>
      <c r="R16" s="12">
        <f t="shared" si="5"/>
        <v>5.2103890894460918E-5</v>
      </c>
    </row>
    <row r="17" spans="1:18" x14ac:dyDescent="0.35">
      <c r="A17" s="8">
        <v>1023.48</v>
      </c>
      <c r="B17" s="9">
        <v>46.460979999999999</v>
      </c>
      <c r="C17" s="10">
        <v>1023.48</v>
      </c>
      <c r="D17" s="10">
        <v>46.54</v>
      </c>
      <c r="E17" s="11">
        <f t="shared" si="0"/>
        <v>0</v>
      </c>
      <c r="F17" s="12">
        <f t="shared" si="1"/>
        <v>1.6978942844864604E-3</v>
      </c>
      <c r="G17" s="9">
        <v>502.86</v>
      </c>
      <c r="H17" s="9">
        <v>46.201711199999998</v>
      </c>
      <c r="I17" s="10">
        <v>502.86</v>
      </c>
      <c r="J17" s="10">
        <v>46.05</v>
      </c>
      <c r="K17" s="11">
        <f t="shared" si="2"/>
        <v>0</v>
      </c>
      <c r="L17" s="12">
        <f t="shared" si="3"/>
        <v>-3.2944885993485594E-3</v>
      </c>
      <c r="M17" s="9">
        <v>27082.288</v>
      </c>
      <c r="N17" s="9">
        <v>45.372050799999997</v>
      </c>
      <c r="O17" s="10">
        <v>27082.29</v>
      </c>
      <c r="P17" s="10">
        <v>45.37</v>
      </c>
      <c r="Q17" s="11">
        <f t="shared" si="4"/>
        <v>2.0000000004074536E-3</v>
      </c>
      <c r="R17" s="12">
        <f t="shared" si="5"/>
        <v>-4.520167511569853E-5</v>
      </c>
    </row>
    <row r="18" spans="1:18" x14ac:dyDescent="0.35">
      <c r="A18" s="8">
        <v>543.11680000000001</v>
      </c>
      <c r="B18" s="9">
        <v>38.3458647</v>
      </c>
      <c r="C18" s="10">
        <v>543.12</v>
      </c>
      <c r="D18" s="10">
        <v>38.450000000000003</v>
      </c>
      <c r="E18" s="11">
        <f t="shared" si="0"/>
        <v>3.1999999999925421E-3</v>
      </c>
      <c r="F18" s="12">
        <f t="shared" si="1"/>
        <v>2.7083302990898029E-3</v>
      </c>
      <c r="G18" s="9">
        <v>241.08</v>
      </c>
      <c r="H18" s="9">
        <v>41.768213600000003</v>
      </c>
      <c r="I18" s="10">
        <v>241.08</v>
      </c>
      <c r="J18" s="10">
        <v>41.74</v>
      </c>
      <c r="K18" s="11">
        <f t="shared" si="2"/>
        <v>0</v>
      </c>
      <c r="L18" s="12">
        <f t="shared" si="3"/>
        <v>-6.759367513177009E-4</v>
      </c>
      <c r="M18" s="9">
        <v>14159.36</v>
      </c>
      <c r="N18" s="9">
        <v>37.179154799999999</v>
      </c>
      <c r="O18" s="10">
        <v>14159.36</v>
      </c>
      <c r="P18" s="10">
        <v>37.18</v>
      </c>
      <c r="Q18" s="11">
        <f t="shared" si="4"/>
        <v>0</v>
      </c>
      <c r="R18" s="12">
        <f t="shared" si="5"/>
        <v>2.2732651963435867E-5</v>
      </c>
    </row>
    <row r="19" spans="1:18" x14ac:dyDescent="0.35">
      <c r="A19" s="8">
        <v>280.56079999999997</v>
      </c>
      <c r="B19" s="9">
        <v>32.512315299999997</v>
      </c>
      <c r="C19" s="10">
        <v>280.56</v>
      </c>
      <c r="D19" s="10">
        <v>32.46</v>
      </c>
      <c r="E19" s="11">
        <f t="shared" si="0"/>
        <v>-7.9999999996971383E-4</v>
      </c>
      <c r="F19" s="12">
        <f t="shared" si="1"/>
        <v>-1.611685150954914E-3</v>
      </c>
      <c r="G19" s="9">
        <v>128.50960000000001</v>
      </c>
      <c r="H19" s="9">
        <v>31.553020499999999</v>
      </c>
      <c r="I19" s="10">
        <v>128.51</v>
      </c>
      <c r="J19" s="10">
        <v>31.58</v>
      </c>
      <c r="K19" s="11">
        <f t="shared" si="2"/>
        <v>3.9999999998485691E-4</v>
      </c>
      <c r="L19" s="12">
        <f t="shared" si="3"/>
        <v>8.5432235592145314E-4</v>
      </c>
      <c r="M19" s="9">
        <v>6846.2127999999902</v>
      </c>
      <c r="N19" s="9">
        <v>31.086336500000002</v>
      </c>
      <c r="O19" s="10">
        <v>6846.21</v>
      </c>
      <c r="P19" s="10">
        <v>31.09</v>
      </c>
      <c r="Q19" s="11">
        <f t="shared" si="4"/>
        <v>-2.7999999902021955E-3</v>
      </c>
      <c r="R19" s="12">
        <f t="shared" si="5"/>
        <v>1.1783531682207351E-4</v>
      </c>
    </row>
    <row r="20" spans="1:18" x14ac:dyDescent="0.35">
      <c r="A20" s="8">
        <v>143.67519999999999</v>
      </c>
      <c r="B20" s="9">
        <v>26.056520599999999</v>
      </c>
      <c r="C20" s="10">
        <v>143.68</v>
      </c>
      <c r="D20" s="10">
        <v>26</v>
      </c>
      <c r="E20" s="11">
        <f t="shared" si="0"/>
        <v>4.8000000000172349E-3</v>
      </c>
      <c r="F20" s="12">
        <f t="shared" si="1"/>
        <v>-2.1738692307691895E-3</v>
      </c>
      <c r="G20" s="9">
        <v>71.817599999999999</v>
      </c>
      <c r="H20" s="9">
        <v>26.186154999999999</v>
      </c>
      <c r="I20" s="10">
        <v>71.819999999999993</v>
      </c>
      <c r="J20" s="10">
        <v>26.24</v>
      </c>
      <c r="K20" s="11">
        <f t="shared" si="2"/>
        <v>2.3999999999944066E-3</v>
      </c>
      <c r="L20" s="12">
        <f t="shared" si="3"/>
        <v>2.052019817073134E-3</v>
      </c>
      <c r="M20" s="9">
        <v>3161.3328000000001</v>
      </c>
      <c r="N20" s="9">
        <v>26.4713508</v>
      </c>
      <c r="O20" s="10">
        <v>3161.33</v>
      </c>
      <c r="P20" s="10">
        <v>26.47</v>
      </c>
      <c r="Q20" s="11">
        <f t="shared" si="4"/>
        <v>-2.8000000002066372E-3</v>
      </c>
      <c r="R20" s="12">
        <f t="shared" si="5"/>
        <v>-5.1031356252394168E-5</v>
      </c>
    </row>
    <row r="21" spans="1:18" x14ac:dyDescent="0.35">
      <c r="A21" s="8">
        <v>683.00628930817595</v>
      </c>
      <c r="B21" s="9">
        <v>54.859218900000002</v>
      </c>
      <c r="C21" s="10">
        <v>683.01</v>
      </c>
      <c r="D21" s="10">
        <v>54.81</v>
      </c>
      <c r="E21" s="11">
        <f t="shared" si="0"/>
        <v>3.7106918240397135E-3</v>
      </c>
      <c r="F21" s="12">
        <f t="shared" si="1"/>
        <v>-8.9799124247399412E-4</v>
      </c>
      <c r="G21" s="9">
        <v>554.08742138364698</v>
      </c>
      <c r="H21" s="9">
        <v>50.999091700000001</v>
      </c>
      <c r="I21" s="10">
        <v>554.09</v>
      </c>
      <c r="J21" s="10">
        <v>51</v>
      </c>
      <c r="K21" s="11">
        <f t="shared" si="2"/>
        <v>2.5786163530483464E-3</v>
      </c>
      <c r="L21" s="12">
        <f t="shared" si="3"/>
        <v>1.7809803921548507E-5</v>
      </c>
      <c r="M21" s="9">
        <v>13225.1540880503</v>
      </c>
      <c r="N21" s="9">
        <v>52.452316099999997</v>
      </c>
      <c r="O21" s="10">
        <v>13225.15</v>
      </c>
      <c r="P21" s="10">
        <v>52.45</v>
      </c>
      <c r="Q21" s="11">
        <f t="shared" si="4"/>
        <v>-4.0880503001972102E-3</v>
      </c>
      <c r="R21" s="12">
        <f t="shared" si="5"/>
        <v>-4.4158245948417387E-5</v>
      </c>
    </row>
    <row r="22" spans="1:18" x14ac:dyDescent="0.35">
      <c r="A22" s="8">
        <v>310.23018867924497</v>
      </c>
      <c r="B22" s="9">
        <v>52.089010000000002</v>
      </c>
      <c r="C22" s="10">
        <v>310.23</v>
      </c>
      <c r="D22" s="10">
        <v>52.23</v>
      </c>
      <c r="E22" s="11">
        <f t="shared" si="0"/>
        <v>-1.8867924495680199E-4</v>
      </c>
      <c r="F22" s="12">
        <f t="shared" si="1"/>
        <v>2.6994064713765091E-3</v>
      </c>
      <c r="G22" s="9">
        <v>236.91069182389899</v>
      </c>
      <c r="H22" s="9">
        <v>49.909173500000001</v>
      </c>
      <c r="I22" s="10">
        <v>236.91</v>
      </c>
      <c r="J22" s="10">
        <v>49.95</v>
      </c>
      <c r="K22" s="11">
        <f t="shared" si="2"/>
        <v>-6.9182389898969632E-4</v>
      </c>
      <c r="L22" s="12">
        <f t="shared" si="3"/>
        <v>8.1734734734737597E-4</v>
      </c>
      <c r="M22" s="9">
        <v>6198.0452830188597</v>
      </c>
      <c r="N22" s="9">
        <v>50.999091700000001</v>
      </c>
      <c r="O22" s="10">
        <v>6198.05</v>
      </c>
      <c r="P22" s="10">
        <v>51</v>
      </c>
      <c r="Q22" s="11">
        <f t="shared" si="4"/>
        <v>4.7169811405183282E-3</v>
      </c>
      <c r="R22" s="12">
        <f t="shared" si="5"/>
        <v>1.7809803921548507E-5</v>
      </c>
    </row>
    <row r="23" spans="1:18" x14ac:dyDescent="0.35">
      <c r="A23" s="8">
        <v>163.4893081761</v>
      </c>
      <c r="B23" s="9">
        <v>50</v>
      </c>
      <c r="C23" s="10">
        <v>163.49</v>
      </c>
      <c r="D23" s="10">
        <v>49.91</v>
      </c>
      <c r="E23" s="11">
        <f t="shared" si="0"/>
        <v>6.9182390001287786E-4</v>
      </c>
      <c r="F23" s="12">
        <f t="shared" si="1"/>
        <v>-1.8032458425165981E-3</v>
      </c>
      <c r="G23" s="9">
        <v>130.13396226415</v>
      </c>
      <c r="H23" s="9">
        <v>49.500454099999999</v>
      </c>
      <c r="I23" s="10">
        <v>130.13</v>
      </c>
      <c r="J23" s="10">
        <v>49.5</v>
      </c>
      <c r="K23" s="11">
        <f t="shared" si="2"/>
        <v>-3.9622641500045575E-3</v>
      </c>
      <c r="L23" s="12">
        <f t="shared" si="3"/>
        <v>-9.1737373737152049E-6</v>
      </c>
      <c r="M23" s="9">
        <v>3224.7937106918198</v>
      </c>
      <c r="N23" s="9">
        <v>49.091734799999998</v>
      </c>
      <c r="O23" s="10">
        <v>3224.79</v>
      </c>
      <c r="P23" s="10">
        <v>49.09</v>
      </c>
      <c r="Q23" s="11">
        <f t="shared" si="4"/>
        <v>-3.7106918198333005E-3</v>
      </c>
      <c r="R23" s="12">
        <f t="shared" si="5"/>
        <v>-3.5339172947528052E-5</v>
      </c>
    </row>
    <row r="24" spans="1:18" x14ac:dyDescent="0.35">
      <c r="A24" s="8">
        <v>88.441509433962196</v>
      </c>
      <c r="B24" s="9">
        <v>45.186194399999998</v>
      </c>
      <c r="C24" s="10">
        <v>88.44</v>
      </c>
      <c r="D24" s="10">
        <v>45.14</v>
      </c>
      <c r="E24" s="11">
        <f t="shared" si="0"/>
        <v>-1.509433962198159E-3</v>
      </c>
      <c r="F24" s="12">
        <f t="shared" si="1"/>
        <v>-1.0233584404075635E-3</v>
      </c>
      <c r="G24" s="9">
        <v>72.371069182389903</v>
      </c>
      <c r="H24" s="9">
        <v>45.594913699999999</v>
      </c>
      <c r="I24" s="10">
        <v>72.37</v>
      </c>
      <c r="J24" s="10">
        <v>45.55</v>
      </c>
      <c r="K24" s="11">
        <f t="shared" si="2"/>
        <v>-1.0691823898980601E-3</v>
      </c>
      <c r="L24" s="12">
        <f t="shared" si="3"/>
        <v>-9.860307354555909E-4</v>
      </c>
      <c r="M24" s="9">
        <v>1683.0603773584901</v>
      </c>
      <c r="N24" s="9">
        <v>41.7347866</v>
      </c>
      <c r="O24" s="10">
        <v>1683.06</v>
      </c>
      <c r="P24" s="10">
        <v>41.73</v>
      </c>
      <c r="Q24" s="11">
        <f t="shared" si="4"/>
        <v>-3.7735849014097766E-4</v>
      </c>
      <c r="R24" s="12">
        <f t="shared" si="5"/>
        <v>-1.1470404984430267E-4</v>
      </c>
    </row>
    <row r="25" spans="1:18" x14ac:dyDescent="0.35">
      <c r="A25" s="8">
        <v>44.871069182389903</v>
      </c>
      <c r="B25" s="9">
        <v>35.5131698</v>
      </c>
      <c r="C25" s="10">
        <v>44.87</v>
      </c>
      <c r="D25" s="10">
        <v>35.47</v>
      </c>
      <c r="E25" s="11">
        <f t="shared" si="0"/>
        <v>-1.0691823899051656E-3</v>
      </c>
      <c r="F25" s="12">
        <f t="shared" si="1"/>
        <v>-1.2170792218776753E-3</v>
      </c>
      <c r="G25" s="9">
        <v>36.840880503144597</v>
      </c>
      <c r="H25" s="9">
        <v>34.105358799999998</v>
      </c>
      <c r="I25" s="10">
        <v>36.840000000000003</v>
      </c>
      <c r="J25" s="10">
        <v>34.06</v>
      </c>
      <c r="K25" s="11">
        <f t="shared" si="2"/>
        <v>-8.805031445930922E-4</v>
      </c>
      <c r="L25" s="12">
        <f t="shared" si="3"/>
        <v>-1.3317322372282843E-3</v>
      </c>
      <c r="M25" s="9">
        <v>790.09874213836395</v>
      </c>
      <c r="N25" s="9">
        <v>33.106267000000003</v>
      </c>
      <c r="O25" s="10">
        <v>790.1</v>
      </c>
      <c r="P25" s="10">
        <v>33.11</v>
      </c>
      <c r="Q25" s="11">
        <f t="shared" si="4"/>
        <v>1.2578616360769956E-3</v>
      </c>
      <c r="R25" s="12">
        <f t="shared" si="5"/>
        <v>1.1274539414064869E-4</v>
      </c>
    </row>
    <row r="26" spans="1:18" x14ac:dyDescent="0.35">
      <c r="A26" s="8">
        <v>26.9465408805031</v>
      </c>
      <c r="B26" s="9">
        <v>24.4323342</v>
      </c>
      <c r="C26" s="10">
        <v>26.95</v>
      </c>
      <c r="D26" s="10">
        <v>24.39</v>
      </c>
      <c r="E26" s="11">
        <f t="shared" si="0"/>
        <v>3.4591194968989214E-3</v>
      </c>
      <c r="F26" s="12">
        <f t="shared" si="1"/>
        <v>-1.7357195571955351E-3</v>
      </c>
      <c r="G26" s="9">
        <v>21.898113207547102</v>
      </c>
      <c r="H26" s="9">
        <v>30.699364200000002</v>
      </c>
      <c r="I26" s="10">
        <v>21.9</v>
      </c>
      <c r="J26" s="10">
        <v>30.56</v>
      </c>
      <c r="K26" s="11">
        <f t="shared" si="2"/>
        <v>1.8867924528969127E-3</v>
      </c>
      <c r="L26" s="12">
        <f t="shared" si="3"/>
        <v>-4.5603468586388361E-3</v>
      </c>
      <c r="M26" s="9">
        <v>411.81320754716899</v>
      </c>
      <c r="N26" s="9">
        <v>20.890099899999999</v>
      </c>
      <c r="O26" s="10">
        <v>411.81</v>
      </c>
      <c r="P26" s="10">
        <v>20.89</v>
      </c>
      <c r="Q26" s="11">
        <f t="shared" si="4"/>
        <v>-3.2075471689836377E-3</v>
      </c>
      <c r="R26" s="12">
        <f t="shared" si="5"/>
        <v>-4.7821924365054252E-6</v>
      </c>
    </row>
    <row r="27" spans="1:18" x14ac:dyDescent="0.35">
      <c r="A27" s="8">
        <v>1266.2224000000001</v>
      </c>
      <c r="B27" s="9">
        <v>72.265122300000002</v>
      </c>
      <c r="C27" s="10">
        <v>1266.22</v>
      </c>
      <c r="D27" s="10">
        <v>72.23</v>
      </c>
      <c r="E27" s="11">
        <f t="shared" si="0"/>
        <v>-2.4000000000796717E-3</v>
      </c>
      <c r="F27" s="12">
        <f t="shared" si="1"/>
        <v>-4.8625640315654999E-4</v>
      </c>
      <c r="G27" s="9">
        <v>783.49519999999995</v>
      </c>
      <c r="H27" s="9">
        <v>71.637709099999995</v>
      </c>
      <c r="I27" s="10">
        <v>783.5</v>
      </c>
      <c r="J27" s="10">
        <v>71.69</v>
      </c>
      <c r="K27" s="11">
        <f t="shared" si="2"/>
        <v>4.8000000000456566E-3</v>
      </c>
      <c r="L27" s="12">
        <f t="shared" si="3"/>
        <v>7.2940298507466451E-4</v>
      </c>
      <c r="M27" s="9">
        <v>30809.3704</v>
      </c>
      <c r="N27" s="9">
        <v>70.157657700000001</v>
      </c>
      <c r="O27" s="10">
        <v>30809.37</v>
      </c>
      <c r="P27" s="10">
        <v>70.16</v>
      </c>
      <c r="Q27" s="11">
        <f t="shared" si="4"/>
        <v>-4.0000000080908649E-4</v>
      </c>
      <c r="R27" s="12">
        <f t="shared" si="5"/>
        <v>3.3385119726270449E-5</v>
      </c>
    </row>
    <row r="28" spans="1:18" x14ac:dyDescent="0.35">
      <c r="A28" s="8">
        <v>603.17999999999995</v>
      </c>
      <c r="B28" s="9">
        <v>70.398970399999996</v>
      </c>
      <c r="C28" s="10">
        <v>603.17999999999995</v>
      </c>
      <c r="D28" s="10">
        <v>70.42</v>
      </c>
      <c r="E28" s="11">
        <f t="shared" si="0"/>
        <v>0</v>
      </c>
      <c r="F28" s="12">
        <f t="shared" si="1"/>
        <v>2.9863107071862599E-4</v>
      </c>
      <c r="G28" s="9">
        <v>353.87199999999899</v>
      </c>
      <c r="H28" s="9">
        <v>67.857142899999999</v>
      </c>
      <c r="I28" s="10">
        <v>353.87</v>
      </c>
      <c r="J28" s="10">
        <v>67.89</v>
      </c>
      <c r="K28" s="11">
        <f t="shared" si="2"/>
        <v>-1.9999999989863682E-3</v>
      </c>
      <c r="L28" s="12">
        <f t="shared" si="3"/>
        <v>4.8397554868170694E-4</v>
      </c>
      <c r="M28" s="9">
        <v>14663.1664</v>
      </c>
      <c r="N28" s="9">
        <v>67.615830099999997</v>
      </c>
      <c r="O28" s="10">
        <v>14663.17</v>
      </c>
      <c r="P28" s="10">
        <v>67.62</v>
      </c>
      <c r="Q28" s="11">
        <f t="shared" si="4"/>
        <v>3.6000000000058208E-3</v>
      </c>
      <c r="R28" s="12">
        <f t="shared" si="5"/>
        <v>6.1666666666784116E-5</v>
      </c>
    </row>
    <row r="29" spans="1:18" x14ac:dyDescent="0.35">
      <c r="A29" s="8">
        <v>377.55599999999998</v>
      </c>
      <c r="B29" s="9">
        <v>67.824967799999996</v>
      </c>
      <c r="C29" s="10">
        <v>377.56</v>
      </c>
      <c r="D29" s="10">
        <v>67.86</v>
      </c>
      <c r="E29" s="11">
        <f t="shared" si="0"/>
        <v>4.0000000000190994E-3</v>
      </c>
      <c r="F29" s="12">
        <f t="shared" si="1"/>
        <v>5.1624226348369285E-4</v>
      </c>
      <c r="G29" s="9">
        <v>219.10319999999999</v>
      </c>
      <c r="H29" s="9">
        <v>68.098455599999994</v>
      </c>
      <c r="I29" s="10">
        <v>219.1</v>
      </c>
      <c r="J29" s="10">
        <v>67.97</v>
      </c>
      <c r="K29" s="11">
        <f t="shared" si="2"/>
        <v>-3.1999999999925421E-3</v>
      </c>
      <c r="L29" s="12">
        <f t="shared" si="3"/>
        <v>-1.8898867147270153E-3</v>
      </c>
      <c r="M29" s="9">
        <v>8917.1335999999992</v>
      </c>
      <c r="N29" s="9">
        <v>65.797940800000006</v>
      </c>
      <c r="O29" s="10">
        <v>8917.1299999999992</v>
      </c>
      <c r="P29" s="10">
        <v>65.8</v>
      </c>
      <c r="Q29" s="11">
        <f t="shared" si="4"/>
        <v>-3.6000000000058208E-3</v>
      </c>
      <c r="R29" s="12">
        <f t="shared" si="5"/>
        <v>3.1294832826608271E-5</v>
      </c>
    </row>
    <row r="30" spans="1:18" x14ac:dyDescent="0.35">
      <c r="A30" s="8">
        <v>197.72799999999901</v>
      </c>
      <c r="B30" s="9">
        <v>63.545688499999997</v>
      </c>
      <c r="C30" s="10">
        <v>197.73</v>
      </c>
      <c r="D30" s="10">
        <v>63.18</v>
      </c>
      <c r="E30" s="11">
        <f t="shared" si="0"/>
        <v>2.0000000009758878E-3</v>
      </c>
      <c r="F30" s="12">
        <f t="shared" si="1"/>
        <v>-5.78804210193095E-3</v>
      </c>
      <c r="G30" s="9">
        <v>118.1832</v>
      </c>
      <c r="H30" s="9">
        <v>63.304375800000003</v>
      </c>
      <c r="I30" s="10">
        <v>118.18</v>
      </c>
      <c r="J30" s="10">
        <v>63.42</v>
      </c>
      <c r="K30" s="11">
        <f t="shared" si="2"/>
        <v>-3.1999999999925421E-3</v>
      </c>
      <c r="L30" s="12">
        <f t="shared" si="3"/>
        <v>1.8231504257331941E-3</v>
      </c>
      <c r="M30" s="9">
        <v>4317.2248</v>
      </c>
      <c r="N30" s="9">
        <v>61.068211099999999</v>
      </c>
      <c r="O30" s="10">
        <v>4317.22</v>
      </c>
      <c r="P30" s="10">
        <v>61.07</v>
      </c>
      <c r="Q30" s="11">
        <f t="shared" si="4"/>
        <v>-4.7999999997045961E-3</v>
      </c>
      <c r="R30" s="12">
        <f t="shared" si="5"/>
        <v>2.9292615031948459E-5</v>
      </c>
    </row>
    <row r="31" spans="1:18" x14ac:dyDescent="0.35">
      <c r="A31" s="8">
        <v>99.412800000000004</v>
      </c>
      <c r="B31" s="9">
        <v>58.059845600000003</v>
      </c>
      <c r="C31" s="10">
        <v>99.41</v>
      </c>
      <c r="D31" s="10">
        <v>58.01</v>
      </c>
      <c r="E31" s="11">
        <f t="shared" si="0"/>
        <v>-2.8000000000076852E-3</v>
      </c>
      <c r="F31" s="12">
        <f t="shared" si="1"/>
        <v>-8.5925874849172054E-4</v>
      </c>
      <c r="G31" s="9">
        <v>63.748800000000003</v>
      </c>
      <c r="H31" s="9">
        <v>56.756756799999998</v>
      </c>
      <c r="I31" s="10">
        <v>63.75</v>
      </c>
      <c r="J31" s="10">
        <v>56.81</v>
      </c>
      <c r="K31" s="11">
        <f t="shared" si="2"/>
        <v>1.1999999999972033E-3</v>
      </c>
      <c r="L31" s="12">
        <f t="shared" si="3"/>
        <v>9.372152790002511E-4</v>
      </c>
      <c r="M31" s="9">
        <v>1961.3743999999999</v>
      </c>
      <c r="N31" s="9">
        <v>54.4240669</v>
      </c>
      <c r="O31" s="10">
        <v>1961.37</v>
      </c>
      <c r="P31" s="10">
        <v>54.42</v>
      </c>
      <c r="Q31" s="11">
        <f t="shared" si="4"/>
        <v>-4.400000000032378E-3</v>
      </c>
      <c r="R31" s="12">
        <f t="shared" si="5"/>
        <v>-7.4731716280742116E-5</v>
      </c>
    </row>
    <row r="32" spans="1:18" x14ac:dyDescent="0.35">
      <c r="A32" s="8">
        <v>50.442399999999999</v>
      </c>
      <c r="B32" s="9">
        <v>48.922136399999999</v>
      </c>
      <c r="C32" s="10">
        <v>50.44</v>
      </c>
      <c r="D32" s="10">
        <v>48.91</v>
      </c>
      <c r="E32" s="11">
        <f t="shared" si="0"/>
        <v>-2.400000000001512E-3</v>
      </c>
      <c r="F32" s="12">
        <f t="shared" si="1"/>
        <v>-2.4813739521576002E-4</v>
      </c>
      <c r="G32" s="9">
        <v>34.436799999999998</v>
      </c>
      <c r="H32" s="9">
        <v>47.747747699999998</v>
      </c>
      <c r="I32" s="10">
        <v>34.44</v>
      </c>
      <c r="J32" s="10">
        <v>47.76</v>
      </c>
      <c r="K32" s="11">
        <f t="shared" si="2"/>
        <v>3.1999999999996476E-3</v>
      </c>
      <c r="L32" s="12">
        <f t="shared" si="3"/>
        <v>2.565389447236203E-4</v>
      </c>
      <c r="M32" s="9">
        <v>897.60159999999996</v>
      </c>
      <c r="N32" s="9">
        <v>41.457529000000001</v>
      </c>
      <c r="O32" s="10">
        <v>897.6</v>
      </c>
      <c r="P32" s="10">
        <v>41.46</v>
      </c>
      <c r="Q32" s="11">
        <f t="shared" si="4"/>
        <v>-1.5999999999394277E-3</v>
      </c>
      <c r="R32" s="12">
        <f t="shared" si="5"/>
        <v>5.9599614085863238E-5</v>
      </c>
    </row>
    <row r="33" spans="1:18" x14ac:dyDescent="0.35">
      <c r="A33" s="8">
        <v>3768.8359999999998</v>
      </c>
      <c r="B33" s="9">
        <v>73.920945000000003</v>
      </c>
      <c r="C33" s="10">
        <v>3768.84</v>
      </c>
      <c r="D33" s="10">
        <v>74.06</v>
      </c>
      <c r="E33" s="11">
        <f t="shared" si="0"/>
        <v>4.0000000003601599E-3</v>
      </c>
      <c r="F33" s="12">
        <f t="shared" si="1"/>
        <v>1.8775992438563197E-3</v>
      </c>
      <c r="G33" s="9">
        <v>3152.1271999999999</v>
      </c>
      <c r="H33" s="9">
        <v>74.269271500000002</v>
      </c>
      <c r="I33" s="10">
        <v>3152.13</v>
      </c>
      <c r="J33" s="10">
        <v>74.239999999999995</v>
      </c>
      <c r="K33" s="11">
        <f t="shared" si="2"/>
        <v>2.8000000002066372E-3</v>
      </c>
      <c r="L33" s="12">
        <f t="shared" si="3"/>
        <v>-3.9428205818975247E-4</v>
      </c>
      <c r="M33" s="9">
        <v>67955.639199999903</v>
      </c>
      <c r="N33" s="9">
        <v>74.632742699999994</v>
      </c>
      <c r="O33" s="10">
        <v>67955.64</v>
      </c>
      <c r="P33" s="10">
        <v>74.63</v>
      </c>
      <c r="Q33" s="11">
        <f t="shared" si="4"/>
        <v>8.0000009620562196E-4</v>
      </c>
      <c r="R33" s="12">
        <f t="shared" si="5"/>
        <v>-3.6750636473253075E-5</v>
      </c>
    </row>
    <row r="34" spans="1:18" x14ac:dyDescent="0.35">
      <c r="A34" s="8">
        <v>2044.4975999999999</v>
      </c>
      <c r="B34" s="9">
        <v>73.981523499999994</v>
      </c>
      <c r="C34" s="10">
        <v>2044.5</v>
      </c>
      <c r="D34" s="10">
        <v>74.13</v>
      </c>
      <c r="E34" s="11">
        <f t="shared" si="0"/>
        <v>2.4000000000796717E-3</v>
      </c>
      <c r="F34" s="12">
        <f t="shared" si="1"/>
        <v>2.0029205449885474E-3</v>
      </c>
      <c r="G34" s="9">
        <v>1584.9759999999901</v>
      </c>
      <c r="H34" s="9">
        <v>73.103134900000001</v>
      </c>
      <c r="I34" s="10">
        <v>1584.98</v>
      </c>
      <c r="J34" s="10">
        <v>73.239999999999995</v>
      </c>
      <c r="K34" s="11">
        <f t="shared" si="2"/>
        <v>4.0000000099098543E-3</v>
      </c>
      <c r="L34" s="12">
        <f t="shared" si="3"/>
        <v>1.8687206444565035E-3</v>
      </c>
      <c r="M34" s="9">
        <v>41250.919199999997</v>
      </c>
      <c r="N34" s="9">
        <v>73.330304400000003</v>
      </c>
      <c r="O34" s="10">
        <v>41250.92</v>
      </c>
      <c r="P34" s="10">
        <v>73.33</v>
      </c>
      <c r="Q34" s="11">
        <f t="shared" si="4"/>
        <v>8.0000000161817297E-4</v>
      </c>
      <c r="R34" s="12">
        <f t="shared" si="5"/>
        <v>-4.1510977772335251E-6</v>
      </c>
    </row>
    <row r="35" spans="1:18" x14ac:dyDescent="0.35">
      <c r="A35" s="8">
        <v>1081.1143999999999</v>
      </c>
      <c r="B35" s="9">
        <v>70.437679799999998</v>
      </c>
      <c r="C35" s="10">
        <v>1081.1099999999999</v>
      </c>
      <c r="D35" s="10">
        <v>70.5</v>
      </c>
      <c r="E35" s="11">
        <f t="shared" si="0"/>
        <v>-4.400000000032378E-3</v>
      </c>
      <c r="F35" s="12">
        <f t="shared" si="1"/>
        <v>8.8397446808513537E-4</v>
      </c>
      <c r="G35" s="9">
        <v>803.93519999999899</v>
      </c>
      <c r="H35" s="9">
        <v>68.468877800000001</v>
      </c>
      <c r="I35" s="10">
        <v>803.94</v>
      </c>
      <c r="J35" s="10">
        <v>68.45</v>
      </c>
      <c r="K35" s="11">
        <f t="shared" si="2"/>
        <v>4.8000000010688382E-3</v>
      </c>
      <c r="L35" s="12">
        <f t="shared" si="3"/>
        <v>-2.7578962746528126E-4</v>
      </c>
      <c r="M35" s="9">
        <v>23932.084800000001</v>
      </c>
      <c r="N35" s="9">
        <v>69.180675500000007</v>
      </c>
      <c r="O35" s="10">
        <v>23932.080000000002</v>
      </c>
      <c r="P35" s="10">
        <v>69.180000000000007</v>
      </c>
      <c r="Q35" s="11">
        <f t="shared" si="4"/>
        <v>-4.7999999987951014E-3</v>
      </c>
      <c r="R35" s="12">
        <f t="shared" si="5"/>
        <v>-9.7643827695841136E-6</v>
      </c>
    </row>
    <row r="36" spans="1:18" x14ac:dyDescent="0.35">
      <c r="A36" s="8">
        <v>570.52160000000003</v>
      </c>
      <c r="B36" s="9">
        <v>66.3183401</v>
      </c>
      <c r="C36" s="10">
        <v>570.52</v>
      </c>
      <c r="D36" s="10">
        <v>66.27</v>
      </c>
      <c r="E36" s="11">
        <f t="shared" si="0"/>
        <v>-1.6000000000531145E-3</v>
      </c>
      <c r="F36" s="12">
        <f t="shared" si="1"/>
        <v>-7.294416779840702E-4</v>
      </c>
      <c r="G36" s="9">
        <v>393.34800000000001</v>
      </c>
      <c r="H36" s="9">
        <v>65.591397799999996</v>
      </c>
      <c r="I36" s="10">
        <v>393.35</v>
      </c>
      <c r="J36" s="10">
        <v>65.61</v>
      </c>
      <c r="K36" s="11">
        <f t="shared" si="2"/>
        <v>2.0000000000095497E-3</v>
      </c>
      <c r="L36" s="12">
        <f t="shared" si="3"/>
        <v>2.8352690138703975E-4</v>
      </c>
      <c r="M36" s="9">
        <v>12791.675999999999</v>
      </c>
      <c r="N36" s="9">
        <v>67.529910599999994</v>
      </c>
      <c r="O36" s="10">
        <v>12791.68</v>
      </c>
      <c r="P36" s="10">
        <v>67.53</v>
      </c>
      <c r="Q36" s="11">
        <f t="shared" si="4"/>
        <v>4.0000000008149073E-3</v>
      </c>
      <c r="R36" s="12">
        <f t="shared" si="5"/>
        <v>1.3238560640803305E-6</v>
      </c>
    </row>
    <row r="37" spans="1:18" x14ac:dyDescent="0.35">
      <c r="A37" s="8">
        <v>347.32639999999998</v>
      </c>
      <c r="B37" s="9">
        <v>66.424352600000006</v>
      </c>
      <c r="C37" s="10">
        <v>347.33</v>
      </c>
      <c r="D37" s="10">
        <v>66.41</v>
      </c>
      <c r="E37" s="11">
        <f t="shared" si="0"/>
        <v>3.6000000000058208E-3</v>
      </c>
      <c r="F37" s="12">
        <f t="shared" si="1"/>
        <v>-2.1612106610464351E-4</v>
      </c>
      <c r="G37" s="9">
        <v>225.10319999999999</v>
      </c>
      <c r="H37" s="9">
        <v>67.484476799999996</v>
      </c>
      <c r="I37" s="10">
        <v>225.1</v>
      </c>
      <c r="J37" s="10">
        <v>67.56</v>
      </c>
      <c r="K37" s="11">
        <f t="shared" si="2"/>
        <v>-3.1999999999925421E-3</v>
      </c>
      <c r="L37" s="12">
        <f t="shared" si="3"/>
        <v>1.1178685612789571E-3</v>
      </c>
      <c r="M37" s="9">
        <v>7774.3008</v>
      </c>
      <c r="N37" s="9">
        <v>65.939724400000003</v>
      </c>
      <c r="O37" s="10">
        <v>7774.3</v>
      </c>
      <c r="P37" s="10">
        <v>65.94</v>
      </c>
      <c r="Q37" s="11">
        <f t="shared" si="4"/>
        <v>-7.9999999979918357E-4</v>
      </c>
      <c r="R37" s="12">
        <f t="shared" si="5"/>
        <v>4.1795571731092572E-6</v>
      </c>
    </row>
    <row r="38" spans="1:18" x14ac:dyDescent="0.35">
      <c r="A38" s="8">
        <v>118.6392</v>
      </c>
      <c r="B38" s="9">
        <v>60.124186000000002</v>
      </c>
      <c r="C38" s="10">
        <v>118.64</v>
      </c>
      <c r="D38" s="10">
        <v>60.12</v>
      </c>
      <c r="E38" s="11">
        <f t="shared" si="0"/>
        <v>7.9999999999813554E-4</v>
      </c>
      <c r="F38" s="12">
        <f t="shared" si="1"/>
        <v>-6.9627411843051269E-5</v>
      </c>
      <c r="G38" s="9">
        <v>73.191999999999993</v>
      </c>
      <c r="H38" s="9">
        <v>56.958958000000003</v>
      </c>
      <c r="I38" s="10">
        <v>73.19</v>
      </c>
      <c r="J38" s="10">
        <v>57.1</v>
      </c>
      <c r="K38" s="11">
        <f t="shared" si="2"/>
        <v>-1.9999999999953388E-3</v>
      </c>
      <c r="L38" s="12">
        <f t="shared" si="3"/>
        <v>2.4700875656742342E-3</v>
      </c>
      <c r="M38" s="9">
        <v>2433.2975999999999</v>
      </c>
      <c r="N38" s="9">
        <v>52.4761472</v>
      </c>
      <c r="O38" s="10">
        <v>2433.3000000000002</v>
      </c>
      <c r="P38" s="10">
        <v>52.48</v>
      </c>
      <c r="Q38" s="11">
        <f t="shared" si="4"/>
        <v>2.4000000003070454E-3</v>
      </c>
      <c r="R38" s="12">
        <f t="shared" si="5"/>
        <v>7.3414634146286262E-5</v>
      </c>
    </row>
    <row r="39" spans="1:18" x14ac:dyDescent="0.35">
      <c r="A39" s="8">
        <v>12169.670399999901</v>
      </c>
      <c r="B39" s="9">
        <v>73.564189200000001</v>
      </c>
      <c r="C39" s="10">
        <v>12169.67</v>
      </c>
      <c r="D39" s="10">
        <v>73.540000000000006</v>
      </c>
      <c r="E39" s="11">
        <f t="shared" si="0"/>
        <v>-3.9999990076466929E-4</v>
      </c>
      <c r="F39" s="12">
        <f t="shared" si="1"/>
        <v>-3.2892575469125679E-4</v>
      </c>
      <c r="G39" s="9">
        <v>12588.952799999999</v>
      </c>
      <c r="H39" s="9">
        <v>74.211711699999995</v>
      </c>
      <c r="I39" s="10">
        <v>12588.95</v>
      </c>
      <c r="J39" s="10">
        <v>74.180000000000007</v>
      </c>
      <c r="K39" s="11">
        <f t="shared" si="2"/>
        <v>-2.7999999983876478E-3</v>
      </c>
      <c r="L39" s="12">
        <f t="shared" si="3"/>
        <v>-4.2749662981919975E-4</v>
      </c>
      <c r="M39" s="9">
        <v>139155.99679999999</v>
      </c>
      <c r="N39" s="9">
        <v>74.296171200000003</v>
      </c>
      <c r="O39" s="10">
        <v>139156</v>
      </c>
      <c r="P39" s="10">
        <v>74.3</v>
      </c>
      <c r="Q39" s="11">
        <f t="shared" si="4"/>
        <v>3.2000000064726919E-3</v>
      </c>
      <c r="R39" s="12">
        <f t="shared" si="5"/>
        <v>5.153162853289029E-5</v>
      </c>
    </row>
    <row r="40" spans="1:18" x14ac:dyDescent="0.35">
      <c r="A40" s="8">
        <v>5788.6088</v>
      </c>
      <c r="B40" s="9">
        <v>73.057432399999996</v>
      </c>
      <c r="C40" s="10">
        <v>5788.61</v>
      </c>
      <c r="D40" s="10">
        <v>72.97</v>
      </c>
      <c r="E40" s="11">
        <f t="shared" si="0"/>
        <v>1.1999999996987754E-3</v>
      </c>
      <c r="F40" s="12">
        <f t="shared" si="1"/>
        <v>-1.1981965191174085E-3</v>
      </c>
      <c r="G40" s="9">
        <v>5185.3663999999999</v>
      </c>
      <c r="H40" s="9">
        <v>72.916666699999993</v>
      </c>
      <c r="I40" s="10">
        <v>5185.37</v>
      </c>
      <c r="J40" s="10">
        <v>72.89</v>
      </c>
      <c r="K40" s="11">
        <f t="shared" si="2"/>
        <v>3.6000000000058208E-3</v>
      </c>
      <c r="L40" s="12">
        <f t="shared" si="3"/>
        <v>-3.6584853889412426E-4</v>
      </c>
      <c r="M40" s="9">
        <v>80860.680800000002</v>
      </c>
      <c r="N40" s="9">
        <v>73.254504499999996</v>
      </c>
      <c r="O40" s="10">
        <v>80860.679999999993</v>
      </c>
      <c r="P40" s="10">
        <v>73.25</v>
      </c>
      <c r="Q40" s="11">
        <f t="shared" si="4"/>
        <v>-8.0000000889413059E-4</v>
      </c>
      <c r="R40" s="12">
        <f t="shared" si="5"/>
        <v>-6.149488054601931E-5</v>
      </c>
    </row>
    <row r="41" spans="1:18" x14ac:dyDescent="0.35">
      <c r="A41" s="8">
        <v>2630.2103999999999</v>
      </c>
      <c r="B41" s="9">
        <v>71.086711699999995</v>
      </c>
      <c r="C41" s="10">
        <v>2630.21</v>
      </c>
      <c r="D41" s="10">
        <v>71.14</v>
      </c>
      <c r="E41" s="11">
        <f t="shared" si="0"/>
        <v>-3.9999999989959178E-4</v>
      </c>
      <c r="F41" s="12">
        <f t="shared" si="1"/>
        <v>7.4906241214514342E-4</v>
      </c>
      <c r="G41" s="9">
        <v>2165.2296000000001</v>
      </c>
      <c r="H41" s="9">
        <v>71.030405400000006</v>
      </c>
      <c r="I41" s="10">
        <v>2165.23</v>
      </c>
      <c r="J41" s="10">
        <v>71.06</v>
      </c>
      <c r="K41" s="11">
        <f t="shared" si="2"/>
        <v>3.9999999989959178E-4</v>
      </c>
      <c r="L41" s="12">
        <f t="shared" si="3"/>
        <v>4.1647340275817349E-4</v>
      </c>
      <c r="M41" s="9">
        <v>43400.438399999999</v>
      </c>
      <c r="N41" s="9">
        <v>70.242117100000002</v>
      </c>
      <c r="O41" s="10">
        <v>43400.44</v>
      </c>
      <c r="P41" s="10">
        <v>70.239999999999995</v>
      </c>
      <c r="Q41" s="11">
        <f t="shared" si="4"/>
        <v>1.6000000032363459E-3</v>
      </c>
      <c r="R41" s="12">
        <f t="shared" si="5"/>
        <v>-3.0140945330390721E-5</v>
      </c>
    </row>
    <row r="42" spans="1:18" x14ac:dyDescent="0.35">
      <c r="A42" s="8">
        <v>1157.0152</v>
      </c>
      <c r="B42" s="9">
        <v>66.666666699999993</v>
      </c>
      <c r="C42" s="10">
        <v>1157.02</v>
      </c>
      <c r="D42" s="10">
        <v>66.92</v>
      </c>
      <c r="E42" s="11">
        <f t="shared" si="0"/>
        <v>4.7999999999319698E-3</v>
      </c>
      <c r="F42" s="12">
        <f t="shared" si="1"/>
        <v>3.7856141661686852E-3</v>
      </c>
      <c r="G42" s="9">
        <v>887.07039999999995</v>
      </c>
      <c r="H42" s="9">
        <v>66.582207199999999</v>
      </c>
      <c r="I42" s="10">
        <v>887.07</v>
      </c>
      <c r="J42" s="10">
        <v>66.72</v>
      </c>
      <c r="K42" s="11">
        <f t="shared" si="2"/>
        <v>-3.9999999989959178E-4</v>
      </c>
      <c r="L42" s="12">
        <f t="shared" si="3"/>
        <v>2.0652398081534729E-3</v>
      </c>
      <c r="M42" s="9">
        <v>21307.063999999998</v>
      </c>
      <c r="N42" s="9">
        <v>63.5416667</v>
      </c>
      <c r="O42" s="10">
        <v>21307.06</v>
      </c>
      <c r="P42" s="10">
        <v>63.54</v>
      </c>
      <c r="Q42" s="11">
        <f t="shared" si="4"/>
        <v>-3.9999999971769284E-3</v>
      </c>
      <c r="R42" s="12">
        <f t="shared" si="5"/>
        <v>-2.6230720805811178E-5</v>
      </c>
    </row>
    <row r="43" spans="1:18" x14ac:dyDescent="0.35">
      <c r="A43" s="8">
        <v>491.18720000000002</v>
      </c>
      <c r="B43" s="9">
        <v>63.147522500000001</v>
      </c>
      <c r="C43" s="10">
        <v>491.19</v>
      </c>
      <c r="D43" s="10">
        <v>63.2</v>
      </c>
      <c r="E43" s="11">
        <f t="shared" si="0"/>
        <v>2.7999999999792635E-3</v>
      </c>
      <c r="F43" s="12">
        <f t="shared" si="1"/>
        <v>8.3034018987344861E-4</v>
      </c>
      <c r="G43" s="9">
        <v>328.80079999999998</v>
      </c>
      <c r="H43" s="9">
        <v>64.189189200000001</v>
      </c>
      <c r="I43" s="10">
        <v>328.8</v>
      </c>
      <c r="J43" s="10">
        <v>63.94</v>
      </c>
      <c r="K43" s="11">
        <f t="shared" si="2"/>
        <v>-7.9999999996971383E-4</v>
      </c>
      <c r="L43" s="12">
        <f t="shared" si="3"/>
        <v>-3.8972349077260487E-3</v>
      </c>
      <c r="M43" s="9">
        <v>9376.2592000000004</v>
      </c>
      <c r="N43" s="9">
        <v>61.261261300000001</v>
      </c>
      <c r="O43" s="10">
        <v>9376.26</v>
      </c>
      <c r="P43" s="10">
        <v>61.26</v>
      </c>
      <c r="Q43" s="11">
        <f t="shared" si="4"/>
        <v>7.9999999979918357E-4</v>
      </c>
      <c r="R43" s="12">
        <f t="shared" si="5"/>
        <v>-2.0589291544286948E-5</v>
      </c>
    </row>
    <row r="44" spans="1:18" ht="15" thickBot="1" x14ac:dyDescent="0.4">
      <c r="A44" s="13">
        <v>189.05840000000001</v>
      </c>
      <c r="B44" s="14">
        <v>60.838963999999997</v>
      </c>
      <c r="C44" s="2">
        <v>189.06</v>
      </c>
      <c r="D44" s="2">
        <v>60.87</v>
      </c>
      <c r="E44" s="15">
        <f t="shared" si="0"/>
        <v>1.5999999999962711E-3</v>
      </c>
      <c r="F44" s="16">
        <f t="shared" si="1"/>
        <v>5.098735009035697E-4</v>
      </c>
      <c r="G44" s="14">
        <v>110.574399999999</v>
      </c>
      <c r="H44" s="14">
        <v>59.1779279</v>
      </c>
      <c r="I44" s="2">
        <v>110.57</v>
      </c>
      <c r="J44" s="2">
        <v>59.04</v>
      </c>
      <c r="K44" s="15">
        <f t="shared" si="2"/>
        <v>-4.3999999990091965E-3</v>
      </c>
      <c r="L44" s="16">
        <f t="shared" si="3"/>
        <v>-2.336177168021699E-3</v>
      </c>
      <c r="M44" s="14">
        <v>3600.6023999999902</v>
      </c>
      <c r="N44" s="14">
        <v>52.111486499999998</v>
      </c>
      <c r="O44" s="2">
        <v>3600.6</v>
      </c>
      <c r="P44" s="2">
        <v>52.11</v>
      </c>
      <c r="Q44" s="15">
        <f t="shared" si="4"/>
        <v>-2.3999999903026037E-3</v>
      </c>
      <c r="R44" s="16">
        <f t="shared" si="5"/>
        <v>-2.8526194588344157E-5</v>
      </c>
    </row>
  </sheetData>
  <conditionalFormatting sqref="E3:E44">
    <cfRule type="cellIs" dxfId="14" priority="15" operator="greaterThan">
      <formula>0.01</formula>
    </cfRule>
  </conditionalFormatting>
  <conditionalFormatting sqref="F3:F44">
    <cfRule type="cellIs" dxfId="13" priority="13" operator="lessThan">
      <formula>-0.01</formula>
    </cfRule>
    <cfRule type="cellIs" dxfId="12" priority="14" operator="greaterThan">
      <formula>0.01</formula>
    </cfRule>
  </conditionalFormatting>
  <conditionalFormatting sqref="E3:E44">
    <cfRule type="cellIs" dxfId="11" priority="11" operator="lessThan">
      <formula>-0.01</formula>
    </cfRule>
    <cfRule type="cellIs" dxfId="10" priority="12" operator="greaterThan">
      <formula>0.01</formula>
    </cfRule>
  </conditionalFormatting>
  <conditionalFormatting sqref="K3:K44">
    <cfRule type="cellIs" dxfId="9" priority="10" operator="greaterThan">
      <formula>0.01</formula>
    </cfRule>
  </conditionalFormatting>
  <conditionalFormatting sqref="L3:L44">
    <cfRule type="cellIs" dxfId="8" priority="8" operator="lessThan">
      <formula>-0.01</formula>
    </cfRule>
    <cfRule type="cellIs" dxfId="7" priority="9" operator="greaterThan">
      <formula>0.01</formula>
    </cfRule>
  </conditionalFormatting>
  <conditionalFormatting sqref="K3:K44">
    <cfRule type="cellIs" dxfId="6" priority="6" operator="lessThan">
      <formula>-0.01</formula>
    </cfRule>
    <cfRule type="cellIs" dxfId="5" priority="7" operator="greaterThan">
      <formula>0.01</formula>
    </cfRule>
  </conditionalFormatting>
  <conditionalFormatting sqref="Q3:Q44">
    <cfRule type="cellIs" dxfId="4" priority="5" operator="greaterThan">
      <formula>0.01</formula>
    </cfRule>
  </conditionalFormatting>
  <conditionalFormatting sqref="R3:R44">
    <cfRule type="cellIs" dxfId="3" priority="3" operator="lessThan">
      <formula>-0.01</formula>
    </cfRule>
    <cfRule type="cellIs" dxfId="2" priority="4" operator="greaterThan">
      <formula>0.01</formula>
    </cfRule>
  </conditionalFormatting>
  <conditionalFormatting sqref="Q3:Q44">
    <cfRule type="cellIs" dxfId="1" priority="1" operator="lessThan">
      <formula>-0.01</formula>
    </cfRule>
    <cfRule type="cellIs" dxfId="0" priority="2" operator="greaterThan">
      <formula>0.01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4C8487-AA6F-4CD5-9A61-F171664146F5}">
  <dimension ref="A1:AA83"/>
  <sheetViews>
    <sheetView topLeftCell="B1" workbookViewId="0">
      <selection activeCell="T56" sqref="T56"/>
    </sheetView>
  </sheetViews>
  <sheetFormatPr defaultRowHeight="14.5" x14ac:dyDescent="0.35"/>
  <cols>
    <col min="1" max="1" width="17.90625" customWidth="1"/>
    <col min="5" max="5" width="12.453125" customWidth="1"/>
  </cols>
  <sheetData>
    <row r="1" spans="1:27" x14ac:dyDescent="0.35">
      <c r="A1" t="s">
        <v>0</v>
      </c>
      <c r="C1" t="s">
        <v>0</v>
      </c>
      <c r="G1" t="s">
        <v>3</v>
      </c>
      <c r="K1" t="s">
        <v>5</v>
      </c>
      <c r="O1" t="s">
        <v>45</v>
      </c>
      <c r="Q1" t="s">
        <v>6</v>
      </c>
      <c r="U1" t="s">
        <v>8</v>
      </c>
      <c r="Y1" t="s">
        <v>9</v>
      </c>
    </row>
    <row r="2" spans="1:27" x14ac:dyDescent="0.35">
      <c r="A2" t="s">
        <v>14</v>
      </c>
      <c r="B2" t="s">
        <v>15</v>
      </c>
      <c r="C2" t="s">
        <v>35</v>
      </c>
      <c r="D2" t="s">
        <v>36</v>
      </c>
      <c r="E2" t="s">
        <v>37</v>
      </c>
      <c r="G2" t="s">
        <v>35</v>
      </c>
      <c r="H2" t="s">
        <v>36</v>
      </c>
      <c r="I2" t="s">
        <v>37</v>
      </c>
      <c r="K2" t="s">
        <v>35</v>
      </c>
      <c r="L2" t="s">
        <v>36</v>
      </c>
      <c r="M2" t="s">
        <v>37</v>
      </c>
      <c r="O2" t="s">
        <v>14</v>
      </c>
      <c r="P2" t="s">
        <v>15</v>
      </c>
      <c r="Q2" t="s">
        <v>35</v>
      </c>
      <c r="R2" t="s">
        <v>36</v>
      </c>
      <c r="S2" t="s">
        <v>37</v>
      </c>
      <c r="U2" t="s">
        <v>35</v>
      </c>
      <c r="V2" t="s">
        <v>36</v>
      </c>
      <c r="W2" t="s">
        <v>37</v>
      </c>
      <c r="Y2" t="s">
        <v>35</v>
      </c>
      <c r="Z2" t="s">
        <v>36</v>
      </c>
      <c r="AA2" t="s">
        <v>37</v>
      </c>
    </row>
    <row r="3" spans="1:27" x14ac:dyDescent="0.35">
      <c r="A3" t="s">
        <v>16</v>
      </c>
      <c r="B3" t="s">
        <v>17</v>
      </c>
      <c r="C3">
        <v>13.0934679508209</v>
      </c>
      <c r="D3">
        <v>28.236793279647799</v>
      </c>
      <c r="E3" s="1">
        <f>D3/C3</f>
        <v>2.1565557257790884</v>
      </c>
      <c r="G3">
        <v>6.9808573722839302</v>
      </c>
      <c r="H3">
        <v>204.15590167045499</v>
      </c>
      <c r="I3" s="1">
        <f>H3/G3</f>
        <v>29.245104259114981</v>
      </c>
      <c r="K3">
        <v>14.249921798706</v>
      </c>
      <c r="L3">
        <v>133.06102752685501</v>
      </c>
      <c r="M3" s="1">
        <f>L3/K3</f>
        <v>9.3376672101413192</v>
      </c>
      <c r="N3" s="1"/>
      <c r="O3" t="s">
        <v>38</v>
      </c>
      <c r="P3" t="s">
        <v>17</v>
      </c>
      <c r="Q3">
        <v>100.288205623626</v>
      </c>
      <c r="R3">
        <v>347.88985323905899</v>
      </c>
      <c r="S3" s="1">
        <f>R3/Q3</f>
        <v>3.4689009647322151</v>
      </c>
      <c r="U3">
        <v>199.19683384895299</v>
      </c>
      <c r="V3">
        <v>265.167816877365</v>
      </c>
      <c r="W3" s="1">
        <f>V3/U3</f>
        <v>1.3311848976396707</v>
      </c>
      <c r="Y3">
        <v>307.78395819664001</v>
      </c>
      <c r="Z3">
        <v>360.903058290481</v>
      </c>
      <c r="AA3" s="1">
        <f>Z3/Y3</f>
        <v>1.1725856682235003</v>
      </c>
    </row>
    <row r="4" spans="1:27" x14ac:dyDescent="0.35">
      <c r="A4" t="s">
        <v>16</v>
      </c>
      <c r="B4" t="s">
        <v>18</v>
      </c>
      <c r="C4">
        <v>12.660521745681701</v>
      </c>
      <c r="D4">
        <v>27.254258632659901</v>
      </c>
      <c r="E4" s="1">
        <f t="shared" ref="E4:E67" si="0">D4/C4</f>
        <v>2.1526963248537436</v>
      </c>
      <c r="G4">
        <v>4.9808564186096103</v>
      </c>
      <c r="H4">
        <v>183.62341570854099</v>
      </c>
      <c r="I4" s="1">
        <f t="shared" ref="I4:I67" si="1">H4/G4</f>
        <v>36.865831952610044</v>
      </c>
      <c r="K4">
        <v>10.8201918601989</v>
      </c>
      <c r="L4">
        <v>109.32767057418801</v>
      </c>
      <c r="M4" s="1">
        <f t="shared" ref="M4:M67" si="2">L4/K4</f>
        <v>10.104041775482742</v>
      </c>
      <c r="N4" s="1"/>
      <c r="O4" t="s">
        <v>38</v>
      </c>
      <c r="P4" t="s">
        <v>18</v>
      </c>
      <c r="Q4">
        <v>42.530931711196899</v>
      </c>
      <c r="R4">
        <v>701.11150813102699</v>
      </c>
      <c r="S4" s="1">
        <f t="shared" ref="S4:S44" si="3">R4/Q4</f>
        <v>16.484743689413438</v>
      </c>
      <c r="U4">
        <v>111.581408023834</v>
      </c>
      <c r="V4">
        <v>174.04458761215199</v>
      </c>
      <c r="W4" s="1">
        <f t="shared" ref="W4:W44" si="4">V4/U4</f>
        <v>1.5597991699027112</v>
      </c>
      <c r="Y4">
        <v>241.46563100814799</v>
      </c>
      <c r="Z4">
        <v>298.09522414207402</v>
      </c>
      <c r="AA4" s="1">
        <f t="shared" ref="AA4:AA44" si="5">Z4/Y4</f>
        <v>1.2345244451456328</v>
      </c>
    </row>
    <row r="5" spans="1:27" x14ac:dyDescent="0.35">
      <c r="A5" t="s">
        <v>16</v>
      </c>
      <c r="B5" t="s">
        <v>19</v>
      </c>
      <c r="C5">
        <v>12.793344020843501</v>
      </c>
      <c r="D5">
        <v>113.917423963546</v>
      </c>
      <c r="E5" s="1">
        <f t="shared" si="0"/>
        <v>8.9044290357506632</v>
      </c>
      <c r="G5">
        <v>5.8546736240386901</v>
      </c>
      <c r="H5">
        <v>171.67598652839601</v>
      </c>
      <c r="I5" s="1">
        <f t="shared" si="1"/>
        <v>29.322896125842437</v>
      </c>
      <c r="K5">
        <v>9.2496454715728706</v>
      </c>
      <c r="L5">
        <v>136.99037671089101</v>
      </c>
      <c r="M5" s="1">
        <f t="shared" si="2"/>
        <v>14.81033809694722</v>
      </c>
      <c r="N5" s="1"/>
      <c r="O5" t="s">
        <v>38</v>
      </c>
      <c r="P5" t="s">
        <v>19</v>
      </c>
      <c r="Q5">
        <v>37.886037349700899</v>
      </c>
      <c r="R5">
        <v>615.252436876297</v>
      </c>
      <c r="S5" s="1">
        <f t="shared" si="3"/>
        <v>16.239556309289082</v>
      </c>
      <c r="U5">
        <v>107.17762184143</v>
      </c>
      <c r="V5">
        <v>158.56896042823701</v>
      </c>
      <c r="W5" s="1">
        <f t="shared" si="4"/>
        <v>1.4794969108648524</v>
      </c>
      <c r="Y5">
        <v>178.144956588745</v>
      </c>
      <c r="Z5">
        <v>654.105063915252</v>
      </c>
      <c r="AA5" s="1">
        <f t="shared" si="5"/>
        <v>3.6717574072292183</v>
      </c>
    </row>
    <row r="6" spans="1:27" x14ac:dyDescent="0.35">
      <c r="A6" t="s">
        <v>16</v>
      </c>
      <c r="B6" t="s">
        <v>20</v>
      </c>
      <c r="C6">
        <v>6.21089386940002</v>
      </c>
      <c r="D6">
        <v>186.80598044395401</v>
      </c>
      <c r="E6" s="1">
        <f t="shared" si="0"/>
        <v>30.077149017843336</v>
      </c>
      <c r="G6">
        <v>5.2602338790893501</v>
      </c>
      <c r="H6">
        <v>149.69661283492999</v>
      </c>
      <c r="I6" s="1">
        <f t="shared" si="1"/>
        <v>28.45816674235888</v>
      </c>
      <c r="K6">
        <v>8.7170710563659597</v>
      </c>
      <c r="L6">
        <v>147.34036493301301</v>
      </c>
      <c r="M6" s="1">
        <f t="shared" si="2"/>
        <v>16.902508191144356</v>
      </c>
      <c r="N6" s="1"/>
      <c r="O6" t="s">
        <v>38</v>
      </c>
      <c r="P6" t="s">
        <v>20</v>
      </c>
      <c r="Q6">
        <v>36.924970865249598</v>
      </c>
      <c r="R6">
        <v>607.35924816131501</v>
      </c>
      <c r="S6" s="1">
        <f t="shared" si="3"/>
        <v>16.448469258858804</v>
      </c>
      <c r="U6">
        <v>119.791854143142</v>
      </c>
      <c r="V6">
        <v>167.78491497039701</v>
      </c>
      <c r="W6" s="1">
        <f t="shared" si="4"/>
        <v>1.400637098161174</v>
      </c>
      <c r="Y6">
        <v>148.96694040298399</v>
      </c>
      <c r="Z6">
        <v>499.64754843711802</v>
      </c>
      <c r="AA6" s="1">
        <f t="shared" si="5"/>
        <v>3.3540834435175757</v>
      </c>
    </row>
    <row r="7" spans="1:27" x14ac:dyDescent="0.35">
      <c r="A7" t="s">
        <v>16</v>
      </c>
      <c r="B7" t="s">
        <v>21</v>
      </c>
      <c r="C7">
        <v>6.0765752792358398</v>
      </c>
      <c r="D7">
        <v>150.48315262794401</v>
      </c>
      <c r="E7" s="1">
        <f t="shared" si="0"/>
        <v>24.764467765610899</v>
      </c>
      <c r="G7">
        <v>5.0773658752441397</v>
      </c>
      <c r="H7">
        <v>102.10429525375299</v>
      </c>
      <c r="I7" s="1">
        <f t="shared" si="1"/>
        <v>20.109698170775101</v>
      </c>
      <c r="K7">
        <v>7.1783373355865399</v>
      </c>
      <c r="L7">
        <v>122.588948011398</v>
      </c>
      <c r="M7" s="1">
        <f t="shared" si="2"/>
        <v>17.077624285454579</v>
      </c>
      <c r="N7" s="1"/>
      <c r="O7" t="s">
        <v>38</v>
      </c>
      <c r="P7" t="s">
        <v>21</v>
      </c>
      <c r="Q7">
        <v>43.792308330535803</v>
      </c>
      <c r="R7">
        <v>630.88028621673504</v>
      </c>
      <c r="S7" s="1">
        <f t="shared" si="3"/>
        <v>14.406189357614439</v>
      </c>
      <c r="U7">
        <v>168.65393710136399</v>
      </c>
      <c r="V7">
        <v>228.046110630035</v>
      </c>
      <c r="W7" s="1">
        <f t="shared" si="4"/>
        <v>1.3521540887182211</v>
      </c>
      <c r="Y7">
        <v>162.950811386108</v>
      </c>
      <c r="Z7">
        <v>216.001074075698</v>
      </c>
      <c r="AA7" s="1">
        <f t="shared" si="5"/>
        <v>1.3255599787342494</v>
      </c>
    </row>
    <row r="8" spans="1:27" x14ac:dyDescent="0.35">
      <c r="A8" t="s">
        <v>16</v>
      </c>
      <c r="B8" t="s">
        <v>22</v>
      </c>
      <c r="C8">
        <v>7.2226138114929199</v>
      </c>
      <c r="D8">
        <v>164.04156208038299</v>
      </c>
      <c r="E8" s="1">
        <f t="shared" si="0"/>
        <v>22.712215599753279</v>
      </c>
      <c r="G8">
        <v>4.4991483688354403</v>
      </c>
      <c r="H8">
        <v>104.931746959686</v>
      </c>
      <c r="I8" s="1">
        <f t="shared" si="1"/>
        <v>23.322579821222149</v>
      </c>
      <c r="K8">
        <v>8.0169799327850306</v>
      </c>
      <c r="L8">
        <v>138.58946657180701</v>
      </c>
      <c r="M8" s="1">
        <f t="shared" si="2"/>
        <v>17.286991826567064</v>
      </c>
      <c r="N8" s="1"/>
      <c r="O8" t="s">
        <v>38</v>
      </c>
      <c r="P8" t="s">
        <v>22</v>
      </c>
      <c r="Q8">
        <v>39.127577304840003</v>
      </c>
      <c r="R8">
        <v>596.67054510116498</v>
      </c>
      <c r="S8" s="1">
        <f t="shared" si="3"/>
        <v>15.24936083960808</v>
      </c>
      <c r="U8">
        <v>112.26440572738601</v>
      </c>
      <c r="V8">
        <v>153.31418800354001</v>
      </c>
      <c r="W8" s="1">
        <f t="shared" si="4"/>
        <v>1.365652692945581</v>
      </c>
      <c r="Y8">
        <v>186.99071836471501</v>
      </c>
      <c r="Z8">
        <v>224.04617524147</v>
      </c>
      <c r="AA8" s="1">
        <f t="shared" si="5"/>
        <v>1.19816735932572</v>
      </c>
    </row>
    <row r="9" spans="1:27" x14ac:dyDescent="0.35">
      <c r="A9" t="s">
        <v>23</v>
      </c>
      <c r="B9" t="s">
        <v>17</v>
      </c>
      <c r="C9">
        <v>8.9676990509033203</v>
      </c>
      <c r="D9">
        <v>37.562639951705897</v>
      </c>
      <c r="E9" s="1">
        <f t="shared" si="0"/>
        <v>4.1886597374074679</v>
      </c>
      <c r="G9">
        <v>3.54213070869445</v>
      </c>
      <c r="H9">
        <v>50.6465647220611</v>
      </c>
      <c r="I9" s="1">
        <f t="shared" si="1"/>
        <v>14.298333090234349</v>
      </c>
      <c r="K9">
        <v>9.0330345630645699</v>
      </c>
      <c r="L9">
        <v>57.232765674591001</v>
      </c>
      <c r="M9" s="1">
        <f t="shared" si="2"/>
        <v>6.3359400736283762</v>
      </c>
      <c r="N9" s="1"/>
      <c r="O9" t="s">
        <v>39</v>
      </c>
      <c r="P9" t="s">
        <v>17</v>
      </c>
      <c r="Q9">
        <v>40.261726140975902</v>
      </c>
      <c r="R9">
        <v>640.90343999862603</v>
      </c>
      <c r="S9" s="1">
        <f t="shared" si="3"/>
        <v>15.918429273362774</v>
      </c>
      <c r="U9">
        <v>124.385939836502</v>
      </c>
      <c r="V9">
        <v>199.04254770278899</v>
      </c>
      <c r="W9" s="1">
        <f t="shared" si="4"/>
        <v>1.6002013407979929</v>
      </c>
      <c r="Y9">
        <v>260.172302007675</v>
      </c>
      <c r="Z9">
        <v>338.02982258796601</v>
      </c>
      <c r="AA9" s="1">
        <f t="shared" si="5"/>
        <v>1.2992536868048092</v>
      </c>
    </row>
    <row r="10" spans="1:27" x14ac:dyDescent="0.35">
      <c r="A10" t="s">
        <v>23</v>
      </c>
      <c r="B10" t="s">
        <v>18</v>
      </c>
      <c r="C10">
        <v>7.0991101264953604</v>
      </c>
      <c r="D10">
        <v>45.468458414077702</v>
      </c>
      <c r="E10" s="1">
        <f t="shared" si="0"/>
        <v>6.4048109698115443</v>
      </c>
      <c r="G10">
        <v>3.12386918067932</v>
      </c>
      <c r="H10">
        <v>48.435791730880702</v>
      </c>
      <c r="I10" s="1">
        <f t="shared" si="1"/>
        <v>15.505064050200657</v>
      </c>
      <c r="K10">
        <v>7.4402911663055402</v>
      </c>
      <c r="L10">
        <v>58.658361911773603</v>
      </c>
      <c r="M10" s="1">
        <f t="shared" si="2"/>
        <v>7.8838798913430539</v>
      </c>
      <c r="N10" s="1"/>
      <c r="O10" t="s">
        <v>39</v>
      </c>
      <c r="P10" t="s">
        <v>18</v>
      </c>
      <c r="Q10">
        <v>40.0073015689849</v>
      </c>
      <c r="R10">
        <v>627.60241580009404</v>
      </c>
      <c r="S10" s="1">
        <f t="shared" si="3"/>
        <v>15.687196866249884</v>
      </c>
      <c r="U10">
        <v>154.83788943290699</v>
      </c>
      <c r="V10">
        <v>610.17141199111904</v>
      </c>
      <c r="W10" s="1">
        <f t="shared" si="4"/>
        <v>3.940711244682221</v>
      </c>
      <c r="Y10">
        <v>190.138949632644</v>
      </c>
      <c r="Z10">
        <v>240.776525020599</v>
      </c>
      <c r="AA10" s="1">
        <f t="shared" si="5"/>
        <v>1.266318792050702</v>
      </c>
    </row>
    <row r="11" spans="1:27" x14ac:dyDescent="0.35">
      <c r="A11" t="s">
        <v>23</v>
      </c>
      <c r="B11" t="s">
        <v>19</v>
      </c>
      <c r="C11">
        <v>7.0274255275726301</v>
      </c>
      <c r="D11">
        <v>38.893302679061797</v>
      </c>
      <c r="E11" s="1">
        <f t="shared" si="0"/>
        <v>5.5345022905559107</v>
      </c>
      <c r="G11">
        <v>2.4089727401733398</v>
      </c>
      <c r="H11">
        <v>45.169171571731503</v>
      </c>
      <c r="I11" s="1">
        <f t="shared" si="1"/>
        <v>18.750387174776129</v>
      </c>
      <c r="K11">
        <v>6.4288682937621999</v>
      </c>
      <c r="L11">
        <v>51.828163146972599</v>
      </c>
      <c r="M11" s="1">
        <f t="shared" si="2"/>
        <v>8.0617864262766759</v>
      </c>
      <c r="N11" s="1"/>
      <c r="O11" t="s">
        <v>39</v>
      </c>
      <c r="P11" t="s">
        <v>19</v>
      </c>
      <c r="Q11">
        <v>39.166710138320902</v>
      </c>
      <c r="R11">
        <v>636.12401652336098</v>
      </c>
      <c r="S11" s="1">
        <f t="shared" si="3"/>
        <v>16.241446225042377</v>
      </c>
      <c r="U11">
        <v>177.932782411575</v>
      </c>
      <c r="V11">
        <v>242.94868278503401</v>
      </c>
      <c r="W11" s="1">
        <f t="shared" si="4"/>
        <v>1.3653958505694088</v>
      </c>
      <c r="Y11">
        <v>206.77821588516201</v>
      </c>
      <c r="Z11">
        <v>382.44016480445799</v>
      </c>
      <c r="AA11" s="1">
        <f t="shared" si="5"/>
        <v>1.8495186408652109</v>
      </c>
    </row>
    <row r="12" spans="1:27" x14ac:dyDescent="0.35">
      <c r="A12" t="s">
        <v>23</v>
      </c>
      <c r="B12" t="s">
        <v>20</v>
      </c>
      <c r="C12">
        <v>6.8227484226226798</v>
      </c>
      <c r="D12">
        <v>39.195693731307898</v>
      </c>
      <c r="E12" s="1">
        <f t="shared" si="0"/>
        <v>5.7448540241266857</v>
      </c>
      <c r="G12">
        <v>2.36343789100646</v>
      </c>
      <c r="H12">
        <v>43.3667602539062</v>
      </c>
      <c r="I12" s="1">
        <f t="shared" si="1"/>
        <v>18.349016244060746</v>
      </c>
      <c r="K12">
        <v>4.8880386352539</v>
      </c>
      <c r="L12">
        <v>45.945386648178101</v>
      </c>
      <c r="M12" s="1">
        <f t="shared" si="2"/>
        <v>9.399554724630681</v>
      </c>
      <c r="N12" s="1"/>
      <c r="O12" t="s">
        <v>39</v>
      </c>
      <c r="P12" t="s">
        <v>20</v>
      </c>
      <c r="Q12">
        <v>43.0749413967132</v>
      </c>
      <c r="R12">
        <v>677.25453877449002</v>
      </c>
      <c r="S12" s="1">
        <f t="shared" si="3"/>
        <v>15.722703660513103</v>
      </c>
      <c r="U12">
        <v>112.44035959243701</v>
      </c>
      <c r="V12">
        <v>165.86924457550001</v>
      </c>
      <c r="W12" s="1">
        <f t="shared" si="4"/>
        <v>1.4751753300747781</v>
      </c>
      <c r="Y12">
        <v>218.17206549644399</v>
      </c>
      <c r="Z12">
        <v>263.267673254013</v>
      </c>
      <c r="AA12" s="1">
        <f t="shared" si="5"/>
        <v>1.2066974415581357</v>
      </c>
    </row>
    <row r="13" spans="1:27" x14ac:dyDescent="0.35">
      <c r="A13" t="s">
        <v>23</v>
      </c>
      <c r="B13" t="s">
        <v>21</v>
      </c>
      <c r="C13">
        <v>3.4379687309265101</v>
      </c>
      <c r="D13">
        <v>71.694751501083303</v>
      </c>
      <c r="E13" s="1">
        <f t="shared" si="0"/>
        <v>20.853811396289817</v>
      </c>
      <c r="G13">
        <v>2.25790190696716</v>
      </c>
      <c r="H13">
        <v>42.225530862808199</v>
      </c>
      <c r="I13" s="1">
        <f t="shared" si="1"/>
        <v>18.701224677880724</v>
      </c>
      <c r="K13">
        <v>4.0116429328918404</v>
      </c>
      <c r="L13">
        <v>45.7096493244171</v>
      </c>
      <c r="M13" s="1">
        <f t="shared" si="2"/>
        <v>11.394246718629756</v>
      </c>
      <c r="N13" s="1"/>
      <c r="O13" t="s">
        <v>39</v>
      </c>
      <c r="P13" t="s">
        <v>21</v>
      </c>
      <c r="Q13">
        <v>40.389628648757899</v>
      </c>
      <c r="R13">
        <v>557.91716694831803</v>
      </c>
      <c r="S13" s="1">
        <f t="shared" si="3"/>
        <v>13.813376988438234</v>
      </c>
      <c r="U13">
        <v>95.984123945236206</v>
      </c>
      <c r="V13">
        <v>135.488490819931</v>
      </c>
      <c r="W13" s="1">
        <f t="shared" si="4"/>
        <v>1.4115718855467601</v>
      </c>
      <c r="Y13">
        <v>178.803143501281</v>
      </c>
      <c r="Z13">
        <v>217.716406106948</v>
      </c>
      <c r="AA13" s="1">
        <f t="shared" si="5"/>
        <v>1.2176318706912903</v>
      </c>
    </row>
    <row r="14" spans="1:27" x14ac:dyDescent="0.35">
      <c r="A14" t="s">
        <v>23</v>
      </c>
      <c r="B14" t="s">
        <v>22</v>
      </c>
      <c r="C14">
        <v>4.9760324954986501</v>
      </c>
      <c r="D14">
        <v>33.7881433963775</v>
      </c>
      <c r="E14" s="1">
        <f t="shared" si="0"/>
        <v>6.7901774007590312</v>
      </c>
      <c r="G14">
        <v>2.0366539955139098</v>
      </c>
      <c r="H14">
        <v>39.919517993927002</v>
      </c>
      <c r="I14" s="1">
        <f t="shared" si="1"/>
        <v>19.600539945349968</v>
      </c>
      <c r="K14">
        <v>4.0027046203613201</v>
      </c>
      <c r="L14">
        <v>45.724243879318202</v>
      </c>
      <c r="M14" s="1">
        <f t="shared" si="2"/>
        <v>11.42333702235333</v>
      </c>
      <c r="N14" s="1"/>
      <c r="O14" t="s">
        <v>39</v>
      </c>
      <c r="P14" t="s">
        <v>22</v>
      </c>
      <c r="Q14">
        <v>34.052125453948896</v>
      </c>
      <c r="R14">
        <v>515.73650240898098</v>
      </c>
      <c r="S14" s="1">
        <f t="shared" si="3"/>
        <v>15.145501067369437</v>
      </c>
      <c r="U14">
        <v>27.623071670532202</v>
      </c>
      <c r="V14">
        <v>520.52472138404801</v>
      </c>
      <c r="W14" s="1">
        <f t="shared" si="4"/>
        <v>18.843839222244586</v>
      </c>
      <c r="Y14">
        <v>86.510980606079102</v>
      </c>
      <c r="Z14">
        <v>579.03457212448097</v>
      </c>
      <c r="AA14" s="1">
        <f t="shared" si="5"/>
        <v>6.6931916395800553</v>
      </c>
    </row>
    <row r="15" spans="1:27" x14ac:dyDescent="0.35">
      <c r="A15" t="s">
        <v>24</v>
      </c>
      <c r="B15" t="s">
        <v>17</v>
      </c>
      <c r="C15">
        <v>11.7182817459106</v>
      </c>
      <c r="D15">
        <v>98.693030357360797</v>
      </c>
      <c r="E15" s="1">
        <f t="shared" si="0"/>
        <v>8.4221417864272041</v>
      </c>
      <c r="G15">
        <v>9.66084384918212</v>
      </c>
      <c r="H15">
        <v>125.41619157791099</v>
      </c>
      <c r="I15" s="1">
        <f t="shared" si="1"/>
        <v>12.981908571944119</v>
      </c>
      <c r="K15">
        <v>15.5390391349792</v>
      </c>
      <c r="L15">
        <v>123.113749027252</v>
      </c>
      <c r="M15" s="1">
        <f t="shared" si="2"/>
        <v>7.922867556856616</v>
      </c>
      <c r="N15" s="1"/>
      <c r="O15" t="s">
        <v>40</v>
      </c>
      <c r="P15" t="s">
        <v>17</v>
      </c>
      <c r="Q15">
        <v>54.963567495345998</v>
      </c>
      <c r="R15">
        <v>655.16035580635003</v>
      </c>
      <c r="S15" s="1">
        <f t="shared" si="3"/>
        <v>11.919902321875764</v>
      </c>
      <c r="U15">
        <v>76.531062126159597</v>
      </c>
      <c r="V15">
        <v>582.183037042617</v>
      </c>
      <c r="W15" s="1">
        <f t="shared" si="4"/>
        <v>7.6071469658019693</v>
      </c>
      <c r="Y15">
        <v>200.964891672134</v>
      </c>
      <c r="Z15">
        <v>714.22550749778702</v>
      </c>
      <c r="AA15" s="1">
        <f t="shared" si="5"/>
        <v>3.5539815017192988</v>
      </c>
    </row>
    <row r="16" spans="1:27" x14ac:dyDescent="0.35">
      <c r="A16" t="s">
        <v>24</v>
      </c>
      <c r="B16" t="s">
        <v>18</v>
      </c>
      <c r="C16">
        <v>17.946894168853699</v>
      </c>
      <c r="D16">
        <v>88.575279474258394</v>
      </c>
      <c r="E16" s="1">
        <f t="shared" si="0"/>
        <v>4.9354099177772026</v>
      </c>
      <c r="G16">
        <v>8.4244306087493896</v>
      </c>
      <c r="H16">
        <v>113.60709357261599</v>
      </c>
      <c r="I16" s="1">
        <f t="shared" si="1"/>
        <v>13.485432885473196</v>
      </c>
      <c r="K16">
        <v>13.916846036911</v>
      </c>
      <c r="L16">
        <v>121.487262010574</v>
      </c>
      <c r="M16" s="1">
        <f t="shared" si="2"/>
        <v>8.7295111039066615</v>
      </c>
      <c r="N16" s="1"/>
      <c r="O16" t="s">
        <v>40</v>
      </c>
      <c r="P16" t="s">
        <v>18</v>
      </c>
      <c r="Q16">
        <v>47.753820180892902</v>
      </c>
      <c r="R16">
        <v>610.83843350410405</v>
      </c>
      <c r="S16" s="1">
        <f t="shared" si="3"/>
        <v>12.791404565964141</v>
      </c>
      <c r="U16">
        <v>73.700474977493201</v>
      </c>
      <c r="V16">
        <v>475.67215347289999</v>
      </c>
      <c r="W16" s="1">
        <f t="shared" si="4"/>
        <v>6.4541260231791142</v>
      </c>
      <c r="Y16">
        <v>164.99724221229499</v>
      </c>
      <c r="Z16">
        <v>526.37918686866703</v>
      </c>
      <c r="AA16" s="1">
        <f t="shared" si="5"/>
        <v>3.1902302111898155</v>
      </c>
    </row>
    <row r="17" spans="1:27" x14ac:dyDescent="0.35">
      <c r="A17" t="s">
        <v>24</v>
      </c>
      <c r="B17" t="s">
        <v>19</v>
      </c>
      <c r="C17">
        <v>17.724809646606399</v>
      </c>
      <c r="D17">
        <v>130.325853824615</v>
      </c>
      <c r="E17" s="1">
        <f t="shared" si="0"/>
        <v>7.3527364424794968</v>
      </c>
      <c r="G17">
        <v>7.2628846168518004</v>
      </c>
      <c r="H17">
        <v>116.469494342803</v>
      </c>
      <c r="I17" s="1">
        <f t="shared" si="1"/>
        <v>16.036258385898513</v>
      </c>
      <c r="K17">
        <v>11.1917738914489</v>
      </c>
      <c r="L17">
        <v>118.58011460304201</v>
      </c>
      <c r="M17" s="1">
        <f t="shared" si="2"/>
        <v>10.59529219882144</v>
      </c>
      <c r="N17" s="1"/>
      <c r="O17" t="s">
        <v>40</v>
      </c>
      <c r="P17" t="s">
        <v>19</v>
      </c>
      <c r="Q17">
        <v>45.187909126281703</v>
      </c>
      <c r="R17">
        <v>586.38393878936699</v>
      </c>
      <c r="S17" s="1">
        <f t="shared" si="3"/>
        <v>12.976567186383065</v>
      </c>
      <c r="U17">
        <v>51.1331527233123</v>
      </c>
      <c r="V17">
        <v>430.94078731536803</v>
      </c>
      <c r="W17" s="1">
        <f t="shared" si="4"/>
        <v>8.4278157000652971</v>
      </c>
      <c r="Y17">
        <v>148.04861187934799</v>
      </c>
      <c r="Z17">
        <v>623.28139066696099</v>
      </c>
      <c r="AA17" s="1">
        <f t="shared" si="5"/>
        <v>4.2099779441019232</v>
      </c>
    </row>
    <row r="18" spans="1:27" x14ac:dyDescent="0.35">
      <c r="A18" t="s">
        <v>24</v>
      </c>
      <c r="B18" t="s">
        <v>20</v>
      </c>
      <c r="C18">
        <v>18.311079502105699</v>
      </c>
      <c r="D18">
        <v>100.04737353324801</v>
      </c>
      <c r="E18" s="1">
        <f t="shared" si="0"/>
        <v>5.4637616270380436</v>
      </c>
      <c r="G18">
        <v>6.8021826744079501</v>
      </c>
      <c r="H18">
        <v>127.574181079864</v>
      </c>
      <c r="I18" s="1">
        <f t="shared" si="1"/>
        <v>18.754889009352844</v>
      </c>
      <c r="K18">
        <v>10.9569668769836</v>
      </c>
      <c r="L18">
        <v>115.41080808639499</v>
      </c>
      <c r="M18" s="1">
        <f t="shared" si="2"/>
        <v>10.533098199724323</v>
      </c>
      <c r="N18" s="1"/>
      <c r="O18" t="s">
        <v>40</v>
      </c>
      <c r="P18" t="s">
        <v>20</v>
      </c>
      <c r="Q18">
        <v>38.2613458633422</v>
      </c>
      <c r="R18">
        <v>578.14085316657997</v>
      </c>
      <c r="S18" s="1">
        <f t="shared" si="3"/>
        <v>15.110311467649932</v>
      </c>
      <c r="U18">
        <v>65.209263801574707</v>
      </c>
      <c r="V18">
        <v>400.23370552062897</v>
      </c>
      <c r="W18" s="1">
        <f t="shared" si="4"/>
        <v>6.1376817063676761</v>
      </c>
      <c r="Y18">
        <v>187.301882982254</v>
      </c>
      <c r="Z18">
        <v>561.993104457855</v>
      </c>
      <c r="AA18" s="1">
        <f t="shared" si="5"/>
        <v>3.0004669227543284</v>
      </c>
    </row>
    <row r="19" spans="1:27" x14ac:dyDescent="0.35">
      <c r="A19" t="s">
        <v>24</v>
      </c>
      <c r="B19" t="s">
        <v>21</v>
      </c>
      <c r="C19">
        <v>14.7608625888824</v>
      </c>
      <c r="D19">
        <v>86.689167499542194</v>
      </c>
      <c r="E19" s="1">
        <f t="shared" si="0"/>
        <v>5.8729066121674229</v>
      </c>
      <c r="G19">
        <v>6.68694591522216</v>
      </c>
      <c r="H19">
        <v>123.85650491714399</v>
      </c>
      <c r="I19" s="1">
        <f t="shared" si="1"/>
        <v>18.522133495232421</v>
      </c>
      <c r="K19">
        <v>9.9236690998077393</v>
      </c>
      <c r="L19">
        <v>122.480460166931</v>
      </c>
      <c r="M19" s="1">
        <f t="shared" si="2"/>
        <v>12.342255564456893</v>
      </c>
      <c r="N19" s="1"/>
      <c r="O19" t="s">
        <v>40</v>
      </c>
      <c r="P19" t="s">
        <v>21</v>
      </c>
      <c r="Q19">
        <v>41.859877109527503</v>
      </c>
      <c r="R19">
        <v>530.11842346191395</v>
      </c>
      <c r="S19" s="1">
        <f t="shared" si="3"/>
        <v>12.664118006721441</v>
      </c>
      <c r="U19">
        <v>152.62573385238599</v>
      </c>
      <c r="V19">
        <v>482.1618039608</v>
      </c>
      <c r="W19" s="1">
        <f t="shared" si="4"/>
        <v>3.1591121090177965</v>
      </c>
      <c r="Y19">
        <v>102.45953631400999</v>
      </c>
      <c r="Z19">
        <v>472.66554903984002</v>
      </c>
      <c r="AA19" s="1">
        <f t="shared" si="5"/>
        <v>4.6131923493314622</v>
      </c>
    </row>
    <row r="20" spans="1:27" x14ac:dyDescent="0.35">
      <c r="A20" t="s">
        <v>24</v>
      </c>
      <c r="B20" t="s">
        <v>22</v>
      </c>
      <c r="C20">
        <v>7.8879575729370099</v>
      </c>
      <c r="D20">
        <v>128.61185765266401</v>
      </c>
      <c r="E20" s="1">
        <f t="shared" si="0"/>
        <v>16.304836386788089</v>
      </c>
      <c r="G20">
        <v>6.2585375308990399</v>
      </c>
      <c r="H20">
        <v>137.892902135849</v>
      </c>
      <c r="I20" s="1">
        <f t="shared" si="1"/>
        <v>22.032767472441865</v>
      </c>
      <c r="K20">
        <v>9.4714004993438703</v>
      </c>
      <c r="L20">
        <v>105.462636709213</v>
      </c>
      <c r="M20" s="1">
        <f t="shared" si="2"/>
        <v>11.13485135767608</v>
      </c>
      <c r="N20" s="1"/>
      <c r="O20" t="s">
        <v>40</v>
      </c>
      <c r="P20" t="s">
        <v>22</v>
      </c>
      <c r="Q20">
        <v>38.737108230590799</v>
      </c>
      <c r="R20">
        <v>479.94349145889203</v>
      </c>
      <c r="S20" s="1">
        <f t="shared" si="3"/>
        <v>12.389760448867976</v>
      </c>
      <c r="U20">
        <v>47.321560144424403</v>
      </c>
      <c r="V20">
        <v>404.529010057449</v>
      </c>
      <c r="W20" s="1">
        <f t="shared" si="4"/>
        <v>8.5485138026479888</v>
      </c>
      <c r="Y20">
        <v>76.079952955245901</v>
      </c>
      <c r="Z20">
        <v>601.35742020606995</v>
      </c>
      <c r="AA20" s="1">
        <f t="shared" si="5"/>
        <v>7.9042822300352755</v>
      </c>
    </row>
    <row r="21" spans="1:27" x14ac:dyDescent="0.35">
      <c r="A21" t="s">
        <v>25</v>
      </c>
      <c r="B21" t="s">
        <v>17</v>
      </c>
      <c r="C21">
        <v>10.2308330535888</v>
      </c>
      <c r="D21">
        <v>111.508407831192</v>
      </c>
      <c r="E21" s="1">
        <f t="shared" si="0"/>
        <v>10.899250065670534</v>
      </c>
      <c r="G21">
        <v>9.1683478355407697</v>
      </c>
      <c r="H21">
        <v>115.69742774963299</v>
      </c>
      <c r="I21" s="1">
        <f t="shared" si="1"/>
        <v>12.61922320411275</v>
      </c>
      <c r="K21">
        <v>15.818422317504799</v>
      </c>
      <c r="L21">
        <v>116.111045837402</v>
      </c>
      <c r="M21" s="1">
        <f t="shared" si="2"/>
        <v>7.3402418715874429</v>
      </c>
      <c r="N21" s="1"/>
      <c r="O21" t="s">
        <v>41</v>
      </c>
      <c r="P21" t="s">
        <v>17</v>
      </c>
      <c r="Q21">
        <v>45.572752952575598</v>
      </c>
      <c r="R21">
        <v>583.08759522438004</v>
      </c>
      <c r="S21" s="1">
        <f t="shared" si="3"/>
        <v>12.794653766717996</v>
      </c>
      <c r="U21">
        <v>72.081187486648503</v>
      </c>
      <c r="V21">
        <v>470.94374966621399</v>
      </c>
      <c r="W21" s="1">
        <f t="shared" si="4"/>
        <v>6.5335181909072491</v>
      </c>
      <c r="Y21">
        <v>129.66649651527399</v>
      </c>
      <c r="Z21">
        <v>713.87675189971901</v>
      </c>
      <c r="AA21" s="1">
        <f t="shared" si="5"/>
        <v>5.5054834601444504</v>
      </c>
    </row>
    <row r="22" spans="1:27" x14ac:dyDescent="0.35">
      <c r="A22" t="s">
        <v>25</v>
      </c>
      <c r="B22" t="s">
        <v>18</v>
      </c>
      <c r="C22">
        <v>10.870511770248401</v>
      </c>
      <c r="D22">
        <v>112.996087074279</v>
      </c>
      <c r="E22" s="1">
        <f t="shared" si="0"/>
        <v>10.394734807568028</v>
      </c>
      <c r="G22">
        <v>8.5422062873840297</v>
      </c>
      <c r="H22">
        <v>113.263282060623</v>
      </c>
      <c r="I22" s="1">
        <f t="shared" si="1"/>
        <v>13.259253903514523</v>
      </c>
      <c r="K22">
        <v>14.8877553939819</v>
      </c>
      <c r="L22">
        <v>113.00461769104</v>
      </c>
      <c r="M22" s="1">
        <f t="shared" si="2"/>
        <v>7.590440244384995</v>
      </c>
      <c r="N22" s="1"/>
      <c r="O22" t="s">
        <v>41</v>
      </c>
      <c r="P22" t="s">
        <v>18</v>
      </c>
      <c r="Q22">
        <v>53.471305370330803</v>
      </c>
      <c r="R22">
        <v>595.74757409095696</v>
      </c>
      <c r="S22" s="1">
        <f t="shared" si="3"/>
        <v>11.141444368431571</v>
      </c>
      <c r="U22">
        <v>207.16308808326701</v>
      </c>
      <c r="V22">
        <v>248.14813089370699</v>
      </c>
      <c r="W22" s="1">
        <f t="shared" si="4"/>
        <v>1.1978395050471853</v>
      </c>
      <c r="Y22">
        <v>177.58827567100499</v>
      </c>
      <c r="Z22">
        <v>532.83588099479596</v>
      </c>
      <c r="AA22" s="1">
        <f t="shared" si="5"/>
        <v>3.0004001051393314</v>
      </c>
    </row>
    <row r="23" spans="1:27" x14ac:dyDescent="0.35">
      <c r="A23" t="s">
        <v>25</v>
      </c>
      <c r="B23" t="s">
        <v>19</v>
      </c>
      <c r="C23">
        <v>9.3939728736877406</v>
      </c>
      <c r="D23">
        <v>126.556393384933</v>
      </c>
      <c r="E23" s="1">
        <f t="shared" si="0"/>
        <v>13.472084184894122</v>
      </c>
      <c r="G23">
        <v>7.9011847972869802</v>
      </c>
      <c r="H23">
        <v>114.656733751297</v>
      </c>
      <c r="I23" s="1">
        <f t="shared" si="1"/>
        <v>14.511334273647989</v>
      </c>
      <c r="K23">
        <v>15.250451564788801</v>
      </c>
      <c r="L23">
        <v>114.541555643081</v>
      </c>
      <c r="M23" s="1">
        <f t="shared" si="2"/>
        <v>7.5106992836554252</v>
      </c>
      <c r="N23" s="1"/>
      <c r="O23" t="s">
        <v>41</v>
      </c>
      <c r="P23" t="s">
        <v>19</v>
      </c>
      <c r="Q23">
        <v>43.047220468521097</v>
      </c>
      <c r="R23">
        <v>546.38914799690201</v>
      </c>
      <c r="S23" s="1">
        <f t="shared" si="3"/>
        <v>12.69278578384537</v>
      </c>
      <c r="U23">
        <v>138.013271331787</v>
      </c>
      <c r="V23">
        <v>195.54489088058401</v>
      </c>
      <c r="W23" s="1">
        <f t="shared" si="4"/>
        <v>1.4168557052059849</v>
      </c>
      <c r="Y23">
        <v>84.650687456130896</v>
      </c>
      <c r="Z23">
        <v>616.01531028747502</v>
      </c>
      <c r="AA23" s="1">
        <f t="shared" si="5"/>
        <v>7.2771448029493779</v>
      </c>
    </row>
    <row r="24" spans="1:27" x14ac:dyDescent="0.35">
      <c r="A24" t="s">
        <v>25</v>
      </c>
      <c r="B24" t="s">
        <v>20</v>
      </c>
      <c r="C24">
        <v>9.9663348197936994</v>
      </c>
      <c r="D24">
        <v>113.088045835495</v>
      </c>
      <c r="E24" s="1">
        <f t="shared" si="0"/>
        <v>11.3470044786069</v>
      </c>
      <c r="G24">
        <v>8.2323522567749006</v>
      </c>
      <c r="H24">
        <v>119.233694076538</v>
      </c>
      <c r="I24" s="1">
        <f t="shared" si="1"/>
        <v>14.483551038333349</v>
      </c>
      <c r="K24">
        <v>13.1091289520263</v>
      </c>
      <c r="L24">
        <v>111.422168254852</v>
      </c>
      <c r="M24" s="1">
        <f t="shared" si="2"/>
        <v>8.4995859498070843</v>
      </c>
      <c r="N24" s="1"/>
      <c r="O24" t="s">
        <v>41</v>
      </c>
      <c r="P24" t="s">
        <v>20</v>
      </c>
      <c r="Q24">
        <v>48.544636964797903</v>
      </c>
      <c r="R24">
        <v>521.531742811203</v>
      </c>
      <c r="S24" s="1">
        <f t="shared" si="3"/>
        <v>10.743344175987787</v>
      </c>
      <c r="U24">
        <v>35.485462427139197</v>
      </c>
      <c r="V24">
        <v>626.26820278167702</v>
      </c>
      <c r="W24" s="1">
        <f t="shared" si="4"/>
        <v>17.64858508093468</v>
      </c>
      <c r="Y24">
        <v>80.008820295333805</v>
      </c>
      <c r="Z24">
        <v>585.83596301078796</v>
      </c>
      <c r="AA24" s="1">
        <f t="shared" si="5"/>
        <v>7.3221422444214506</v>
      </c>
    </row>
    <row r="25" spans="1:27" x14ac:dyDescent="0.35">
      <c r="A25" t="s">
        <v>25</v>
      </c>
      <c r="B25" t="s">
        <v>21</v>
      </c>
      <c r="C25">
        <v>9.4313740730285591</v>
      </c>
      <c r="D25">
        <v>115.803551673889</v>
      </c>
      <c r="E25" s="1">
        <f t="shared" si="0"/>
        <v>12.27854507489625</v>
      </c>
      <c r="G25">
        <v>6.8120582103729204</v>
      </c>
      <c r="H25">
        <v>115.891690731048</v>
      </c>
      <c r="I25" s="1">
        <f t="shared" si="1"/>
        <v>17.012727600386082</v>
      </c>
      <c r="K25">
        <v>10.9725189208984</v>
      </c>
      <c r="L25">
        <v>106.420209646224</v>
      </c>
      <c r="M25" s="1">
        <f t="shared" si="2"/>
        <v>9.6987948176179213</v>
      </c>
      <c r="N25" s="1"/>
      <c r="O25" t="s">
        <v>41</v>
      </c>
      <c r="P25" t="s">
        <v>21</v>
      </c>
      <c r="Q25">
        <v>41.978504419326697</v>
      </c>
      <c r="R25">
        <v>494.11480808258</v>
      </c>
      <c r="S25" s="1">
        <f t="shared" si="3"/>
        <v>11.770662507335349</v>
      </c>
      <c r="U25">
        <v>36.027942180633502</v>
      </c>
      <c r="V25">
        <v>573.88683772087097</v>
      </c>
      <c r="W25" s="1">
        <f t="shared" si="4"/>
        <v>15.928937457586981</v>
      </c>
      <c r="Y25">
        <v>119.02710509300201</v>
      </c>
      <c r="Z25">
        <v>421.819115638732</v>
      </c>
      <c r="AA25" s="1">
        <f t="shared" si="5"/>
        <v>3.5438912448483308</v>
      </c>
    </row>
    <row r="26" spans="1:27" x14ac:dyDescent="0.35">
      <c r="A26" t="s">
        <v>25</v>
      </c>
      <c r="B26" t="s">
        <v>22</v>
      </c>
      <c r="C26">
        <v>10.0415904521942</v>
      </c>
      <c r="D26">
        <v>112.413783550262</v>
      </c>
      <c r="E26" s="1">
        <f t="shared" si="0"/>
        <v>11.194818598252862</v>
      </c>
      <c r="G26">
        <v>6.1072840690612704</v>
      </c>
      <c r="H26">
        <v>116.833569288253</v>
      </c>
      <c r="I26" s="1">
        <f t="shared" si="1"/>
        <v>19.130200587871311</v>
      </c>
      <c r="K26">
        <v>11.2097463607788</v>
      </c>
      <c r="L26">
        <v>106.101348876953</v>
      </c>
      <c r="M26" s="1">
        <f t="shared" si="2"/>
        <v>9.4650980907280395</v>
      </c>
      <c r="N26" s="1"/>
      <c r="O26" t="s">
        <v>41</v>
      </c>
      <c r="P26" t="s">
        <v>22</v>
      </c>
      <c r="Q26">
        <v>42.683906316757202</v>
      </c>
      <c r="R26">
        <v>515.966871261596</v>
      </c>
      <c r="S26" s="1">
        <f t="shared" si="3"/>
        <v>12.088089300745031</v>
      </c>
      <c r="U26">
        <v>32.359037160873399</v>
      </c>
      <c r="V26">
        <v>584.32464814186096</v>
      </c>
      <c r="W26" s="1">
        <f t="shared" si="4"/>
        <v>18.057541243791739</v>
      </c>
      <c r="Y26">
        <v>63.537158489227203</v>
      </c>
      <c r="Z26">
        <v>615.32917571067799</v>
      </c>
      <c r="AA26" s="1">
        <f t="shared" si="5"/>
        <v>9.6845560982241246</v>
      </c>
    </row>
    <row r="27" spans="1:27" x14ac:dyDescent="0.35">
      <c r="A27" t="s">
        <v>26</v>
      </c>
      <c r="B27" t="s">
        <v>17</v>
      </c>
      <c r="C27">
        <v>11.749948740005401</v>
      </c>
      <c r="D27">
        <v>143.52682518959</v>
      </c>
      <c r="E27" s="1">
        <f t="shared" si="0"/>
        <v>12.215102241333184</v>
      </c>
      <c r="G27">
        <v>9.1749582290649396</v>
      </c>
      <c r="H27">
        <v>164.94667577743499</v>
      </c>
      <c r="I27" s="1">
        <f t="shared" si="1"/>
        <v>17.977921169701656</v>
      </c>
      <c r="K27">
        <v>25.139390707015899</v>
      </c>
      <c r="L27">
        <v>150.11951994895901</v>
      </c>
      <c r="M27" s="1">
        <f t="shared" si="2"/>
        <v>5.9714860116742479</v>
      </c>
      <c r="N27" s="1"/>
      <c r="O27" t="s">
        <v>42</v>
      </c>
      <c r="P27" t="s">
        <v>17</v>
      </c>
      <c r="Q27">
        <v>47.651175498962402</v>
      </c>
      <c r="R27">
        <v>610.715336561203</v>
      </c>
      <c r="S27" s="1">
        <f t="shared" si="3"/>
        <v>12.816375045658658</v>
      </c>
      <c r="U27">
        <v>98.541582107543903</v>
      </c>
      <c r="V27">
        <v>673.30473041534401</v>
      </c>
      <c r="W27" s="1">
        <f t="shared" si="4"/>
        <v>6.8326965735188736</v>
      </c>
      <c r="Y27">
        <v>172.54558348655701</v>
      </c>
      <c r="Z27">
        <v>601.273238420486</v>
      </c>
      <c r="AA27" s="1">
        <f t="shared" si="5"/>
        <v>3.4847211169988079</v>
      </c>
    </row>
    <row r="28" spans="1:27" x14ac:dyDescent="0.35">
      <c r="A28" t="s">
        <v>26</v>
      </c>
      <c r="B28" t="s">
        <v>18</v>
      </c>
      <c r="C28">
        <v>10.204927444458001</v>
      </c>
      <c r="D28">
        <v>132.70500946044899</v>
      </c>
      <c r="E28" s="1">
        <f t="shared" si="0"/>
        <v>13.00401303024621</v>
      </c>
      <c r="G28">
        <v>8.4547722339630091</v>
      </c>
      <c r="H28">
        <v>154.34619951248101</v>
      </c>
      <c r="I28" s="1">
        <f t="shared" si="1"/>
        <v>18.255512418474016</v>
      </c>
      <c r="K28">
        <v>23.355922460555998</v>
      </c>
      <c r="L28">
        <v>148.305577754974</v>
      </c>
      <c r="M28" s="1">
        <f t="shared" si="2"/>
        <v>6.3498060504968601</v>
      </c>
      <c r="N28" s="1"/>
      <c r="O28" t="s">
        <v>42</v>
      </c>
      <c r="P28" t="s">
        <v>18</v>
      </c>
      <c r="Q28">
        <v>33.353166341781602</v>
      </c>
      <c r="R28">
        <v>595.67377924919106</v>
      </c>
      <c r="S28" s="1">
        <f t="shared" si="3"/>
        <v>17.859587097222278</v>
      </c>
      <c r="U28">
        <v>62.286956548690704</v>
      </c>
      <c r="V28">
        <v>421.19362545013399</v>
      </c>
      <c r="W28" s="1">
        <f t="shared" si="4"/>
        <v>6.7621481091451345</v>
      </c>
      <c r="Y28">
        <v>108.53183031082099</v>
      </c>
      <c r="Z28">
        <v>503.04091119766201</v>
      </c>
      <c r="AA28" s="1">
        <f t="shared" si="5"/>
        <v>4.6349620176589532</v>
      </c>
    </row>
    <row r="29" spans="1:27" x14ac:dyDescent="0.35">
      <c r="A29" t="s">
        <v>26</v>
      </c>
      <c r="B29" t="s">
        <v>19</v>
      </c>
      <c r="C29">
        <v>8.9520995616912806</v>
      </c>
      <c r="D29">
        <v>150.13632822036701</v>
      </c>
      <c r="E29" s="1">
        <f t="shared" si="0"/>
        <v>16.771074448595879</v>
      </c>
      <c r="G29">
        <v>8.8547616004943794</v>
      </c>
      <c r="H29">
        <v>135.47139692306499</v>
      </c>
      <c r="I29" s="1">
        <f t="shared" si="1"/>
        <v>15.299270949937414</v>
      </c>
      <c r="K29">
        <v>21.1887927055358</v>
      </c>
      <c r="L29">
        <v>166.91082525253199</v>
      </c>
      <c r="M29" s="1">
        <f t="shared" si="2"/>
        <v>7.8773164461099636</v>
      </c>
      <c r="N29" s="1"/>
      <c r="O29" t="s">
        <v>42</v>
      </c>
      <c r="P29" t="s">
        <v>19</v>
      </c>
      <c r="Q29">
        <v>44.0869879722595</v>
      </c>
      <c r="R29">
        <v>641.67665505409195</v>
      </c>
      <c r="S29" s="1">
        <f t="shared" si="3"/>
        <v>14.554785540301573</v>
      </c>
      <c r="U29">
        <v>193.76241064071601</v>
      </c>
      <c r="V29">
        <v>254.99887108802699</v>
      </c>
      <c r="W29" s="1">
        <f t="shared" si="4"/>
        <v>1.3160389068489589</v>
      </c>
      <c r="Y29">
        <v>87.065837144851599</v>
      </c>
      <c r="Z29">
        <v>727.19825100898697</v>
      </c>
      <c r="AA29" s="1">
        <f t="shared" si="5"/>
        <v>8.3522800085083411</v>
      </c>
    </row>
    <row r="30" spans="1:27" x14ac:dyDescent="0.35">
      <c r="A30" t="s">
        <v>26</v>
      </c>
      <c r="B30" t="s">
        <v>20</v>
      </c>
      <c r="C30">
        <v>11.2242777347564</v>
      </c>
      <c r="D30">
        <v>147.559468269348</v>
      </c>
      <c r="E30" s="1">
        <f t="shared" si="0"/>
        <v>13.146455545413362</v>
      </c>
      <c r="G30">
        <v>7.4085226058959899</v>
      </c>
      <c r="H30">
        <v>140.150688648223</v>
      </c>
      <c r="I30" s="1">
        <f t="shared" si="1"/>
        <v>18.917494904677167</v>
      </c>
      <c r="K30">
        <v>17.660370349884001</v>
      </c>
      <c r="L30">
        <v>137.845017671585</v>
      </c>
      <c r="M30" s="1">
        <f t="shared" si="2"/>
        <v>7.8053299529185924</v>
      </c>
      <c r="N30" s="1"/>
      <c r="O30" t="s">
        <v>42</v>
      </c>
      <c r="P30" t="s">
        <v>20</v>
      </c>
      <c r="Q30">
        <v>36.355069637298499</v>
      </c>
      <c r="R30">
        <v>623.56235408782902</v>
      </c>
      <c r="S30" s="1">
        <f t="shared" si="3"/>
        <v>17.15200549218822</v>
      </c>
      <c r="U30">
        <v>31.197343349456698</v>
      </c>
      <c r="V30">
        <v>563.83800005912701</v>
      </c>
      <c r="W30" s="1">
        <f t="shared" si="4"/>
        <v>18.073269692976798</v>
      </c>
      <c r="Y30">
        <v>86.288692474365206</v>
      </c>
      <c r="Z30">
        <v>509.05977368354797</v>
      </c>
      <c r="AA30" s="1">
        <f t="shared" si="5"/>
        <v>5.8994957402417514</v>
      </c>
    </row>
    <row r="31" spans="1:27" x14ac:dyDescent="0.35">
      <c r="A31" t="s">
        <v>26</v>
      </c>
      <c r="B31" t="s">
        <v>21</v>
      </c>
      <c r="C31">
        <v>12.025237560272201</v>
      </c>
      <c r="D31">
        <v>136.97808909416199</v>
      </c>
      <c r="E31" s="1">
        <f t="shared" si="0"/>
        <v>11.390884247201631</v>
      </c>
      <c r="G31">
        <v>9.0263373851776105</v>
      </c>
      <c r="H31">
        <v>152.83906626701301</v>
      </c>
      <c r="I31" s="1">
        <f t="shared" si="1"/>
        <v>16.932567413001216</v>
      </c>
      <c r="K31">
        <v>14.505996227264401</v>
      </c>
      <c r="L31">
        <v>133.391441583633</v>
      </c>
      <c r="M31" s="1">
        <f t="shared" si="2"/>
        <v>9.1956070781902088</v>
      </c>
      <c r="N31" s="1"/>
      <c r="O31" t="s">
        <v>42</v>
      </c>
      <c r="P31" t="s">
        <v>21</v>
      </c>
      <c r="Q31">
        <v>35.697890281677203</v>
      </c>
      <c r="R31">
        <v>544.63517594337395</v>
      </c>
      <c r="S31" s="1">
        <f t="shared" si="3"/>
        <v>15.256788892729636</v>
      </c>
      <c r="U31">
        <v>33.6940178871154</v>
      </c>
      <c r="V31">
        <v>635.91989040374699</v>
      </c>
      <c r="W31" s="1">
        <f t="shared" si="4"/>
        <v>18.87337664906158</v>
      </c>
      <c r="Y31">
        <v>90.381313323974595</v>
      </c>
      <c r="Z31">
        <v>449.880620479583</v>
      </c>
      <c r="AA31" s="1">
        <f t="shared" si="5"/>
        <v>4.9775844578289332</v>
      </c>
    </row>
    <row r="32" spans="1:27" x14ac:dyDescent="0.35">
      <c r="A32" t="s">
        <v>26</v>
      </c>
      <c r="B32" t="s">
        <v>22</v>
      </c>
      <c r="C32">
        <v>10.200728893280001</v>
      </c>
      <c r="D32">
        <v>129.86012744903499</v>
      </c>
      <c r="E32" s="1">
        <f t="shared" si="0"/>
        <v>12.730475322658931</v>
      </c>
      <c r="G32">
        <v>8.50398397445678</v>
      </c>
      <c r="H32">
        <v>142.02763557434</v>
      </c>
      <c r="I32" s="1">
        <f t="shared" si="1"/>
        <v>16.701305646970305</v>
      </c>
      <c r="K32">
        <v>13.6019761562347</v>
      </c>
      <c r="L32">
        <v>128.62827634811401</v>
      </c>
      <c r="M32" s="1">
        <f t="shared" si="2"/>
        <v>9.4565874010266526</v>
      </c>
      <c r="N32" s="1"/>
      <c r="O32" t="s">
        <v>42</v>
      </c>
      <c r="P32" t="s">
        <v>22</v>
      </c>
      <c r="Q32">
        <v>33.351107358932403</v>
      </c>
      <c r="R32">
        <v>527.23679733276299</v>
      </c>
      <c r="S32" s="1">
        <f t="shared" si="3"/>
        <v>15.808674406475248</v>
      </c>
      <c r="U32">
        <v>65.997695207595797</v>
      </c>
      <c r="V32">
        <v>390.376795053482</v>
      </c>
      <c r="W32" s="1">
        <f t="shared" si="4"/>
        <v>5.9150064835681233</v>
      </c>
      <c r="Y32">
        <v>95.955599308013902</v>
      </c>
      <c r="Z32">
        <v>135.851496696472</v>
      </c>
      <c r="AA32" s="1">
        <f t="shared" si="5"/>
        <v>1.4157745631955645</v>
      </c>
    </row>
    <row r="33" spans="1:27" x14ac:dyDescent="0.35">
      <c r="A33" t="s">
        <v>27</v>
      </c>
      <c r="B33" t="s">
        <v>17</v>
      </c>
      <c r="C33">
        <v>2.3785092830657901</v>
      </c>
      <c r="D33">
        <v>24.977315187454199</v>
      </c>
      <c r="E33" s="1">
        <f t="shared" si="0"/>
        <v>10.501247720698226</v>
      </c>
      <c r="G33">
        <v>2.9516024589538499</v>
      </c>
      <c r="H33">
        <v>28.502445459365799</v>
      </c>
      <c r="I33" s="1">
        <f t="shared" si="1"/>
        <v>9.6566003910526792</v>
      </c>
      <c r="K33">
        <v>4.2871415615081698</v>
      </c>
      <c r="L33">
        <v>26.4510350227355</v>
      </c>
      <c r="M33" s="1">
        <f t="shared" si="2"/>
        <v>6.1698534194029069</v>
      </c>
      <c r="N33" s="1"/>
      <c r="O33" t="s">
        <v>43</v>
      </c>
      <c r="P33" t="s">
        <v>17</v>
      </c>
      <c r="Q33">
        <v>64.046615839004502</v>
      </c>
      <c r="R33">
        <v>661.15609431266705</v>
      </c>
      <c r="S33" s="1">
        <f t="shared" si="3"/>
        <v>10.323044951736884</v>
      </c>
      <c r="U33">
        <v>156.17018055915801</v>
      </c>
      <c r="V33">
        <v>617.53702235221795</v>
      </c>
      <c r="W33" s="1">
        <f t="shared" si="4"/>
        <v>3.954256953159454</v>
      </c>
      <c r="Y33">
        <v>213.263287305831</v>
      </c>
      <c r="Z33">
        <v>665.79371309280396</v>
      </c>
      <c r="AA33" s="1">
        <f t="shared" si="5"/>
        <v>3.121933087986307</v>
      </c>
    </row>
    <row r="34" spans="1:27" x14ac:dyDescent="0.35">
      <c r="A34" t="s">
        <v>27</v>
      </c>
      <c r="B34" t="s">
        <v>18</v>
      </c>
      <c r="C34">
        <v>1.9775748252868599</v>
      </c>
      <c r="D34">
        <v>22.930083751678399</v>
      </c>
      <c r="E34" s="1">
        <f t="shared" si="0"/>
        <v>11.595052413934448</v>
      </c>
      <c r="G34">
        <v>2.5282516479492099</v>
      </c>
      <c r="H34">
        <v>27.796505689620901</v>
      </c>
      <c r="I34" s="1">
        <f t="shared" si="1"/>
        <v>10.994358774439254</v>
      </c>
      <c r="K34">
        <v>3.96724152565002</v>
      </c>
      <c r="L34">
        <v>25.772622108459402</v>
      </c>
      <c r="M34" s="1">
        <f t="shared" si="2"/>
        <v>6.4963582231703523</v>
      </c>
      <c r="N34" s="1"/>
      <c r="O34" t="s">
        <v>43</v>
      </c>
      <c r="P34" t="s">
        <v>18</v>
      </c>
      <c r="Q34">
        <v>45.8889737129211</v>
      </c>
      <c r="R34">
        <v>613.45641016960099</v>
      </c>
      <c r="S34" s="1">
        <f t="shared" si="3"/>
        <v>13.368274784425353</v>
      </c>
      <c r="U34">
        <v>114.56006407737701</v>
      </c>
      <c r="V34">
        <v>643.04815387725796</v>
      </c>
      <c r="W34" s="1">
        <f t="shared" si="4"/>
        <v>5.6131965275693769</v>
      </c>
      <c r="Y34">
        <v>171.14123344421299</v>
      </c>
      <c r="Z34">
        <v>665.53325128555298</v>
      </c>
      <c r="AA34" s="1">
        <f t="shared" si="5"/>
        <v>3.8887954579484627</v>
      </c>
    </row>
    <row r="35" spans="1:27" x14ac:dyDescent="0.35">
      <c r="A35" t="s">
        <v>27</v>
      </c>
      <c r="B35" t="s">
        <v>19</v>
      </c>
      <c r="C35">
        <v>1.4943206310272199</v>
      </c>
      <c r="D35">
        <v>22.355360746383599</v>
      </c>
      <c r="E35" s="1">
        <f t="shared" si="0"/>
        <v>14.960216892017456</v>
      </c>
      <c r="G35">
        <v>1.93736767768859</v>
      </c>
      <c r="H35">
        <v>23.392099857330301</v>
      </c>
      <c r="I35" s="1">
        <f t="shared" si="1"/>
        <v>12.074166471714161</v>
      </c>
      <c r="K35">
        <v>3.0180239677429199</v>
      </c>
      <c r="L35">
        <v>24.663945674896201</v>
      </c>
      <c r="M35" s="1">
        <f t="shared" si="2"/>
        <v>8.1722166352911856</v>
      </c>
      <c r="N35" s="1"/>
      <c r="O35" t="s">
        <v>43</v>
      </c>
      <c r="P35" t="s">
        <v>19</v>
      </c>
      <c r="Q35">
        <v>46.489952087402301</v>
      </c>
      <c r="R35">
        <v>602.90744924545197</v>
      </c>
      <c r="S35" s="1">
        <f t="shared" si="3"/>
        <v>12.968553895516401</v>
      </c>
      <c r="U35">
        <v>55.029780387878397</v>
      </c>
      <c r="V35">
        <v>540.50745606422402</v>
      </c>
      <c r="W35" s="1">
        <f t="shared" si="4"/>
        <v>9.8220900075276969</v>
      </c>
      <c r="Y35">
        <v>128.732927083969</v>
      </c>
      <c r="Z35">
        <v>515.07159042358398</v>
      </c>
      <c r="AA35" s="1">
        <f t="shared" si="5"/>
        <v>4.0010866069068465</v>
      </c>
    </row>
    <row r="36" spans="1:27" x14ac:dyDescent="0.35">
      <c r="A36" t="s">
        <v>27</v>
      </c>
      <c r="B36" t="s">
        <v>20</v>
      </c>
      <c r="C36">
        <v>1.7068841457366899</v>
      </c>
      <c r="D36">
        <v>22.643075466155999</v>
      </c>
      <c r="E36" s="1">
        <f t="shared" si="0"/>
        <v>13.265736589511331</v>
      </c>
      <c r="G36">
        <v>1.3690421581268299</v>
      </c>
      <c r="H36">
        <v>22.977407693862901</v>
      </c>
      <c r="I36" s="1">
        <f t="shared" si="1"/>
        <v>16.783564740841417</v>
      </c>
      <c r="K36">
        <v>2.5532319545745801</v>
      </c>
      <c r="L36">
        <v>23.281055927276601</v>
      </c>
      <c r="M36" s="1">
        <f t="shared" si="2"/>
        <v>9.1182690572097638</v>
      </c>
      <c r="N36" s="1"/>
      <c r="O36" t="s">
        <v>43</v>
      </c>
      <c r="P36" t="s">
        <v>20</v>
      </c>
      <c r="Q36">
        <v>41.362667322158799</v>
      </c>
      <c r="R36">
        <v>632.12005257606495</v>
      </c>
      <c r="S36" s="1">
        <f t="shared" si="3"/>
        <v>15.282381275189808</v>
      </c>
      <c r="U36">
        <v>52.432751417159999</v>
      </c>
      <c r="V36">
        <v>413.45762181281998</v>
      </c>
      <c r="W36" s="1">
        <f t="shared" si="4"/>
        <v>7.8854839892591464</v>
      </c>
      <c r="Y36">
        <v>118.490427494049</v>
      </c>
      <c r="Z36">
        <v>178.57788467407201</v>
      </c>
      <c r="AA36" s="1">
        <f t="shared" si="5"/>
        <v>1.5071081137169566</v>
      </c>
    </row>
    <row r="37" spans="1:27" x14ac:dyDescent="0.35">
      <c r="A37" t="s">
        <v>27</v>
      </c>
      <c r="B37" t="s">
        <v>21</v>
      </c>
      <c r="C37">
        <v>1.4059967994689899</v>
      </c>
      <c r="D37">
        <v>21.783569574356001</v>
      </c>
      <c r="E37" s="1">
        <f t="shared" si="0"/>
        <v>15.493327995186842</v>
      </c>
      <c r="G37">
        <v>1.22324013710021</v>
      </c>
      <c r="H37">
        <v>23.206730365753099</v>
      </c>
      <c r="I37" s="1">
        <f t="shared" si="1"/>
        <v>18.971524610667647</v>
      </c>
      <c r="K37">
        <v>2.07451915740966</v>
      </c>
      <c r="L37">
        <v>22.365688323974599</v>
      </c>
      <c r="M37" s="1">
        <f t="shared" si="2"/>
        <v>10.781143304505044</v>
      </c>
      <c r="N37" s="1"/>
      <c r="O37" t="s">
        <v>43</v>
      </c>
      <c r="P37" t="s">
        <v>21</v>
      </c>
      <c r="Q37">
        <v>37.812742471694897</v>
      </c>
      <c r="R37">
        <v>580.23427128791798</v>
      </c>
      <c r="S37" s="1">
        <f t="shared" si="3"/>
        <v>15.344940180476412</v>
      </c>
      <c r="U37">
        <v>98.058871507644596</v>
      </c>
      <c r="V37">
        <v>584.52386593818596</v>
      </c>
      <c r="W37" s="1">
        <f t="shared" si="4"/>
        <v>5.9609483257475269</v>
      </c>
      <c r="Y37">
        <v>160.147735118865</v>
      </c>
      <c r="Z37">
        <v>552.32003736495903</v>
      </c>
      <c r="AA37" s="1">
        <f t="shared" si="5"/>
        <v>3.4488157884656663</v>
      </c>
    </row>
    <row r="38" spans="1:27" x14ac:dyDescent="0.35">
      <c r="A38" t="s">
        <v>27</v>
      </c>
      <c r="B38" t="s">
        <v>22</v>
      </c>
      <c r="C38">
        <v>1.28172087669372</v>
      </c>
      <c r="D38">
        <v>22.6692967414855</v>
      </c>
      <c r="E38" s="1">
        <f t="shared" si="0"/>
        <v>17.686609583798294</v>
      </c>
      <c r="G38">
        <v>0.99463510513305597</v>
      </c>
      <c r="H38">
        <v>21.964841604232699</v>
      </c>
      <c r="I38" s="1">
        <f t="shared" si="1"/>
        <v>22.083316274358104</v>
      </c>
      <c r="K38">
        <v>2.2145462036132799</v>
      </c>
      <c r="L38">
        <v>22.058736324310299</v>
      </c>
      <c r="M38" s="1">
        <f t="shared" si="2"/>
        <v>9.9608381565121569</v>
      </c>
      <c r="N38" s="1"/>
      <c r="O38" t="s">
        <v>43</v>
      </c>
      <c r="P38" t="s">
        <v>22</v>
      </c>
      <c r="Q38">
        <v>45.744675159454303</v>
      </c>
      <c r="R38">
        <v>568.44984841346695</v>
      </c>
      <c r="S38" s="1">
        <f t="shared" si="3"/>
        <v>12.42657962772706</v>
      </c>
      <c r="U38">
        <v>79.222550630569401</v>
      </c>
      <c r="V38">
        <v>464.18834900856001</v>
      </c>
      <c r="W38" s="1">
        <f t="shared" si="4"/>
        <v>5.8592956842952848</v>
      </c>
      <c r="Y38">
        <v>78.389731407165499</v>
      </c>
      <c r="Z38">
        <v>410.69411993026699</v>
      </c>
      <c r="AA38" s="1">
        <f t="shared" si="5"/>
        <v>5.23913161275006</v>
      </c>
    </row>
    <row r="39" spans="1:27" x14ac:dyDescent="0.35">
      <c r="A39" t="s">
        <v>28</v>
      </c>
      <c r="B39" t="s">
        <v>17</v>
      </c>
      <c r="C39">
        <v>3.2007539272308301</v>
      </c>
      <c r="D39">
        <v>35.900346994400003</v>
      </c>
      <c r="E39" s="1">
        <f t="shared" si="0"/>
        <v>11.216215869946494</v>
      </c>
      <c r="G39">
        <v>4.1818432807922301</v>
      </c>
      <c r="H39">
        <v>41.484230756759601</v>
      </c>
      <c r="I39" s="1">
        <f t="shared" si="1"/>
        <v>9.9200825978587641</v>
      </c>
      <c r="K39">
        <v>10.060239553451501</v>
      </c>
      <c r="L39">
        <v>42.299985408782902</v>
      </c>
      <c r="M39" s="1">
        <f t="shared" si="2"/>
        <v>4.2046697977753897</v>
      </c>
      <c r="N39" s="1"/>
      <c r="O39" t="s">
        <v>44</v>
      </c>
      <c r="P39" t="s">
        <v>17</v>
      </c>
      <c r="Q39">
        <v>77.172442436218205</v>
      </c>
      <c r="R39">
        <v>655.24278855323701</v>
      </c>
      <c r="S39" s="1">
        <f t="shared" si="3"/>
        <v>8.4906317315897404</v>
      </c>
      <c r="U39">
        <v>93.353093385696397</v>
      </c>
      <c r="V39">
        <v>902.41444325447003</v>
      </c>
      <c r="W39" s="1">
        <f t="shared" si="4"/>
        <v>9.6666795981367919</v>
      </c>
      <c r="Y39">
        <v>281.93286800384499</v>
      </c>
      <c r="Z39">
        <v>828.15920758247296</v>
      </c>
      <c r="AA39" s="1">
        <f t="shared" si="5"/>
        <v>2.9374340545891178</v>
      </c>
    </row>
    <row r="40" spans="1:27" x14ac:dyDescent="0.35">
      <c r="A40" t="s">
        <v>28</v>
      </c>
      <c r="B40" t="s">
        <v>18</v>
      </c>
      <c r="C40">
        <v>2.8031303882598801</v>
      </c>
      <c r="D40">
        <v>34.981441020965498</v>
      </c>
      <c r="E40" s="1">
        <f t="shared" si="0"/>
        <v>12.479419854130006</v>
      </c>
      <c r="G40">
        <v>3.2275135517120299</v>
      </c>
      <c r="H40">
        <v>41.720063209533599</v>
      </c>
      <c r="I40" s="1">
        <f t="shared" si="1"/>
        <v>12.926378941895766</v>
      </c>
      <c r="K40">
        <v>8.6419110298156703</v>
      </c>
      <c r="L40">
        <v>42.868192434310899</v>
      </c>
      <c r="M40" s="1">
        <f t="shared" si="2"/>
        <v>4.9604991634848234</v>
      </c>
      <c r="N40" s="1"/>
      <c r="O40" t="s">
        <v>44</v>
      </c>
      <c r="P40" t="s">
        <v>18</v>
      </c>
      <c r="Q40">
        <v>73.614761590957599</v>
      </c>
      <c r="R40">
        <v>712.80338168144203</v>
      </c>
      <c r="S40" s="1">
        <f t="shared" si="3"/>
        <v>9.6828865064068701</v>
      </c>
      <c r="U40">
        <v>77.373713731765704</v>
      </c>
      <c r="V40">
        <v>474.987159013748</v>
      </c>
      <c r="W40" s="1">
        <f t="shared" si="4"/>
        <v>6.13886985779697</v>
      </c>
      <c r="Y40">
        <v>215.230928659439</v>
      </c>
      <c r="Z40">
        <v>647.50671935081402</v>
      </c>
      <c r="AA40" s="1">
        <f t="shared" si="5"/>
        <v>3.0084278471676682</v>
      </c>
    </row>
    <row r="41" spans="1:27" x14ac:dyDescent="0.35">
      <c r="A41" t="s">
        <v>28</v>
      </c>
      <c r="B41" t="s">
        <v>19</v>
      </c>
      <c r="C41">
        <v>3.09963726997375</v>
      </c>
      <c r="D41">
        <v>39.598276376724201</v>
      </c>
      <c r="E41" s="1">
        <f t="shared" si="0"/>
        <v>12.77513235510281</v>
      </c>
      <c r="G41">
        <v>2.0605931282043399</v>
      </c>
      <c r="H41">
        <v>41.789622068405102</v>
      </c>
      <c r="I41" s="1">
        <f t="shared" si="1"/>
        <v>20.280385048562099</v>
      </c>
      <c r="K41">
        <v>7.3387985229492099</v>
      </c>
      <c r="L41">
        <v>41.773622512817298</v>
      </c>
      <c r="M41" s="1">
        <f t="shared" si="2"/>
        <v>5.6921609691541066</v>
      </c>
      <c r="N41" s="1"/>
      <c r="O41" t="s">
        <v>44</v>
      </c>
      <c r="P41" t="s">
        <v>19</v>
      </c>
      <c r="Q41">
        <v>60.766217947006197</v>
      </c>
      <c r="R41">
        <v>644.32922029495205</v>
      </c>
      <c r="S41" s="1">
        <f t="shared" si="3"/>
        <v>10.603411600453185</v>
      </c>
      <c r="U41">
        <v>77.419615983962998</v>
      </c>
      <c r="V41">
        <v>567.78773975372303</v>
      </c>
      <c r="W41" s="1">
        <f t="shared" si="4"/>
        <v>7.3339002336479791</v>
      </c>
      <c r="Y41">
        <v>170.75078797340299</v>
      </c>
      <c r="Z41">
        <v>615.25188970565796</v>
      </c>
      <c r="AA41" s="1">
        <f t="shared" si="5"/>
        <v>3.6032155225046032</v>
      </c>
    </row>
    <row r="42" spans="1:27" x14ac:dyDescent="0.35">
      <c r="A42" t="s">
        <v>28</v>
      </c>
      <c r="B42" t="s">
        <v>20</v>
      </c>
      <c r="C42">
        <v>2.8889489173889098</v>
      </c>
      <c r="D42">
        <v>40.095149517059298</v>
      </c>
      <c r="E42" s="1">
        <f t="shared" si="0"/>
        <v>13.878801828485809</v>
      </c>
      <c r="G42">
        <v>2.0534205436706499</v>
      </c>
      <c r="H42">
        <v>41.633523464202803</v>
      </c>
      <c r="I42" s="1">
        <f t="shared" si="1"/>
        <v>20.275205482155947</v>
      </c>
      <c r="K42">
        <v>5.2996554374694798</v>
      </c>
      <c r="L42">
        <v>38.468731403350802</v>
      </c>
      <c r="M42" s="1">
        <f t="shared" si="2"/>
        <v>7.2587231108215491</v>
      </c>
      <c r="N42" s="1"/>
      <c r="O42" t="s">
        <v>44</v>
      </c>
      <c r="P42" t="s">
        <v>20</v>
      </c>
      <c r="Q42">
        <v>51.490333318710299</v>
      </c>
      <c r="R42">
        <v>715.21026301383904</v>
      </c>
      <c r="S42" s="1">
        <f t="shared" si="3"/>
        <v>13.890185145761127</v>
      </c>
      <c r="U42">
        <v>38.218999624252298</v>
      </c>
      <c r="V42">
        <v>610.70042872428803</v>
      </c>
      <c r="W42" s="1">
        <f t="shared" si="4"/>
        <v>15.978974717505718</v>
      </c>
      <c r="Y42">
        <v>129.84519481658899</v>
      </c>
      <c r="Z42">
        <v>571.17848849296502</v>
      </c>
      <c r="AA42" s="1">
        <f t="shared" si="5"/>
        <v>4.3989189534489528</v>
      </c>
    </row>
    <row r="43" spans="1:27" x14ac:dyDescent="0.35">
      <c r="A43" t="s">
        <v>28</v>
      </c>
      <c r="B43" t="s">
        <v>21</v>
      </c>
      <c r="C43">
        <v>2.3625857830047599</v>
      </c>
      <c r="D43">
        <v>36.801078557968097</v>
      </c>
      <c r="E43" s="1">
        <f t="shared" si="0"/>
        <v>15.576610518312746</v>
      </c>
      <c r="G43">
        <v>2.1316776275634699</v>
      </c>
      <c r="H43">
        <v>38.601800441741901</v>
      </c>
      <c r="I43" s="1">
        <f t="shared" si="1"/>
        <v>18.108648297756059</v>
      </c>
      <c r="K43">
        <v>3.81970191001892</v>
      </c>
      <c r="L43">
        <v>37.038724422454798</v>
      </c>
      <c r="M43" s="1">
        <f t="shared" si="2"/>
        <v>9.6967578347681425</v>
      </c>
      <c r="N43" s="1"/>
      <c r="O43" t="s">
        <v>44</v>
      </c>
      <c r="P43" t="s">
        <v>21</v>
      </c>
      <c r="Q43">
        <v>37.038939952850299</v>
      </c>
      <c r="R43">
        <v>651.35809612274102</v>
      </c>
      <c r="S43" s="1">
        <f t="shared" si="3"/>
        <v>17.585765061092584</v>
      </c>
      <c r="U43">
        <v>53.086635589599602</v>
      </c>
      <c r="V43">
        <v>439.05583429336502</v>
      </c>
      <c r="W43" s="1">
        <f t="shared" si="4"/>
        <v>8.2705530199277142</v>
      </c>
      <c r="Y43">
        <v>97.350903511047306</v>
      </c>
      <c r="Z43">
        <v>480.71152615547101</v>
      </c>
      <c r="AA43" s="1">
        <f t="shared" si="5"/>
        <v>4.9379256772991349</v>
      </c>
    </row>
    <row r="44" spans="1:27" x14ac:dyDescent="0.35">
      <c r="A44" t="s">
        <v>28</v>
      </c>
      <c r="B44" t="s">
        <v>22</v>
      </c>
      <c r="C44">
        <v>2.55038857460021</v>
      </c>
      <c r="D44">
        <v>36.131705999374297</v>
      </c>
      <c r="E44" s="1">
        <f t="shared" si="0"/>
        <v>14.167137650794322</v>
      </c>
      <c r="G44">
        <v>1.6304748058319001</v>
      </c>
      <c r="H44">
        <v>36.131904363632202</v>
      </c>
      <c r="I44" s="1">
        <f t="shared" si="1"/>
        <v>22.160357359951355</v>
      </c>
      <c r="K44">
        <v>2.9011240005493102</v>
      </c>
      <c r="L44">
        <v>36.3488833904266</v>
      </c>
      <c r="M44" s="1">
        <f t="shared" si="2"/>
        <v>12.529241557253037</v>
      </c>
      <c r="N44" s="1"/>
      <c r="O44" t="s">
        <v>44</v>
      </c>
      <c r="P44" t="s">
        <v>22</v>
      </c>
      <c r="Q44">
        <v>39.125399827957096</v>
      </c>
      <c r="R44">
        <v>612.68285298347405</v>
      </c>
      <c r="S44" s="1">
        <f t="shared" si="3"/>
        <v>15.65946560744616</v>
      </c>
      <c r="U44">
        <v>31.5782885551452</v>
      </c>
      <c r="V44">
        <v>578.53880381584099</v>
      </c>
      <c r="W44" s="1">
        <f t="shared" si="4"/>
        <v>18.320777669934142</v>
      </c>
      <c r="Y44">
        <v>111.319135189056</v>
      </c>
      <c r="Z44">
        <v>470.13482785224897</v>
      </c>
      <c r="AA44" s="1">
        <f t="shared" si="5"/>
        <v>4.2233065056947083</v>
      </c>
    </row>
    <row r="45" spans="1:27" x14ac:dyDescent="0.35">
      <c r="A45" t="s">
        <v>29</v>
      </c>
      <c r="B45" t="s">
        <v>17</v>
      </c>
      <c r="C45">
        <v>2.5423305034637398</v>
      </c>
      <c r="D45">
        <v>31.705566883087101</v>
      </c>
      <c r="E45" s="1">
        <f t="shared" si="0"/>
        <v>12.471064182996892</v>
      </c>
      <c r="G45">
        <v>3.56512451171875</v>
      </c>
      <c r="H45">
        <v>39.479991436004603</v>
      </c>
      <c r="I45" s="1">
        <f t="shared" si="1"/>
        <v>11.073944628366222</v>
      </c>
      <c r="K45">
        <v>9.3651058673858607</v>
      </c>
      <c r="L45">
        <v>38.471312522888098</v>
      </c>
      <c r="M45" s="1">
        <f t="shared" si="2"/>
        <v>4.1079420849757922</v>
      </c>
      <c r="N45" s="1"/>
      <c r="O45" s="1"/>
    </row>
    <row r="46" spans="1:27" x14ac:dyDescent="0.35">
      <c r="A46" t="s">
        <v>29</v>
      </c>
      <c r="B46" t="s">
        <v>18</v>
      </c>
      <c r="C46">
        <v>2.4523959159850999</v>
      </c>
      <c r="D46">
        <v>31.4941403865814</v>
      </c>
      <c r="E46" s="1">
        <f t="shared" si="0"/>
        <v>12.842192478505478</v>
      </c>
      <c r="G46">
        <v>2.5313274860382</v>
      </c>
      <c r="H46">
        <v>33.339281082153299</v>
      </c>
      <c r="I46" s="1">
        <f t="shared" si="1"/>
        <v>13.170670830242065</v>
      </c>
      <c r="K46">
        <v>6.4909901618957502</v>
      </c>
      <c r="L46">
        <v>35.440995693206702</v>
      </c>
      <c r="M46" s="1">
        <f t="shared" si="2"/>
        <v>5.4600291803332279</v>
      </c>
      <c r="N46" s="1"/>
      <c r="O46" s="1"/>
    </row>
    <row r="47" spans="1:27" x14ac:dyDescent="0.35">
      <c r="A47" t="s">
        <v>29</v>
      </c>
      <c r="B47" t="s">
        <v>19</v>
      </c>
      <c r="C47">
        <v>2.08183240890502</v>
      </c>
      <c r="D47">
        <v>30.9419989585876</v>
      </c>
      <c r="E47" s="1">
        <f t="shared" si="0"/>
        <v>14.862867359655594</v>
      </c>
      <c r="G47">
        <v>2.67848443984985</v>
      </c>
      <c r="H47">
        <v>34.788335561752298</v>
      </c>
      <c r="I47" s="1">
        <f t="shared" si="1"/>
        <v>12.988067074118398</v>
      </c>
      <c r="K47">
        <v>5.7247469425201398</v>
      </c>
      <c r="L47">
        <v>35.9632823467254</v>
      </c>
      <c r="M47" s="1">
        <f t="shared" si="2"/>
        <v>6.2820737244489786</v>
      </c>
      <c r="N47" s="1"/>
      <c r="O47" s="19" t="s">
        <v>46</v>
      </c>
      <c r="P47" s="18"/>
      <c r="Q47" s="18"/>
      <c r="R47" s="18"/>
      <c r="S47" s="19">
        <f>AVERAGE(S3:S44)</f>
        <v>13.642458458176536</v>
      </c>
      <c r="T47" s="18"/>
      <c r="U47" s="18"/>
      <c r="V47" s="18"/>
      <c r="W47" s="19">
        <f>AVERAGE(W3:W44)</f>
        <v>7.1624061005316397</v>
      </c>
      <c r="X47" s="18"/>
      <c r="Y47" s="18"/>
      <c r="Z47" s="18"/>
      <c r="AA47" s="19">
        <f>AVERAGE(AA3:AA44)</f>
        <v>3.8422846814641938</v>
      </c>
    </row>
    <row r="48" spans="1:27" x14ac:dyDescent="0.35">
      <c r="A48" t="s">
        <v>29</v>
      </c>
      <c r="B48" t="s">
        <v>20</v>
      </c>
      <c r="C48">
        <v>1.7241284847259499</v>
      </c>
      <c r="D48">
        <v>29.872644424438398</v>
      </c>
      <c r="E48" s="1">
        <f t="shared" si="0"/>
        <v>17.326228694137406</v>
      </c>
      <c r="G48">
        <v>1.90718817710876</v>
      </c>
      <c r="H48">
        <v>39.399356842041001</v>
      </c>
      <c r="I48" s="1">
        <f t="shared" si="1"/>
        <v>20.658347883515745</v>
      </c>
      <c r="K48">
        <v>4.5599648952484104</v>
      </c>
      <c r="L48">
        <v>32.823338985443101</v>
      </c>
      <c r="M48" s="1">
        <f t="shared" si="2"/>
        <v>7.1981560690622386</v>
      </c>
      <c r="N48" s="1"/>
      <c r="O48" s="1"/>
    </row>
    <row r="49" spans="1:15" x14ac:dyDescent="0.35">
      <c r="A49" t="s">
        <v>29</v>
      </c>
      <c r="B49" t="s">
        <v>21</v>
      </c>
      <c r="C49">
        <v>2.22761797904968</v>
      </c>
      <c r="D49">
        <v>35.186441421508697</v>
      </c>
      <c r="E49" s="1">
        <f t="shared" si="0"/>
        <v>15.79554562426342</v>
      </c>
      <c r="G49">
        <v>1.89656662940979</v>
      </c>
      <c r="H49">
        <v>32.812558650970402</v>
      </c>
      <c r="I49" s="1">
        <f t="shared" si="1"/>
        <v>17.301031317408366</v>
      </c>
      <c r="K49">
        <v>3.0647902488708398</v>
      </c>
      <c r="L49">
        <v>31.195683479309</v>
      </c>
      <c r="M49" s="1">
        <f t="shared" si="2"/>
        <v>10.178733598751961</v>
      </c>
      <c r="N49" s="1"/>
      <c r="O49" s="1"/>
    </row>
    <row r="50" spans="1:15" x14ac:dyDescent="0.35">
      <c r="A50" t="s">
        <v>29</v>
      </c>
      <c r="B50" t="s">
        <v>22</v>
      </c>
      <c r="C50">
        <v>2.0288641452789302</v>
      </c>
      <c r="D50">
        <v>32.821170091629</v>
      </c>
      <c r="E50" s="1">
        <f t="shared" si="0"/>
        <v>16.177115736409604</v>
      </c>
      <c r="G50">
        <v>1.3863484859466499</v>
      </c>
      <c r="H50">
        <v>32.520952701568604</v>
      </c>
      <c r="I50" s="1">
        <f t="shared" si="1"/>
        <v>23.457992727825641</v>
      </c>
      <c r="K50">
        <v>2.1774890422821001</v>
      </c>
      <c r="L50">
        <v>31.304980516433702</v>
      </c>
      <c r="M50" s="1">
        <f t="shared" si="2"/>
        <v>14.376642044372709</v>
      </c>
      <c r="N50" s="1"/>
      <c r="O50" s="1"/>
    </row>
    <row r="51" spans="1:15" x14ac:dyDescent="0.35">
      <c r="A51" t="s">
        <v>30</v>
      </c>
      <c r="B51" t="s">
        <v>17</v>
      </c>
      <c r="C51">
        <v>3.6733863353729199</v>
      </c>
      <c r="D51">
        <v>31.5806243419647</v>
      </c>
      <c r="E51" s="1">
        <f t="shared" si="0"/>
        <v>8.5971421077763264</v>
      </c>
      <c r="G51">
        <v>3.1503689289093</v>
      </c>
      <c r="H51">
        <v>34.317608833312903</v>
      </c>
      <c r="I51" s="1">
        <f t="shared" si="1"/>
        <v>10.89320317960161</v>
      </c>
      <c r="K51">
        <v>8.6567945480346609</v>
      </c>
      <c r="L51">
        <v>38.957112789154003</v>
      </c>
      <c r="M51" s="1">
        <f t="shared" si="2"/>
        <v>4.5001775857090633</v>
      </c>
      <c r="N51" s="1"/>
      <c r="O51" s="1"/>
    </row>
    <row r="52" spans="1:15" x14ac:dyDescent="0.35">
      <c r="A52" t="s">
        <v>30</v>
      </c>
      <c r="B52" t="s">
        <v>18</v>
      </c>
      <c r="C52">
        <v>3.3328218460082999</v>
      </c>
      <c r="D52">
        <v>35.449444293975802</v>
      </c>
      <c r="E52" s="1">
        <f t="shared" si="0"/>
        <v>10.636465413365368</v>
      </c>
      <c r="G52">
        <v>2.4426305294036799</v>
      </c>
      <c r="H52">
        <v>31.784096956252998</v>
      </c>
      <c r="I52" s="1">
        <f t="shared" si="1"/>
        <v>13.012240931915503</v>
      </c>
      <c r="K52">
        <v>5.9829518795013401</v>
      </c>
      <c r="L52">
        <v>34.8719608783721</v>
      </c>
      <c r="M52" s="1">
        <f t="shared" si="2"/>
        <v>5.8285544628646697</v>
      </c>
      <c r="N52" s="1"/>
      <c r="O52" s="1"/>
    </row>
    <row r="53" spans="1:15" x14ac:dyDescent="0.35">
      <c r="A53" t="s">
        <v>30</v>
      </c>
      <c r="B53" t="s">
        <v>19</v>
      </c>
      <c r="C53">
        <v>2.09550428390502</v>
      </c>
      <c r="D53">
        <v>31.5841319561004</v>
      </c>
      <c r="E53" s="1">
        <f t="shared" si="0"/>
        <v>15.072329939236703</v>
      </c>
      <c r="G53">
        <v>2.5243976116180402</v>
      </c>
      <c r="H53">
        <v>32.795952081680298</v>
      </c>
      <c r="I53" s="1">
        <f t="shared" si="1"/>
        <v>12.991595274351164</v>
      </c>
      <c r="K53">
        <v>5.1307139396667401</v>
      </c>
      <c r="L53">
        <v>33.311917304992598</v>
      </c>
      <c r="M53" s="1">
        <f t="shared" si="2"/>
        <v>6.4926475528971581</v>
      </c>
      <c r="N53" s="1"/>
      <c r="O53" s="1"/>
    </row>
    <row r="54" spans="1:15" x14ac:dyDescent="0.35">
      <c r="A54" t="s">
        <v>30</v>
      </c>
      <c r="B54" t="s">
        <v>20</v>
      </c>
      <c r="C54">
        <v>1.7431709766387899</v>
      </c>
      <c r="D54">
        <v>30.361775159835801</v>
      </c>
      <c r="E54" s="1">
        <f t="shared" si="0"/>
        <v>17.417554311499529</v>
      </c>
      <c r="G54">
        <v>1.5329174995422301</v>
      </c>
      <c r="H54">
        <v>30.570697307586599</v>
      </c>
      <c r="I54" s="1">
        <f t="shared" si="1"/>
        <v>19.942819699504913</v>
      </c>
      <c r="K54">
        <v>3.52261757850646</v>
      </c>
      <c r="L54">
        <v>32.565208673477102</v>
      </c>
      <c r="M54" s="1">
        <f t="shared" si="2"/>
        <v>9.2446051686610531</v>
      </c>
      <c r="N54" s="1"/>
      <c r="O54" s="1"/>
    </row>
    <row r="55" spans="1:15" x14ac:dyDescent="0.35">
      <c r="A55" t="s">
        <v>30</v>
      </c>
      <c r="B55" t="s">
        <v>21</v>
      </c>
      <c r="C55">
        <v>1.73397064208984</v>
      </c>
      <c r="D55">
        <v>28.282370090484601</v>
      </c>
      <c r="E55" s="1">
        <f t="shared" si="0"/>
        <v>16.310754867451351</v>
      </c>
      <c r="G55">
        <v>1.3562142848968499</v>
      </c>
      <c r="H55">
        <v>30.860668420791601</v>
      </c>
      <c r="I55" s="1">
        <f t="shared" si="1"/>
        <v>22.755009119476117</v>
      </c>
      <c r="K55">
        <v>3.0121214389800999</v>
      </c>
      <c r="L55">
        <v>30.205263137817301</v>
      </c>
      <c r="M55" s="1">
        <f t="shared" si="2"/>
        <v>10.027903505791175</v>
      </c>
      <c r="N55" s="1"/>
      <c r="O55" s="1"/>
    </row>
    <row r="56" spans="1:15" x14ac:dyDescent="0.35">
      <c r="A56" t="s">
        <v>30</v>
      </c>
      <c r="B56" t="s">
        <v>22</v>
      </c>
      <c r="C56">
        <v>2.0328209400177002</v>
      </c>
      <c r="D56">
        <v>29.084376335144</v>
      </c>
      <c r="E56" s="1">
        <f t="shared" si="0"/>
        <v>14.30739705725914</v>
      </c>
      <c r="G56">
        <v>1.39930868148803</v>
      </c>
      <c r="H56">
        <v>31.483945369720399</v>
      </c>
      <c r="I56" s="1">
        <f t="shared" si="1"/>
        <v>22.499642706597271</v>
      </c>
      <c r="K56">
        <v>2.4150938987731898</v>
      </c>
      <c r="L56">
        <v>29.148664236068701</v>
      </c>
      <c r="M56" s="1">
        <f t="shared" si="2"/>
        <v>12.069370988380836</v>
      </c>
      <c r="N56" s="1"/>
      <c r="O56" s="1"/>
    </row>
    <row r="57" spans="1:15" x14ac:dyDescent="0.35">
      <c r="A57" t="s">
        <v>31</v>
      </c>
      <c r="B57" t="s">
        <v>17</v>
      </c>
      <c r="C57">
        <v>0.84405374526977495</v>
      </c>
      <c r="D57">
        <v>10.9993367195129</v>
      </c>
      <c r="E57" s="1">
        <f t="shared" si="0"/>
        <v>13.031559638417708</v>
      </c>
      <c r="G57">
        <v>1.2011520862579299</v>
      </c>
      <c r="H57">
        <v>12.0323932170867</v>
      </c>
      <c r="I57" s="1">
        <f t="shared" si="1"/>
        <v>10.017376945639271</v>
      </c>
      <c r="K57">
        <v>2.4198145866393999</v>
      </c>
      <c r="L57">
        <v>13.7495419979095</v>
      </c>
      <c r="M57" s="1">
        <f t="shared" si="2"/>
        <v>5.6820642679919731</v>
      </c>
      <c r="N57" s="1"/>
      <c r="O57" s="1"/>
    </row>
    <row r="58" spans="1:15" x14ac:dyDescent="0.35">
      <c r="A58" t="s">
        <v>31</v>
      </c>
      <c r="B58" t="s">
        <v>18</v>
      </c>
      <c r="C58">
        <v>1.02329277992248</v>
      </c>
      <c r="D58">
        <v>11.993592262268001</v>
      </c>
      <c r="E58" s="1">
        <f t="shared" si="0"/>
        <v>11.720587203963836</v>
      </c>
      <c r="G58">
        <v>1.04381775856018</v>
      </c>
      <c r="H58">
        <v>11.0871481895446</v>
      </c>
      <c r="I58" s="1">
        <f t="shared" si="1"/>
        <v>10.62172788173098</v>
      </c>
      <c r="K58">
        <v>1.44250965118408</v>
      </c>
      <c r="L58">
        <v>11.713629722595201</v>
      </c>
      <c r="M58" s="1">
        <f t="shared" si="2"/>
        <v>8.1203128956399713</v>
      </c>
      <c r="N58" s="1"/>
      <c r="O58" s="1"/>
    </row>
    <row r="59" spans="1:15" x14ac:dyDescent="0.35">
      <c r="A59" t="s">
        <v>31</v>
      </c>
      <c r="B59" t="s">
        <v>19</v>
      </c>
      <c r="C59">
        <v>0.74071216583251898</v>
      </c>
      <c r="D59">
        <v>11.333734273910499</v>
      </c>
      <c r="E59" s="1">
        <f t="shared" si="0"/>
        <v>15.301131528158468</v>
      </c>
      <c r="G59">
        <v>0.76021003723144498</v>
      </c>
      <c r="H59">
        <v>12.1166567802429</v>
      </c>
      <c r="I59" s="1">
        <f t="shared" si="1"/>
        <v>15.938564589820063</v>
      </c>
      <c r="K59">
        <v>1.2868111133575399</v>
      </c>
      <c r="L59">
        <v>11.472302436828601</v>
      </c>
      <c r="M59" s="1">
        <f t="shared" si="2"/>
        <v>8.9152963614800758</v>
      </c>
      <c r="N59" s="1"/>
      <c r="O59" s="1"/>
    </row>
    <row r="60" spans="1:15" x14ac:dyDescent="0.35">
      <c r="A60" t="s">
        <v>31</v>
      </c>
      <c r="B60" t="s">
        <v>20</v>
      </c>
      <c r="C60">
        <v>0.621989965438842</v>
      </c>
      <c r="D60">
        <v>10.355851173400801</v>
      </c>
      <c r="E60" s="1">
        <f t="shared" si="0"/>
        <v>16.649547016557221</v>
      </c>
      <c r="G60">
        <v>0.61916661262512196</v>
      </c>
      <c r="H60">
        <v>12.257598161697301</v>
      </c>
      <c r="I60" s="1">
        <f t="shared" si="1"/>
        <v>19.796930118256771</v>
      </c>
      <c r="K60">
        <v>1.0005204677581701</v>
      </c>
      <c r="L60">
        <v>10.6259067058563</v>
      </c>
      <c r="M60" s="1">
        <f t="shared" si="2"/>
        <v>10.620379140933903</v>
      </c>
      <c r="N60" s="1"/>
      <c r="O60" s="1"/>
    </row>
    <row r="61" spans="1:15" x14ac:dyDescent="0.35">
      <c r="A61" t="s">
        <v>31</v>
      </c>
      <c r="B61" t="s">
        <v>21</v>
      </c>
      <c r="C61">
        <v>0.61413288116455</v>
      </c>
      <c r="D61">
        <v>11.314805984496999</v>
      </c>
      <c r="E61" s="1">
        <f t="shared" si="0"/>
        <v>18.424035467766014</v>
      </c>
      <c r="G61">
        <v>0.67662549018859797</v>
      </c>
      <c r="H61">
        <v>10.8985500335693</v>
      </c>
      <c r="I61" s="1">
        <f t="shared" si="1"/>
        <v>16.107211731753576</v>
      </c>
      <c r="K61">
        <v>0.72628974914550704</v>
      </c>
      <c r="L61">
        <v>10.9854042530059</v>
      </c>
      <c r="M61" s="1">
        <f t="shared" si="2"/>
        <v>15.125374226925858</v>
      </c>
      <c r="N61" s="1"/>
      <c r="O61" s="1"/>
    </row>
    <row r="62" spans="1:15" x14ac:dyDescent="0.35">
      <c r="A62" t="s">
        <v>31</v>
      </c>
      <c r="B62" t="s">
        <v>22</v>
      </c>
      <c r="C62">
        <v>0.51505517959594704</v>
      </c>
      <c r="D62">
        <v>9.9702165126800502</v>
      </c>
      <c r="E62" s="1">
        <f t="shared" si="0"/>
        <v>19.357569650113088</v>
      </c>
      <c r="G62">
        <v>0.49632501602172802</v>
      </c>
      <c r="H62">
        <v>9.9099590778350795</v>
      </c>
      <c r="I62" s="1">
        <f t="shared" si="1"/>
        <v>19.966672559178928</v>
      </c>
      <c r="K62">
        <v>0.67473149299621504</v>
      </c>
      <c r="L62">
        <v>10.2490932941436</v>
      </c>
      <c r="M62" s="1">
        <f t="shared" si="2"/>
        <v>15.189884273270602</v>
      </c>
      <c r="N62" s="1"/>
      <c r="O62" s="1"/>
    </row>
    <row r="63" spans="1:15" x14ac:dyDescent="0.35">
      <c r="A63" t="s">
        <v>32</v>
      </c>
      <c r="B63" t="s">
        <v>17</v>
      </c>
      <c r="C63">
        <v>1.15450692176818</v>
      </c>
      <c r="D63">
        <v>15.9088695049285</v>
      </c>
      <c r="E63" s="1">
        <f t="shared" si="0"/>
        <v>13.779795690235742</v>
      </c>
      <c r="G63">
        <v>1.35616850852966</v>
      </c>
      <c r="H63">
        <v>16.019235134124699</v>
      </c>
      <c r="I63" s="1">
        <f t="shared" si="1"/>
        <v>11.81212735244276</v>
      </c>
      <c r="K63">
        <v>2.8549501895904501</v>
      </c>
      <c r="L63">
        <v>17.0835330486297</v>
      </c>
      <c r="M63" s="1">
        <f t="shared" si="2"/>
        <v>5.9838287585256875</v>
      </c>
      <c r="N63" s="1"/>
      <c r="O63" s="1"/>
    </row>
    <row r="64" spans="1:15" x14ac:dyDescent="0.35">
      <c r="A64" t="s">
        <v>32</v>
      </c>
      <c r="B64" t="s">
        <v>18</v>
      </c>
      <c r="C64">
        <v>1.15637803077697</v>
      </c>
      <c r="D64">
        <v>15.043616533279399</v>
      </c>
      <c r="E64" s="1">
        <f t="shared" si="0"/>
        <v>13.00925487417951</v>
      </c>
      <c r="G64">
        <v>1.1003258228302</v>
      </c>
      <c r="H64">
        <v>16.1056275367736</v>
      </c>
      <c r="I64" s="1">
        <f t="shared" si="1"/>
        <v>14.637144019166573</v>
      </c>
      <c r="K64">
        <v>2.3880436420440598</v>
      </c>
      <c r="L64">
        <v>16.719069719314501</v>
      </c>
      <c r="M64" s="1">
        <f t="shared" si="2"/>
        <v>7.0011575270055433</v>
      </c>
      <c r="N64" s="1"/>
      <c r="O64" s="1"/>
    </row>
    <row r="65" spans="1:15" x14ac:dyDescent="0.35">
      <c r="A65" t="s">
        <v>32</v>
      </c>
      <c r="B65" t="s">
        <v>19</v>
      </c>
      <c r="C65">
        <v>0.83861231803893999</v>
      </c>
      <c r="D65">
        <v>14.573925018310501</v>
      </c>
      <c r="E65" s="1">
        <f t="shared" si="0"/>
        <v>17.378620257321067</v>
      </c>
      <c r="G65">
        <v>2.0288395881652801</v>
      </c>
      <c r="H65">
        <v>20.969409465789699</v>
      </c>
      <c r="I65" s="1">
        <f t="shared" si="1"/>
        <v>10.3356665495436</v>
      </c>
      <c r="K65">
        <v>2.37862944602966</v>
      </c>
      <c r="L65">
        <v>16.5475270748138</v>
      </c>
      <c r="M65" s="1">
        <f t="shared" si="2"/>
        <v>6.9567486026183936</v>
      </c>
      <c r="N65" s="1"/>
      <c r="O65" s="1"/>
    </row>
    <row r="66" spans="1:15" x14ac:dyDescent="0.35">
      <c r="A66" t="s">
        <v>32</v>
      </c>
      <c r="B66" t="s">
        <v>20</v>
      </c>
      <c r="C66">
        <v>0.77520203590393</v>
      </c>
      <c r="D66">
        <v>15.721934318542401</v>
      </c>
      <c r="E66" s="1">
        <f t="shared" si="0"/>
        <v>20.281079757755958</v>
      </c>
      <c r="G66">
        <v>0.76709437370300204</v>
      </c>
      <c r="H66">
        <v>15.284049987792899</v>
      </c>
      <c r="I66" s="1">
        <f t="shared" si="1"/>
        <v>19.924601863538719</v>
      </c>
      <c r="K66">
        <v>2.0047578811645499</v>
      </c>
      <c r="L66">
        <v>15.915513992309499</v>
      </c>
      <c r="M66" s="1">
        <f t="shared" si="2"/>
        <v>7.9388708940075539</v>
      </c>
      <c r="N66" s="1"/>
      <c r="O66" s="1"/>
    </row>
    <row r="67" spans="1:15" x14ac:dyDescent="0.35">
      <c r="A67" t="s">
        <v>32</v>
      </c>
      <c r="B67" t="s">
        <v>21</v>
      </c>
      <c r="C67">
        <v>0.78835988044738703</v>
      </c>
      <c r="D67">
        <v>14.493882894515901</v>
      </c>
      <c r="E67" s="1">
        <f t="shared" si="0"/>
        <v>18.384856020692929</v>
      </c>
      <c r="G67">
        <v>0.83366990089416504</v>
      </c>
      <c r="H67">
        <v>15.4107346534729</v>
      </c>
      <c r="I67" s="1">
        <f t="shared" si="1"/>
        <v>18.485415674649989</v>
      </c>
      <c r="K67">
        <v>1.73253846168518</v>
      </c>
      <c r="L67">
        <v>14.720615863800001</v>
      </c>
      <c r="M67" s="1">
        <f t="shared" si="2"/>
        <v>8.4965593488076276</v>
      </c>
      <c r="N67" s="1"/>
      <c r="O67" s="1"/>
    </row>
    <row r="68" spans="1:15" x14ac:dyDescent="0.35">
      <c r="A68" t="s">
        <v>32</v>
      </c>
      <c r="B68" t="s">
        <v>22</v>
      </c>
      <c r="C68">
        <v>0.73804092407226496</v>
      </c>
      <c r="D68">
        <v>14.7426748275756</v>
      </c>
      <c r="E68" s="1">
        <f t="shared" ref="E68:E80" si="6">D68/C68</f>
        <v>19.975416466380228</v>
      </c>
      <c r="G68">
        <v>0.75598859786987305</v>
      </c>
      <c r="H68">
        <v>15.770412683486899</v>
      </c>
      <c r="I68" s="1">
        <f t="shared" ref="I68:I80" si="7">H68/G68</f>
        <v>20.860648861534063</v>
      </c>
      <c r="K68">
        <v>1.48169994354248</v>
      </c>
      <c r="L68">
        <v>15.0366666316986</v>
      </c>
      <c r="M68" s="1">
        <f t="shared" ref="M68:M80" si="8">L68/K68</f>
        <v>10.148253495743958</v>
      </c>
      <c r="N68" s="1"/>
      <c r="O68" s="1"/>
    </row>
    <row r="69" spans="1:15" x14ac:dyDescent="0.35">
      <c r="A69" t="s">
        <v>33</v>
      </c>
      <c r="B69" t="s">
        <v>17</v>
      </c>
      <c r="C69">
        <v>1.13331246376037</v>
      </c>
      <c r="D69">
        <v>13.930518865585301</v>
      </c>
      <c r="E69" s="1">
        <f t="shared" si="6"/>
        <v>12.291860639530388</v>
      </c>
      <c r="G69">
        <v>1.04178237915039</v>
      </c>
      <c r="H69">
        <v>13.832560777664099</v>
      </c>
      <c r="I69" s="1">
        <f t="shared" si="7"/>
        <v>13.277783397474083</v>
      </c>
      <c r="K69">
        <v>3.1365110874175999</v>
      </c>
      <c r="L69">
        <v>15.3884687423706</v>
      </c>
      <c r="M69" s="1">
        <f t="shared" si="8"/>
        <v>4.9062376358568747</v>
      </c>
      <c r="N69" s="1"/>
      <c r="O69" s="1"/>
    </row>
    <row r="70" spans="1:15" x14ac:dyDescent="0.35">
      <c r="A70" t="s">
        <v>33</v>
      </c>
      <c r="B70" t="s">
        <v>18</v>
      </c>
      <c r="C70">
        <v>1.0296268463134699</v>
      </c>
      <c r="D70">
        <v>13.653882026672299</v>
      </c>
      <c r="E70" s="1">
        <f t="shared" si="6"/>
        <v>13.261000405690059</v>
      </c>
      <c r="G70">
        <v>0.85553622245788497</v>
      </c>
      <c r="H70">
        <v>14.3498873710632</v>
      </c>
      <c r="I70" s="1">
        <f t="shared" si="7"/>
        <v>16.772974649556225</v>
      </c>
      <c r="K70">
        <v>2.4064123630523602</v>
      </c>
      <c r="L70">
        <v>15.146313428878701</v>
      </c>
      <c r="M70" s="1">
        <f t="shared" si="8"/>
        <v>6.2941471135340645</v>
      </c>
      <c r="N70" s="1"/>
      <c r="O70" s="1"/>
    </row>
    <row r="71" spans="1:15" x14ac:dyDescent="0.35">
      <c r="A71" t="s">
        <v>33</v>
      </c>
      <c r="B71" t="s">
        <v>19</v>
      </c>
      <c r="C71">
        <v>0.88253736495971602</v>
      </c>
      <c r="D71">
        <v>13.620101451873699</v>
      </c>
      <c r="E71" s="1">
        <f t="shared" si="6"/>
        <v>15.432889294716034</v>
      </c>
      <c r="G71">
        <v>0.80437493324279696</v>
      </c>
      <c r="H71">
        <v>13.109926700592</v>
      </c>
      <c r="I71" s="1">
        <f t="shared" si="7"/>
        <v>16.298278525090275</v>
      </c>
      <c r="K71">
        <v>2.3852260112762398</v>
      </c>
      <c r="L71">
        <v>14.6234574317932</v>
      </c>
      <c r="M71" s="1">
        <f t="shared" si="8"/>
        <v>6.1308477111436366</v>
      </c>
      <c r="N71" s="1"/>
      <c r="O71" s="1"/>
    </row>
    <row r="72" spans="1:15" x14ac:dyDescent="0.35">
      <c r="A72" t="s">
        <v>33</v>
      </c>
      <c r="B72" t="s">
        <v>20</v>
      </c>
      <c r="C72">
        <v>0.73530316352844205</v>
      </c>
      <c r="D72">
        <v>13.477931976318301</v>
      </c>
      <c r="E72" s="1">
        <f t="shared" si="6"/>
        <v>18.329761987753184</v>
      </c>
      <c r="G72">
        <v>0.75420427322387695</v>
      </c>
      <c r="H72">
        <v>13.2805471420288</v>
      </c>
      <c r="I72" s="1">
        <f t="shared" si="7"/>
        <v>17.608687213161176</v>
      </c>
      <c r="K72">
        <v>1.8302097320556601</v>
      </c>
      <c r="L72">
        <v>15.983654022216699</v>
      </c>
      <c r="M72" s="1">
        <f t="shared" si="8"/>
        <v>8.7332362746558747</v>
      </c>
      <c r="N72" s="1"/>
      <c r="O72" s="1"/>
    </row>
    <row r="73" spans="1:15" x14ac:dyDescent="0.35">
      <c r="A73" t="s">
        <v>33</v>
      </c>
      <c r="B73" t="s">
        <v>21</v>
      </c>
      <c r="C73">
        <v>0.71459054946899403</v>
      </c>
      <c r="D73">
        <v>13.3938860893249</v>
      </c>
      <c r="E73" s="1">
        <f t="shared" si="6"/>
        <v>18.743441400502398</v>
      </c>
      <c r="G73">
        <v>0.70622634887695301</v>
      </c>
      <c r="H73">
        <v>14.2745358943939</v>
      </c>
      <c r="I73" s="1">
        <f t="shared" si="7"/>
        <v>20.212409119389818</v>
      </c>
      <c r="K73">
        <v>1.4118688106536801</v>
      </c>
      <c r="L73">
        <v>14.0272579193115</v>
      </c>
      <c r="M73" s="1">
        <f t="shared" si="8"/>
        <v>9.9352417260475008</v>
      </c>
      <c r="N73" s="1"/>
      <c r="O73" s="1"/>
    </row>
    <row r="74" spans="1:15" x14ac:dyDescent="0.35">
      <c r="A74" t="s">
        <v>33</v>
      </c>
      <c r="B74" t="s">
        <v>22</v>
      </c>
      <c r="C74">
        <v>0.62215137481689398</v>
      </c>
      <c r="D74">
        <v>13.432976484298701</v>
      </c>
      <c r="E74" s="1">
        <f t="shared" si="6"/>
        <v>21.591170618649159</v>
      </c>
      <c r="G74">
        <v>0.54874753952026301</v>
      </c>
      <c r="H74">
        <v>16.2086052894592</v>
      </c>
      <c r="I74" s="1">
        <f t="shared" si="7"/>
        <v>29.537454151738721</v>
      </c>
      <c r="K74">
        <v>1.2178599834442101</v>
      </c>
      <c r="L74">
        <v>14.275524139404199</v>
      </c>
      <c r="M74" s="1">
        <f t="shared" si="8"/>
        <v>11.721810662529382</v>
      </c>
      <c r="N74" s="1"/>
      <c r="O74" s="1"/>
    </row>
    <row r="75" spans="1:15" x14ac:dyDescent="0.35">
      <c r="A75" t="s">
        <v>34</v>
      </c>
      <c r="B75" t="s">
        <v>17</v>
      </c>
      <c r="C75">
        <v>1.25233721733093</v>
      </c>
      <c r="D75">
        <v>13.4300463199615</v>
      </c>
      <c r="E75" s="1">
        <f t="shared" si="6"/>
        <v>10.723985627916232</v>
      </c>
      <c r="G75">
        <v>1.0897405147552399</v>
      </c>
      <c r="H75">
        <v>14.2163350582122</v>
      </c>
      <c r="I75" s="1">
        <f t="shared" si="7"/>
        <v>13.045614864934379</v>
      </c>
      <c r="K75">
        <v>1.82754278182983</v>
      </c>
      <c r="L75">
        <v>14.394104957580501</v>
      </c>
      <c r="M75" s="1">
        <f t="shared" si="8"/>
        <v>7.8762068394198579</v>
      </c>
      <c r="N75" s="1"/>
      <c r="O75" s="1"/>
    </row>
    <row r="76" spans="1:15" x14ac:dyDescent="0.35">
      <c r="A76" t="s">
        <v>34</v>
      </c>
      <c r="B76" t="s">
        <v>18</v>
      </c>
      <c r="C76">
        <v>1.1982510089874201</v>
      </c>
      <c r="D76">
        <v>14.676183938980101</v>
      </c>
      <c r="E76" s="1">
        <f t="shared" si="6"/>
        <v>12.248004657540147</v>
      </c>
      <c r="G76">
        <v>0.98926258087158203</v>
      </c>
      <c r="H76">
        <v>12.3691453933715</v>
      </c>
      <c r="I76" s="1">
        <f t="shared" si="7"/>
        <v>12.503399635791098</v>
      </c>
      <c r="K76">
        <v>1.6802952289581199</v>
      </c>
      <c r="L76">
        <v>14.986840724945001</v>
      </c>
      <c r="M76" s="1">
        <f t="shared" si="8"/>
        <v>8.9191711472261375</v>
      </c>
      <c r="N76" s="1"/>
      <c r="O76" s="1"/>
    </row>
    <row r="77" spans="1:15" x14ac:dyDescent="0.35">
      <c r="A77" t="s">
        <v>34</v>
      </c>
      <c r="B77" t="s">
        <v>19</v>
      </c>
      <c r="C77">
        <v>0.88668203353881803</v>
      </c>
      <c r="D77">
        <v>13.1159691810607</v>
      </c>
      <c r="E77" s="1">
        <f t="shared" si="6"/>
        <v>14.792190080488979</v>
      </c>
      <c r="G77">
        <v>0.99091553688049305</v>
      </c>
      <c r="H77">
        <v>15.4574809074401</v>
      </c>
      <c r="I77" s="1">
        <f t="shared" si="7"/>
        <v>15.599191184449369</v>
      </c>
      <c r="K77">
        <v>1.5197782516479399</v>
      </c>
      <c r="L77">
        <v>14.7008643150329</v>
      </c>
      <c r="M77" s="1">
        <f t="shared" si="8"/>
        <v>9.673032430285355</v>
      </c>
      <c r="N77" s="1"/>
      <c r="O77" s="1"/>
    </row>
    <row r="78" spans="1:15" x14ac:dyDescent="0.35">
      <c r="A78" t="s">
        <v>34</v>
      </c>
      <c r="B78" t="s">
        <v>20</v>
      </c>
      <c r="C78">
        <v>0.866746425628662</v>
      </c>
      <c r="D78">
        <v>14.6008596420288</v>
      </c>
      <c r="E78" s="1">
        <f t="shared" si="6"/>
        <v>16.845595447871172</v>
      </c>
      <c r="G78">
        <v>0.79811477661132801</v>
      </c>
      <c r="H78">
        <v>13.7631006240844</v>
      </c>
      <c r="I78" s="1">
        <f t="shared" si="7"/>
        <v>17.244512979098566</v>
      </c>
      <c r="K78">
        <v>1.23021459579467</v>
      </c>
      <c r="L78">
        <v>14.6483595371246</v>
      </c>
      <c r="M78" s="1">
        <f t="shared" si="8"/>
        <v>11.907157976501116</v>
      </c>
      <c r="N78" s="1"/>
      <c r="O78" s="1"/>
    </row>
    <row r="79" spans="1:15" x14ac:dyDescent="0.35">
      <c r="A79" t="s">
        <v>34</v>
      </c>
      <c r="B79" t="s">
        <v>21</v>
      </c>
      <c r="C79">
        <v>0.98701262474060003</v>
      </c>
      <c r="D79">
        <v>14.711856603622399</v>
      </c>
      <c r="E79" s="1">
        <f t="shared" si="6"/>
        <v>14.905439135075774</v>
      </c>
      <c r="G79">
        <v>0.87258052825927701</v>
      </c>
      <c r="H79">
        <v>14.104866027831999</v>
      </c>
      <c r="I79" s="1">
        <f t="shared" si="7"/>
        <v>16.164543639278762</v>
      </c>
      <c r="K79">
        <v>1.1246907711028999</v>
      </c>
      <c r="L79">
        <v>14.126260995864801</v>
      </c>
      <c r="M79" s="1">
        <f t="shared" si="8"/>
        <v>12.560128845026652</v>
      </c>
      <c r="N79" s="1"/>
      <c r="O79" s="1"/>
    </row>
    <row r="80" spans="1:15" x14ac:dyDescent="0.35">
      <c r="A80" t="s">
        <v>34</v>
      </c>
      <c r="B80" t="s">
        <v>22</v>
      </c>
      <c r="C80">
        <v>0.69119572639465299</v>
      </c>
      <c r="D80">
        <v>14.0649051666259</v>
      </c>
      <c r="E80" s="1">
        <f t="shared" si="6"/>
        <v>20.348657593688941</v>
      </c>
      <c r="G80">
        <v>0.78036665916442804</v>
      </c>
      <c r="H80">
        <v>14.0194876194</v>
      </c>
      <c r="I80" s="1">
        <f t="shared" si="7"/>
        <v>17.965257042646165</v>
      </c>
      <c r="K80">
        <v>1.01467561721801</v>
      </c>
      <c r="L80">
        <v>13.8206906318664</v>
      </c>
      <c r="M80" s="1">
        <f t="shared" si="8"/>
        <v>13.620797028472332</v>
      </c>
      <c r="N80" s="1"/>
      <c r="O80" s="1"/>
    </row>
    <row r="83" spans="1:13" s="18" customFormat="1" x14ac:dyDescent="0.35">
      <c r="A83" s="18" t="s">
        <v>46</v>
      </c>
      <c r="E83" s="19">
        <f>AVERAGE(E3:E80)</f>
        <v>13.58589976425637</v>
      </c>
      <c r="I83" s="19">
        <f>AVERAGE(I3:I80)</f>
        <v>17.425076206403048</v>
      </c>
      <c r="M83" s="19">
        <f>AVERAGE(M3:M80)</f>
        <v>9.1192448436087954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SFU</vt:lpstr>
      <vt:lpstr>TVD tracking</vt:lpstr>
      <vt:lpstr>Time measure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Honglei 1. Zhang (Nokia)</dc:creator>
  <cp:lastModifiedBy>Honglei 1. Zhang (Nokia)</cp:lastModifiedBy>
  <dcterms:created xsi:type="dcterms:W3CDTF">2024-01-19T14:21:43Z</dcterms:created>
  <dcterms:modified xsi:type="dcterms:W3CDTF">2024-01-19T15:51:46Z</dcterms:modified>
</cp:coreProperties>
</file>