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00443164\Documents\___JVET\JVET-AG\AhG11\"/>
    </mc:Choice>
  </mc:AlternateContent>
  <xr:revisionPtr revIDLastSave="0" documentId="13_ncr:1_{606B87CC-ED0E-4A70-9BB8-D05134779BBC}" xr6:coauthVersionLast="36" xr6:coauthVersionMax="47" xr10:uidLastSave="{00000000-0000-0000-0000-000000000000}"/>
  <bookViews>
    <workbookView xWindow="-120" yWindow="-120" windowWidth="29040" windowHeight="15720" xr2:uid="{A307E73E-218A-488D-AF92-82F3B1A13CF5}"/>
  </bookViews>
  <sheets>
    <sheet name="vs VVC anchor" sheetId="1" r:id="rId1"/>
    <sheet name="vs NNVC7.1" sheetId="2" r:id="rId2"/>
    <sheet name="vs HOP2&amp;NNIntra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3" l="1"/>
  <c r="I7" i="3"/>
  <c r="H7" i="3"/>
  <c r="N6" i="3"/>
  <c r="I6" i="3"/>
  <c r="H6" i="3"/>
  <c r="N5" i="3"/>
  <c r="I5" i="3"/>
  <c r="H5" i="3"/>
  <c r="N4" i="3"/>
  <c r="I4" i="3"/>
  <c r="H4" i="3"/>
  <c r="N3" i="3"/>
  <c r="I3" i="3"/>
  <c r="H3" i="3"/>
  <c r="N12" i="2"/>
  <c r="I12" i="2"/>
  <c r="H12" i="2"/>
  <c r="N11" i="2"/>
  <c r="I11" i="2"/>
  <c r="H11" i="2"/>
  <c r="N10" i="2"/>
  <c r="I10" i="2"/>
  <c r="H10" i="2"/>
  <c r="N9" i="2"/>
  <c r="I9" i="2"/>
  <c r="H9" i="2"/>
  <c r="N8" i="2"/>
  <c r="I8" i="2"/>
  <c r="H8" i="2"/>
  <c r="N7" i="2"/>
  <c r="I7" i="2"/>
  <c r="H7" i="2"/>
  <c r="N6" i="2"/>
  <c r="I6" i="2"/>
  <c r="H6" i="2"/>
  <c r="N5" i="2"/>
  <c r="I5" i="2"/>
  <c r="H5" i="2"/>
  <c r="N4" i="2"/>
  <c r="I4" i="2"/>
  <c r="H4" i="2"/>
  <c r="N3" i="2"/>
  <c r="I3" i="2"/>
  <c r="H3" i="2"/>
  <c r="K9" i="1"/>
  <c r="K14" i="1" l="1"/>
  <c r="K13" i="1"/>
  <c r="K12" i="1"/>
  <c r="K11" i="1"/>
  <c r="K8" i="1"/>
  <c r="K10" i="1"/>
  <c r="K7" i="1"/>
  <c r="K6" i="1"/>
  <c r="K5" i="1"/>
  <c r="K4" i="1"/>
  <c r="K3" i="1"/>
  <c r="P14" i="1" l="1"/>
  <c r="P13" i="1"/>
  <c r="P12" i="1"/>
  <c r="P11" i="1"/>
  <c r="P8" i="1"/>
  <c r="P10" i="1"/>
  <c r="P7" i="1"/>
  <c r="P6" i="1"/>
  <c r="P5" i="1"/>
  <c r="P4" i="1"/>
  <c r="P3" i="1"/>
  <c r="P9" i="1"/>
  <c r="J14" i="1"/>
  <c r="J13" i="1"/>
  <c r="J12" i="1"/>
  <c r="J11" i="1"/>
  <c r="J8" i="1"/>
  <c r="J10" i="1"/>
  <c r="J7" i="1"/>
  <c r="J6" i="1"/>
  <c r="J5" i="1"/>
  <c r="J4" i="1"/>
  <c r="J3" i="1"/>
  <c r="J9" i="1"/>
</calcChain>
</file>

<file path=xl/sharedStrings.xml><?xml version="1.0" encoding="utf-8"?>
<sst xmlns="http://schemas.openxmlformats.org/spreadsheetml/2006/main" count="131" uniqueCount="39">
  <si>
    <t>Test</t>
  </si>
  <si>
    <t>Random Access</t>
  </si>
  <si>
    <t>All Intra</t>
  </si>
  <si>
    <t>kMAC/pxl</t>
  </si>
  <si>
    <t>Param</t>
  </si>
  <si>
    <t>Source</t>
  </si>
  <si>
    <t>Y</t>
  </si>
  <si>
    <t>U</t>
  </si>
  <si>
    <t>V</t>
  </si>
  <si>
    <t>EE1-1.0</t>
  </si>
  <si>
    <t>JVET-AG0014</t>
  </si>
  <si>
    <t>EE1-1.1</t>
  </si>
  <si>
    <t>JVET-AG0174</t>
  </si>
  <si>
    <t>EE1-1.3</t>
  </si>
  <si>
    <t>JVET-AG0175</t>
  </si>
  <si>
    <t>EE1-1.4 (HOP)</t>
  </si>
  <si>
    <t>JVET-AG0056</t>
  </si>
  <si>
    <t xml:space="preserve">EE1-1.5 </t>
  </si>
  <si>
    <t>JVET-AG0162</t>
  </si>
  <si>
    <t>EE1-1.4 (LOP)</t>
  </si>
  <si>
    <t>EE1-2.2</t>
  </si>
  <si>
    <t>-</t>
  </si>
  <si>
    <t>JVET-AG0111</t>
  </si>
  <si>
    <t>EE1-2.3</t>
  </si>
  <si>
    <t>JVET-AG0163</t>
  </si>
  <si>
    <t>EE1-3.1</t>
  </si>
  <si>
    <t>JVET-AG0122</t>
  </si>
  <si>
    <t>Filter</t>
  </si>
  <si>
    <t>Intra</t>
  </si>
  <si>
    <t>Inter</t>
  </si>
  <si>
    <t>SR</t>
  </si>
  <si>
    <t>Total</t>
  </si>
  <si>
    <t>EE1-4.1.1</t>
  </si>
  <si>
    <t>EE1-4.1.2</t>
  </si>
  <si>
    <t>JVET-AG0130</t>
  </si>
  <si>
    <t>Enc</t>
  </si>
  <si>
    <t>Dec</t>
  </si>
  <si>
    <t>NNVC-7.1</t>
  </si>
  <si>
    <t>tools in combination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</si>
</sst>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27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9"/>
      <color rgb="FF0070C0"/>
      <name val="Times New Roman"/>
      <family val="1"/>
    </font>
    <font>
      <sz val="9"/>
      <color rgb="FF0070C0"/>
      <name val="Times New Roman"/>
      <family val="1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9"/>
      <name val="Calibri"/>
      <family val="3"/>
      <charset val="134"/>
      <scheme val="minor"/>
    </font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charset val="129"/>
      <scheme val="minor"/>
    </font>
    <font>
      <u/>
      <sz val="12"/>
      <color theme="11"/>
      <name val="Calibri"/>
      <family val="2"/>
      <charset val="129"/>
      <scheme val="minor"/>
    </font>
    <font>
      <sz val="11"/>
      <color rgb="FF9C6500"/>
      <name val="Calibri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9">
    <xf numFmtId="0" fontId="0" fillId="0" borderId="0"/>
    <xf numFmtId="0" fontId="3" fillId="0" borderId="0" applyNumberFormat="0" applyFill="0" applyBorder="0" applyAlignment="0" applyProtection="0"/>
    <xf numFmtId="0" fontId="23" fillId="0" borderId="0"/>
    <xf numFmtId="0" fontId="24" fillId="0" borderId="0"/>
    <xf numFmtId="0" fontId="25" fillId="0" borderId="0"/>
    <xf numFmtId="0" fontId="21" fillId="0" borderId="0">
      <alignment vertical="center"/>
    </xf>
    <xf numFmtId="0" fontId="6" fillId="0" borderId="0">
      <alignment vertical="center"/>
    </xf>
    <xf numFmtId="0" fontId="7" fillId="0" borderId="8">
      <alignment vertical="center"/>
    </xf>
    <xf numFmtId="0" fontId="8" fillId="0" borderId="9">
      <alignment vertical="center"/>
    </xf>
    <xf numFmtId="0" fontId="9" fillId="0" borderId="10">
      <alignment vertical="center"/>
    </xf>
    <xf numFmtId="0" fontId="9" fillId="0" borderId="0">
      <alignment vertical="center"/>
    </xf>
    <xf numFmtId="0" fontId="10" fillId="2" borderId="0">
      <alignment vertical="center"/>
    </xf>
    <xf numFmtId="0" fontId="11" fillId="3" borderId="0">
      <alignment vertical="center"/>
    </xf>
    <xf numFmtId="0" fontId="26" fillId="4" borderId="0">
      <alignment vertical="center"/>
    </xf>
    <xf numFmtId="0" fontId="12" fillId="5" borderId="11">
      <alignment vertical="center"/>
    </xf>
    <xf numFmtId="0" fontId="13" fillId="6" borderId="12">
      <alignment vertical="center"/>
    </xf>
    <xf numFmtId="0" fontId="14" fillId="6" borderId="11">
      <alignment vertical="center"/>
    </xf>
    <xf numFmtId="0" fontId="15" fillId="0" borderId="13">
      <alignment vertical="center"/>
    </xf>
    <xf numFmtId="0" fontId="16" fillId="7" borderId="14">
      <alignment vertical="center"/>
    </xf>
    <xf numFmtId="0" fontId="17" fillId="0" borderId="0">
      <alignment vertical="center"/>
    </xf>
    <xf numFmtId="0" fontId="21" fillId="8" borderId="15">
      <alignment vertical="center"/>
    </xf>
    <xf numFmtId="0" fontId="18" fillId="0" borderId="0">
      <alignment vertical="center"/>
    </xf>
    <xf numFmtId="0" fontId="19" fillId="0" borderId="16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7" borderId="1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8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9" fontId="23" fillId="0" borderId="0" applyFont="0" applyFill="0" applyBorder="0" applyAlignment="0" applyProtection="0"/>
    <xf numFmtId="0" fontId="24" fillId="0" borderId="0"/>
  </cellStyleXfs>
  <cellXfs count="20"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3" fillId="0" borderId="6" xfId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1" applyBorder="1" applyAlignment="1">
      <alignment horizontal="justify" vertical="center" wrapText="1"/>
    </xf>
    <xf numFmtId="0" fontId="3" fillId="0" borderId="3" xfId="1" applyBorder="1" applyAlignment="1">
      <alignment horizontal="justify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quotePrefix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89">
    <cellStyle name="20% - Accent1 2" xfId="22" xr:uid="{ACEAB219-3D05-479F-A78E-3C0196A76C65}"/>
    <cellStyle name="20% - Accent1 2 2" xfId="64" xr:uid="{D89C15DA-A2A5-47BD-9014-679C256F25CB}"/>
    <cellStyle name="20% - Accent2 2" xfId="26" xr:uid="{6CDEBFA5-99A1-4DD8-97AF-A49596BC2BDD}"/>
    <cellStyle name="20% - Accent2 2 2" xfId="68" xr:uid="{D274252B-14DE-41B0-BB84-132B1FCD2AE3}"/>
    <cellStyle name="20% - Accent3 2" xfId="30" xr:uid="{117E873E-436D-47B7-AB38-49B233A47C5A}"/>
    <cellStyle name="20% - Accent3 2 2" xfId="72" xr:uid="{D99B06B0-C0CD-4E99-B845-0EC0B021952F}"/>
    <cellStyle name="20% - Accent4 2" xfId="34" xr:uid="{53E3E0BC-761A-445F-A181-F3F8D4CE5B4A}"/>
    <cellStyle name="20% - Accent4 2 2" xfId="76" xr:uid="{8D43BDB0-A53D-43FC-AA79-6016DE15C916}"/>
    <cellStyle name="20% - Accent5 2" xfId="38" xr:uid="{59DB3395-AAE3-460F-83E0-29A69622DB68}"/>
    <cellStyle name="20% - Accent5 2 2" xfId="80" xr:uid="{A8F33B6C-6548-4C7A-A22E-F0DF3F620F75}"/>
    <cellStyle name="20% - Accent6 2" xfId="42" xr:uid="{BD219578-0668-48FA-A874-3D571E4A233B}"/>
    <cellStyle name="20% - Accent6 2 2" xfId="84" xr:uid="{6274E44B-6CAC-4297-8225-7E1E47B96C44}"/>
    <cellStyle name="40% - Accent1 2" xfId="23" xr:uid="{995D5B81-12E0-479D-A66F-CF8ED04F87FF}"/>
    <cellStyle name="40% - Accent1 2 2" xfId="65" xr:uid="{369C3533-4DD3-4CF8-B527-B8DB5175EF1A}"/>
    <cellStyle name="40% - Accent2 2" xfId="27" xr:uid="{5852F7DB-2892-4018-8AF7-6E79EF6E495E}"/>
    <cellStyle name="40% - Accent2 2 2" xfId="69" xr:uid="{9AF70581-00CE-4F00-8888-E541F9CD1165}"/>
    <cellStyle name="40% - Accent3 2" xfId="31" xr:uid="{7BFE4E3B-AEA3-4957-9917-86F8B8B7F392}"/>
    <cellStyle name="40% - Accent3 2 2" xfId="73" xr:uid="{BF1234D9-1603-45D3-9D1A-C141A0D6CA86}"/>
    <cellStyle name="40% - Accent4 2" xfId="35" xr:uid="{7AB40E31-F758-4C3E-B134-568EF19D7A2C}"/>
    <cellStyle name="40% - Accent4 2 2" xfId="77" xr:uid="{C88BF0E0-04D2-46DD-9ADB-3A497865FECC}"/>
    <cellStyle name="40% - Accent5 2" xfId="39" xr:uid="{ADBFFE4A-F4CD-42AE-9524-34124B527F55}"/>
    <cellStyle name="40% - Accent5 2 2" xfId="81" xr:uid="{11DBA4F0-5573-4FE2-9B51-4D246E8A5F46}"/>
    <cellStyle name="40% - Accent6 2" xfId="43" xr:uid="{8316622D-B646-4A1C-8F86-3A35B87C8281}"/>
    <cellStyle name="40% - Accent6 2 2" xfId="85" xr:uid="{563CCCEC-698F-4DAA-B1CC-E519DC8BF856}"/>
    <cellStyle name="60% - Accent1 2" xfId="24" xr:uid="{2FF06878-E784-440B-A6F5-9D5F49CF9564}"/>
    <cellStyle name="60% - Accent1 2 2" xfId="66" xr:uid="{814B887B-081B-44BF-8692-642A140D7570}"/>
    <cellStyle name="60% - Accent2 2" xfId="28" xr:uid="{ADE2E50F-8E20-4C87-89BF-195556E65D8A}"/>
    <cellStyle name="60% - Accent2 2 2" xfId="70" xr:uid="{2C1936A5-61F6-4F2A-BD5D-6A672A3E784F}"/>
    <cellStyle name="60% - Accent3 2" xfId="32" xr:uid="{897C9E0A-A2E8-4662-B64C-E434F8C6CD62}"/>
    <cellStyle name="60% - Accent3 2 2" xfId="74" xr:uid="{993AD898-11D4-461D-B479-6B0CF4A276DB}"/>
    <cellStyle name="60% - Accent4 2" xfId="36" xr:uid="{0EB4D451-C33C-4605-81B9-B78B70A41725}"/>
    <cellStyle name="60% - Accent4 2 2" xfId="78" xr:uid="{01314BC4-93C4-40EC-9451-4045C13B51FE}"/>
    <cellStyle name="60% - Accent5 2" xfId="40" xr:uid="{EECF780C-FF32-4E34-88CC-F83476F112B0}"/>
    <cellStyle name="60% - Accent5 2 2" xfId="82" xr:uid="{3A11C1D1-42A2-4F76-B83F-9AF0C2B93D94}"/>
    <cellStyle name="60% - Accent6 2" xfId="44" xr:uid="{481E6C3F-3FB1-48D8-8EAF-D409D5365D25}"/>
    <cellStyle name="60% - Accent6 2 2" xfId="86" xr:uid="{F603CB24-911E-43AE-B392-106947F0CA0A}"/>
    <cellStyle name="Accent1 2" xfId="21" xr:uid="{4518347B-E8C7-4C01-9590-C4E48C86F42F}"/>
    <cellStyle name="Accent1 2 2" xfId="63" xr:uid="{48F3773B-5D89-4702-B648-238DA77D753F}"/>
    <cellStyle name="Accent2 2" xfId="25" xr:uid="{069D6935-B1B2-4ECC-97FC-2F21CB3EAA4C}"/>
    <cellStyle name="Accent2 2 2" xfId="67" xr:uid="{5D39D84F-02CC-4D96-A885-2CD6245A673A}"/>
    <cellStyle name="Accent3 2" xfId="29" xr:uid="{957E61C7-819F-4B27-BD21-7710136951DD}"/>
    <cellStyle name="Accent3 2 2" xfId="71" xr:uid="{D8FAE918-63BA-4E09-BEC6-F55055022009}"/>
    <cellStyle name="Accent4 2" xfId="33" xr:uid="{C2EA05F1-1C37-49DC-9249-1E9D7EEF3989}"/>
    <cellStyle name="Accent4 2 2" xfId="75" xr:uid="{A65B7613-78C8-43BA-A728-B467305FE293}"/>
    <cellStyle name="Accent5 2" xfId="37" xr:uid="{88879E76-B0E1-4E2C-BBBF-ED0FCB101494}"/>
    <cellStyle name="Accent5 2 2" xfId="79" xr:uid="{25EAA584-FA2A-4F72-B89C-97153C7939E9}"/>
    <cellStyle name="Accent6 2" xfId="41" xr:uid="{D6FC4C3A-303B-4777-99E1-C06CABE1154B}"/>
    <cellStyle name="Accent6 2 2" xfId="83" xr:uid="{505E1526-280C-47D3-82DB-0EFB8451DD16}"/>
    <cellStyle name="Bad 2" xfId="10" xr:uid="{E8FA0AE8-F7F1-43A4-9C13-74ADB60606EC}"/>
    <cellStyle name="Bad 2 2" xfId="52" xr:uid="{ED016C8D-4535-407C-836A-18702293C5DA}"/>
    <cellStyle name="Calculation 2" xfId="14" xr:uid="{A48A2EF1-75D5-461E-821C-13DD10E17E5C}"/>
    <cellStyle name="Calculation 2 2" xfId="56" xr:uid="{083CD7AA-4603-4976-8103-FF2F2B354D21}"/>
    <cellStyle name="Check Cell 2" xfId="16" xr:uid="{69B7AB0E-9254-4C1E-9B89-C856D58100C2}"/>
    <cellStyle name="Check Cell 2 2" xfId="58" xr:uid="{53489AFB-0076-401F-A2CC-641E75852307}"/>
    <cellStyle name="Explanatory Text 2" xfId="19" xr:uid="{92CEFE5E-BAB5-4956-9BAE-D78BC0CC1258}"/>
    <cellStyle name="Explanatory Text 2 2" xfId="61" xr:uid="{DD049D6E-AF31-4CA6-9BF0-8ADAC26C0A32}"/>
    <cellStyle name="Good 2" xfId="9" xr:uid="{3506589C-3FE9-4C2E-B321-0407213D80D5}"/>
    <cellStyle name="Good 2 2" xfId="51" xr:uid="{FCE89352-E275-42FF-B748-95CB65909F25}"/>
    <cellStyle name="Heading 1 2" xfId="5" xr:uid="{2FE39A5A-15BC-46B3-A14D-49BE750EE93B}"/>
    <cellStyle name="Heading 1 2 2" xfId="47" xr:uid="{E733D472-55F8-40B2-B19B-3D4B5304B971}"/>
    <cellStyle name="Heading 2 2" xfId="6" xr:uid="{BE14F572-E5A5-4432-99EE-7ED0130707CD}"/>
    <cellStyle name="Heading 2 2 2" xfId="48" xr:uid="{FC714186-4734-4151-A78D-1760A1CA3A1A}"/>
    <cellStyle name="Heading 3 2" xfId="7" xr:uid="{505105EC-B458-43EF-B33B-200D6F56E8BB}"/>
    <cellStyle name="Heading 3 2 2" xfId="49" xr:uid="{CFF6C844-566C-47A7-9E58-C00329866506}"/>
    <cellStyle name="Heading 4 2" xfId="8" xr:uid="{0076FE4C-36E1-4EF6-96AD-CAA27A83180A}"/>
    <cellStyle name="Heading 4 2 2" xfId="50" xr:uid="{27A2F646-3A57-436C-8678-6AE333C191DD}"/>
    <cellStyle name="Hyperlink" xfId="1" builtinId="8"/>
    <cellStyle name="Input 2" xfId="12" xr:uid="{2A9482E0-AD6E-489A-BE21-7A63C3D9F9E3}"/>
    <cellStyle name="Input 2 2" xfId="54" xr:uid="{0E960477-786C-401E-9CC5-3C6DEDDA3EC9}"/>
    <cellStyle name="Linked Cell 2" xfId="15" xr:uid="{CA27DAAE-A9EA-46F8-B51D-5B52DBA44A50}"/>
    <cellStyle name="Linked Cell 2 2" xfId="57" xr:uid="{AFE0BD81-80A1-4DB4-A11C-6FC599310180}"/>
    <cellStyle name="Neutral 2" xfId="11" xr:uid="{DAC7C40F-07DD-4737-AD34-6055E3CD35D1}"/>
    <cellStyle name="Neutral 2 2" xfId="53" xr:uid="{A4D1604A-3B00-4E6B-BB21-0E48C90AC8CC}"/>
    <cellStyle name="Normal" xfId="0" builtinId="0"/>
    <cellStyle name="Normal 2" xfId="3" xr:uid="{0CCFCC8D-32BC-41F0-BC50-0F4721B9E6E2}"/>
    <cellStyle name="Normal 2 2" xfId="45" xr:uid="{4CADB7A4-27F4-4E3F-A23F-7C66A66C838F}"/>
    <cellStyle name="Normal 2 2 2" xfId="88" xr:uid="{143E0201-B229-458A-B76A-056EF66D5904}"/>
    <cellStyle name="Note 2" xfId="18" xr:uid="{07A1D9CD-81C8-4D4C-B361-8B967FE8A2F8}"/>
    <cellStyle name="Note 2 2" xfId="60" xr:uid="{5E18A0EA-F325-4987-9C08-BB6AA277949C}"/>
    <cellStyle name="Output 2" xfId="13" xr:uid="{CA3B164F-9010-4F02-838B-01C96B0444F4}"/>
    <cellStyle name="Output 2 2" xfId="55" xr:uid="{DDAD3B01-BA7D-490E-9C14-D94861DC317A}"/>
    <cellStyle name="Title 2" xfId="4" xr:uid="{E1CDF72D-5CC0-4A9B-B37F-885BA41F60BE}"/>
    <cellStyle name="Title 2 2" xfId="46" xr:uid="{426BB6F6-C555-4CDC-9EA2-0C3F51C21229}"/>
    <cellStyle name="Total 2" xfId="20" xr:uid="{21496510-4AB5-4171-93E4-124F0BE8E8D7}"/>
    <cellStyle name="Total 2 2" xfId="62" xr:uid="{BB6C6DB8-6DBE-472C-867C-5DA841EB5167}"/>
    <cellStyle name="Warning Text 2" xfId="17" xr:uid="{EF6FC399-0C16-47EB-A3B0-9BF56E8020F4}"/>
    <cellStyle name="Warning Text 2 2" xfId="59" xr:uid="{0E8DF571-5FFB-4EA9-B754-2502D8B2788A}"/>
    <cellStyle name="常规 2" xfId="2" xr:uid="{620ED0EA-F55A-4596-8E06-BB70CA84F617}"/>
    <cellStyle name="百分比 2" xfId="87" xr:uid="{5E216871-BBEC-4920-82DE-CC236EDED513}"/>
  </cellStyles>
  <dxfs count="2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(RA cfg) vs kMAC/pxl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4C31D36-4DA5-45F8-8973-3D2E1DFCC78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FCBA-43CD-B32E-252CF87350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anchor'!$J$12</c:f>
              <c:numCache>
                <c:formatCode>General</c:formatCode>
                <c:ptCount val="1"/>
                <c:pt idx="0">
                  <c:v>94.1</c:v>
                </c:pt>
              </c:numCache>
            </c:numRef>
          </c:xVal>
          <c:yVal>
            <c:numRef>
              <c:f>'vs VVC anchor'!$B$12</c:f>
              <c:numCache>
                <c:formatCode>0.0%</c:formatCode>
                <c:ptCount val="1"/>
                <c:pt idx="0">
                  <c:v>-7.4803027555331261E-2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anchor'!$A$12</c15:f>
                <c15:dlblRangeCache>
                  <c:ptCount val="1"/>
                  <c:pt idx="0">
                    <c:v>EE1-3.1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FCBA-43CD-B32E-252CF87350C5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20417760279965E-2"/>
                  <c:y val="3.9386482939632463E-2"/>
                </c:manualLayout>
              </c:layout>
              <c:tx>
                <c:rich>
                  <a:bodyPr/>
                  <a:lstStyle/>
                  <a:p>
                    <a:fld id="{21B594CE-BC0A-4145-9951-7D1E8243D87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FCBA-43CD-B32E-252CF87350C5}"/>
                </c:ext>
              </c:extLst>
            </c:dLbl>
            <c:dLbl>
              <c:idx val="1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258D8CD2-117C-4CFA-A86B-45ABC73854C2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FCBA-43CD-B32E-252CF87350C5}"/>
                </c:ext>
              </c:extLst>
            </c:dLbl>
            <c:dLbl>
              <c:idx val="2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176F8977-9878-4E98-AA35-2F9DD393FB1F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FCBA-43CD-B32E-252CF87350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anchor'!$J$9:$J$11</c:f>
              <c:numCache>
                <c:formatCode>General</c:formatCode>
                <c:ptCount val="3"/>
                <c:pt idx="0">
                  <c:v>25.1</c:v>
                </c:pt>
                <c:pt idx="1">
                  <c:v>25.1</c:v>
                </c:pt>
                <c:pt idx="2">
                  <c:v>24.6</c:v>
                </c:pt>
              </c:numCache>
            </c:numRef>
          </c:xVal>
          <c:yVal>
            <c:numRef>
              <c:f>'vs VVC anchor'!$B$9:$B$11</c:f>
              <c:numCache>
                <c:formatCode>0.0%</c:formatCode>
                <c:ptCount val="3"/>
                <c:pt idx="0">
                  <c:v>-6.885374227197015E-2</c:v>
                </c:pt>
                <c:pt idx="1">
                  <c:v>-6.9418829133940971E-2</c:v>
                </c:pt>
                <c:pt idx="2">
                  <c:v>-7.1213833265671767E-2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anchor'!$A$9:$A$11</c15:f>
                <c15:dlblRangeCache>
                  <c:ptCount val="3"/>
                  <c:pt idx="0">
                    <c:v>NNVC-7.1</c:v>
                  </c:pt>
                  <c:pt idx="1">
                    <c:v>EE1-1.4 (LOP)</c:v>
                  </c:pt>
                  <c:pt idx="2">
                    <c:v>EE1-2.3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FCBA-43CD-B32E-252CF87350C5}"/>
            </c:ext>
          </c:extLst>
        </c:ser>
        <c:ser>
          <c:idx val="2"/>
          <c:order val="2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0901137357830272E-3"/>
                  <c:y val="-2.5428331875182311E-2"/>
                </c:manualLayout>
              </c:layout>
              <c:tx>
                <c:rich>
                  <a:bodyPr/>
                  <a:lstStyle/>
                  <a:p>
                    <a:fld id="{5EFD1261-7E8D-410A-9B58-FFF5FE760F54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FCBA-43CD-B32E-252CF87350C5}"/>
                </c:ext>
              </c:extLst>
            </c:dLbl>
            <c:dLbl>
              <c:idx val="1"/>
              <c:layout>
                <c:manualLayout>
                  <c:x val="-0.15346544181977254"/>
                  <c:y val="-2.542833187518229E-2"/>
                </c:manualLayout>
              </c:layout>
              <c:tx>
                <c:rich>
                  <a:bodyPr/>
                  <a:lstStyle/>
                  <a:p>
                    <a:fld id="{7A9C4D53-63FE-45F1-982F-F306B58D810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FCBA-43CD-B32E-252CF87350C5}"/>
                </c:ext>
              </c:extLst>
            </c:dLbl>
            <c:dLbl>
              <c:idx val="2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C9F7F102-E86F-4A35-BA01-2ABDACDCE3E4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FCBA-43CD-B32E-252CF87350C5}"/>
                </c:ext>
              </c:extLst>
            </c:dLbl>
            <c:dLbl>
              <c:idx val="3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A45E0DA8-8541-4A25-81D9-94C186B85D11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FCBA-43CD-B32E-252CF87350C5}"/>
                </c:ext>
              </c:extLst>
            </c:dLbl>
            <c:dLbl>
              <c:idx val="4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C26C50E8-C98B-4D8A-8F53-0E913403E3EE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FCBA-43CD-B32E-252CF87350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anchor'!$L$3:$L$7</c:f>
              <c:numCache>
                <c:formatCode>General</c:formatCode>
                <c:ptCount val="5"/>
                <c:pt idx="0">
                  <c:v>477</c:v>
                </c:pt>
                <c:pt idx="1">
                  <c:v>466</c:v>
                </c:pt>
                <c:pt idx="2">
                  <c:v>473</c:v>
                </c:pt>
                <c:pt idx="3">
                  <c:v>477</c:v>
                </c:pt>
                <c:pt idx="4">
                  <c:v>475</c:v>
                </c:pt>
              </c:numCache>
            </c:numRef>
          </c:xVal>
          <c:yVal>
            <c:numRef>
              <c:f>'vs VVC anchor'!$B$3:$B$7</c:f>
              <c:numCache>
                <c:formatCode>0.0%</c:formatCode>
                <c:ptCount val="5"/>
                <c:pt idx="0">
                  <c:v>-0.13589027445042504</c:v>
                </c:pt>
                <c:pt idx="1">
                  <c:v>-0.13730265301381603</c:v>
                </c:pt>
                <c:pt idx="2">
                  <c:v>-0.13463227321227392</c:v>
                </c:pt>
                <c:pt idx="3">
                  <c:v>-0.13703381260318301</c:v>
                </c:pt>
                <c:pt idx="4">
                  <c:v>-0.13620630817030871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anchor'!$A$3:$A$7</c15:f>
                <c15:dlblRangeCache>
                  <c:ptCount val="5"/>
                  <c:pt idx="0">
                    <c:v>EE1-1.0</c:v>
                  </c:pt>
                  <c:pt idx="1">
                    <c:v>EE1-1.1</c:v>
                  </c:pt>
                  <c:pt idx="2">
                    <c:v>EE1-1.3</c:v>
                  </c:pt>
                  <c:pt idx="3">
                    <c:v>EE1-1.4 (HOP)</c:v>
                  </c:pt>
                  <c:pt idx="4">
                    <c:v>EE1-1.5 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FCBA-43CD-B32E-252CF87350C5}"/>
            </c:ext>
          </c:extLst>
        </c:ser>
        <c:ser>
          <c:idx val="3"/>
          <c:order val="3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E0ACA07-1B47-44E3-9365-E3CD7725F3E6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5-FCBA-43CD-B32E-252CF87350C5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14223629-B8E5-4E0D-989D-F96446D8D3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FCBA-43CD-B32E-252CF87350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anchor'!$J$13:$J$14</c:f>
              <c:numCache>
                <c:formatCode>General</c:formatCode>
                <c:ptCount val="2"/>
                <c:pt idx="0">
                  <c:v>20</c:v>
                </c:pt>
                <c:pt idx="1">
                  <c:v>469</c:v>
                </c:pt>
              </c:numCache>
            </c:numRef>
          </c:xVal>
          <c:yVal>
            <c:numRef>
              <c:f>'vs VVC anchor'!$B$13:$B$14</c:f>
              <c:numCache>
                <c:formatCode>0.0%</c:formatCode>
                <c:ptCount val="2"/>
                <c:pt idx="0">
                  <c:v>-1.5925546255345473E-2</c:v>
                </c:pt>
                <c:pt idx="1">
                  <c:v>-2.2023177493232429E-2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anchor'!$A$13:$A$14</c15:f>
                <c15:dlblRangeCache>
                  <c:ptCount val="2"/>
                  <c:pt idx="0">
                    <c:v>EE1-4.1.1</c:v>
                  </c:pt>
                  <c:pt idx="1">
                    <c:v>EE1-4.1.2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FCBA-43CD-B32E-252CF87350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logBase val="8"/>
          <c:orientation val="minMax"/>
          <c:max val="768"/>
          <c:min val="16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  <c:max val="0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7566185476815399"/>
          <c:y val="0.22474300087489069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(RA cfg) vs total number of 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A1A76DC-1F41-4E63-A8B2-98EC6DD8B01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B8CF-424E-A81A-F32FF118A3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anchor'!$P$12</c:f>
              <c:numCache>
                <c:formatCode>General</c:formatCode>
                <c:ptCount val="1"/>
                <c:pt idx="0">
                  <c:v>4.5</c:v>
                </c:pt>
              </c:numCache>
            </c:numRef>
          </c:xVal>
          <c:yVal>
            <c:numRef>
              <c:f>'vs VVC anchor'!$B$12</c:f>
              <c:numCache>
                <c:formatCode>0.0%</c:formatCode>
                <c:ptCount val="1"/>
                <c:pt idx="0">
                  <c:v>-7.4803027555331261E-2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anchor'!$A$12</c15:f>
                <c15:dlblRangeCache>
                  <c:ptCount val="1"/>
                  <c:pt idx="0">
                    <c:v>EE1-3.1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B8CF-424E-A81A-F32FF118A3E5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20417760279965E-2"/>
                  <c:y val="3.9386482939632463E-2"/>
                </c:manualLayout>
              </c:layout>
              <c:tx>
                <c:rich>
                  <a:bodyPr/>
                  <a:lstStyle/>
                  <a:p>
                    <a:fld id="{87597478-CFA0-4292-9269-8DECEB849DCE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B8CF-424E-A81A-F32FF118A3E5}"/>
                </c:ext>
              </c:extLst>
            </c:dLbl>
            <c:dLbl>
              <c:idx val="1"/>
              <c:layout>
                <c:manualLayout>
                  <c:x val="1.8909667541557304E-2"/>
                  <c:y val="-1.616907261592301E-2"/>
                </c:manualLayout>
              </c:layout>
              <c:tx>
                <c:rich>
                  <a:bodyPr/>
                  <a:lstStyle/>
                  <a:p>
                    <a:fld id="{308CAB00-E9D5-456A-8CBA-F73FDE3F180D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B8CF-424E-A81A-F32FF118A3E5}"/>
                </c:ext>
              </c:extLst>
            </c:dLbl>
            <c:dLbl>
              <c:idx val="2"/>
              <c:layout>
                <c:manualLayout>
                  <c:x val="-0.10902099737532811"/>
                  <c:y val="-2.2801837270340357E-3"/>
                </c:manualLayout>
              </c:layout>
              <c:tx>
                <c:rich>
                  <a:bodyPr/>
                  <a:lstStyle/>
                  <a:p>
                    <a:fld id="{E16DE2C2-2580-46DA-A98C-0DD1268E556C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B8CF-424E-A81A-F32FF118A3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anchor'!$P$9:$P$11</c:f>
              <c:numCache>
                <c:formatCode>General</c:formatCode>
                <c:ptCount val="3"/>
                <c:pt idx="0">
                  <c:v>1.6</c:v>
                </c:pt>
                <c:pt idx="1">
                  <c:v>1.6</c:v>
                </c:pt>
                <c:pt idx="2">
                  <c:v>1.6</c:v>
                </c:pt>
              </c:numCache>
            </c:numRef>
          </c:xVal>
          <c:yVal>
            <c:numRef>
              <c:f>'vs VVC anchor'!$B$9:$B$11</c:f>
              <c:numCache>
                <c:formatCode>0.0%</c:formatCode>
                <c:ptCount val="3"/>
                <c:pt idx="0">
                  <c:v>-6.885374227197015E-2</c:v>
                </c:pt>
                <c:pt idx="1">
                  <c:v>-6.9418829133940971E-2</c:v>
                </c:pt>
                <c:pt idx="2">
                  <c:v>-7.1213833265671767E-2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anchor'!$A$9:$A$11</c15:f>
                <c15:dlblRangeCache>
                  <c:ptCount val="3"/>
                  <c:pt idx="0">
                    <c:v>NNVC-7.1</c:v>
                  </c:pt>
                  <c:pt idx="1">
                    <c:v>EE1-1.4 (LOP)</c:v>
                  </c:pt>
                  <c:pt idx="2">
                    <c:v>EE1-2.3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B8CF-424E-A81A-F32FF118A3E5}"/>
            </c:ext>
          </c:extLst>
        </c:ser>
        <c:ser>
          <c:idx val="2"/>
          <c:order val="2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0901137357830272E-3"/>
                  <c:y val="-2.5428331875182311E-2"/>
                </c:manualLayout>
              </c:layout>
              <c:tx>
                <c:rich>
                  <a:bodyPr/>
                  <a:lstStyle/>
                  <a:p>
                    <a:fld id="{2E3A4321-CBE1-45B7-A120-3758D8A3B45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B8CF-424E-A81A-F32FF118A3E5}"/>
                </c:ext>
              </c:extLst>
            </c:dLbl>
            <c:dLbl>
              <c:idx val="1"/>
              <c:layout>
                <c:manualLayout>
                  <c:x val="-0.15346544181977254"/>
                  <c:y val="-2.542833187518229E-2"/>
                </c:manualLayout>
              </c:layout>
              <c:tx>
                <c:rich>
                  <a:bodyPr/>
                  <a:lstStyle/>
                  <a:p>
                    <a:fld id="{7A7C8158-03C8-45D7-8E94-3789808E53B1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B8CF-424E-A81A-F32FF118A3E5}"/>
                </c:ext>
              </c:extLst>
            </c:dLbl>
            <c:dLbl>
              <c:idx val="2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E5F49AE6-21CA-4812-A5AD-A6AA723A11EB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B8CF-424E-A81A-F32FF118A3E5}"/>
                </c:ext>
              </c:extLst>
            </c:dLbl>
            <c:dLbl>
              <c:idx val="3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0CBBAF1-CB94-4146-8865-41513AF53B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B8CF-424E-A81A-F32FF118A3E5}"/>
                </c:ext>
              </c:extLst>
            </c:dLbl>
            <c:dLbl>
              <c:idx val="4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B8CF-424E-A81A-F32FF118A3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anchor'!$P$3:$P$7</c:f>
              <c:numCache>
                <c:formatCode>General</c:formatCode>
                <c:ptCount val="5"/>
                <c:pt idx="0">
                  <c:v>3</c:v>
                </c:pt>
                <c:pt idx="1">
                  <c:v>2.9</c:v>
                </c:pt>
                <c:pt idx="2">
                  <c:v>2.9</c:v>
                </c:pt>
                <c:pt idx="3">
                  <c:v>3</c:v>
                </c:pt>
                <c:pt idx="4">
                  <c:v>2.9</c:v>
                </c:pt>
              </c:numCache>
            </c:numRef>
          </c:xVal>
          <c:yVal>
            <c:numRef>
              <c:f>'vs VVC anchor'!$B$3:$B$7</c:f>
              <c:numCache>
                <c:formatCode>0.0%</c:formatCode>
                <c:ptCount val="5"/>
                <c:pt idx="0">
                  <c:v>-0.13589027445042504</c:v>
                </c:pt>
                <c:pt idx="1">
                  <c:v>-0.13730265301381603</c:v>
                </c:pt>
                <c:pt idx="2">
                  <c:v>-0.13463227321227392</c:v>
                </c:pt>
                <c:pt idx="3">
                  <c:v>-0.13703381260318301</c:v>
                </c:pt>
                <c:pt idx="4">
                  <c:v>-0.13620630817030871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anchor'!$A$3:$A$7</c15:f>
                <c15:dlblRangeCache>
                  <c:ptCount val="5"/>
                  <c:pt idx="0">
                    <c:v>EE1-1.0</c:v>
                  </c:pt>
                  <c:pt idx="1">
                    <c:v>EE1-1.1</c:v>
                  </c:pt>
                  <c:pt idx="2">
                    <c:v>EE1-1.3</c:v>
                  </c:pt>
                  <c:pt idx="3">
                    <c:v>EE1-1.4 (HOP)</c:v>
                  </c:pt>
                  <c:pt idx="4">
                    <c:v>EE1-1.5 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B-B8CF-424E-A81A-F32FF118A3E5}"/>
            </c:ext>
          </c:extLst>
        </c:ser>
        <c:ser>
          <c:idx val="3"/>
          <c:order val="3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6840332458442695E-2"/>
                  <c:y val="-4.8576480023330419E-2"/>
                </c:manualLayout>
              </c:layout>
              <c:tx>
                <c:rich>
                  <a:bodyPr/>
                  <a:lstStyle/>
                  <a:p>
                    <a:fld id="{82B19AE5-4514-4F08-9B6E-CBBECFA3E0CC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B8CF-424E-A81A-F32FF118A3E5}"/>
                </c:ext>
              </c:extLst>
            </c:dLbl>
            <c:dLbl>
              <c:idx val="1"/>
              <c:layout>
                <c:manualLayout>
                  <c:x val="-7.0349518810148726E-2"/>
                  <c:y val="-4.394685039370079E-2"/>
                </c:manualLayout>
              </c:layout>
              <c:tx>
                <c:rich>
                  <a:bodyPr/>
                  <a:lstStyle/>
                  <a:p>
                    <a:fld id="{34FE37A5-6D66-4724-861D-D8C13D657FA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B8CF-424E-A81A-F32FF118A3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VVC anchor'!$P$13:$P$14</c:f>
              <c:numCache>
                <c:formatCode>General</c:formatCode>
                <c:ptCount val="2"/>
                <c:pt idx="0">
                  <c:v>0.08</c:v>
                </c:pt>
                <c:pt idx="1">
                  <c:v>1.9</c:v>
                </c:pt>
              </c:numCache>
            </c:numRef>
          </c:xVal>
          <c:yVal>
            <c:numRef>
              <c:f>'vs VVC anchor'!$B$13:$B$14</c:f>
              <c:numCache>
                <c:formatCode>0.0%</c:formatCode>
                <c:ptCount val="2"/>
                <c:pt idx="0">
                  <c:v>-1.5925546255345473E-2</c:v>
                </c:pt>
                <c:pt idx="1">
                  <c:v>-2.2023177493232429E-2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VVC anchor'!$A$13:$A$14</c15:f>
                <c15:dlblRangeCache>
                  <c:ptCount val="2"/>
                  <c:pt idx="0">
                    <c:v>EE1-4.1.1</c:v>
                  </c:pt>
                  <c:pt idx="1">
                    <c:v>EE1-4.1.2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B8CF-424E-A81A-F32FF118A3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  <c:max val="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  <c:max val="0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29921259841"/>
          <c:y val="0.75715040828229796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53975</xdr:colOff>
      <xdr:row>15</xdr:row>
      <xdr:rowOff>76200</xdr:rowOff>
    </xdr:from>
    <xdr:to>
      <xdr:col>8</xdr:col>
      <xdr:colOff>66675</xdr:colOff>
      <xdr:row>30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7A8D75-EAE1-4080-BE06-36807CDC26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215900</xdr:colOff>
      <xdr:row>15</xdr:row>
      <xdr:rowOff>38100</xdr:rowOff>
    </xdr:from>
    <xdr:to>
      <xdr:col>15</xdr:col>
      <xdr:colOff>457200</xdr:colOff>
      <xdr:row>30</xdr:row>
      <xdr:rowOff>19050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6FE4F88-8191-41D1-ADAF-60B6B38970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3719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jvet-experts.org/doc_end_user/current_document.php?id=13731" TargetMode="External"/><Relationship Id="rId7" Type="http://schemas.openxmlformats.org/officeDocument/2006/relationships/hyperlink" Target="https://jvet-experts.org/doc_end_user/current_document.php?id=13667" TargetMode="External"/><Relationship Id="rId12" Type="http://schemas.openxmlformats.org/officeDocument/2006/relationships/hyperlink" Target="https://jvet-experts.org/doc_end_user/current_document.php?id=13597" TargetMode="External"/><Relationship Id="rId2" Type="http://schemas.openxmlformats.org/officeDocument/2006/relationships/hyperlink" Target="https://jvet-experts.org/doc_end_user/current_document.php?id=13730" TargetMode="External"/><Relationship Id="rId1" Type="http://schemas.openxmlformats.org/officeDocument/2006/relationships/hyperlink" Target="https://jvet-experts.org/doc_end_user/current_document.php?id=13597" TargetMode="External"/><Relationship Id="rId6" Type="http://schemas.openxmlformats.org/officeDocument/2006/relationships/hyperlink" Target="https://jvet-experts.org/doc_end_user/current_document.php?id=13612" TargetMode="External"/><Relationship Id="rId11" Type="http://schemas.openxmlformats.org/officeDocument/2006/relationships/hyperlink" Target="https://jvet-experts.org/doc_end_user/current_document.php?id=13686" TargetMode="External"/><Relationship Id="rId5" Type="http://schemas.openxmlformats.org/officeDocument/2006/relationships/hyperlink" Target="https://jvet-experts.org/doc_end_user/current_document.php?id=13718" TargetMode="External"/><Relationship Id="rId10" Type="http://schemas.openxmlformats.org/officeDocument/2006/relationships/hyperlink" Target="https://jvet-experts.org/doc_end_user/current_document.php?id=13686" TargetMode="External"/><Relationship Id="rId4" Type="http://schemas.openxmlformats.org/officeDocument/2006/relationships/hyperlink" Target="https://jvet-experts.org/doc_end_user/current_document.php?id=13612" TargetMode="External"/><Relationship Id="rId9" Type="http://schemas.openxmlformats.org/officeDocument/2006/relationships/hyperlink" Target="https://jvet-experts.org/doc_end_user/current_document.php?id=13678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3719" TargetMode="External"/><Relationship Id="rId3" Type="http://schemas.openxmlformats.org/officeDocument/2006/relationships/hyperlink" Target="https://jvet-experts.org/doc_end_user/current_document.php?id=13731" TargetMode="External"/><Relationship Id="rId7" Type="http://schemas.openxmlformats.org/officeDocument/2006/relationships/hyperlink" Target="https://jvet-experts.org/doc_end_user/current_document.php?id=13667" TargetMode="External"/><Relationship Id="rId2" Type="http://schemas.openxmlformats.org/officeDocument/2006/relationships/hyperlink" Target="https://jvet-experts.org/doc_end_user/current_document.php?id=13730" TargetMode="External"/><Relationship Id="rId1" Type="http://schemas.openxmlformats.org/officeDocument/2006/relationships/hyperlink" Target="https://jvet-experts.org/doc_end_user/current_document.php?id=13597" TargetMode="External"/><Relationship Id="rId6" Type="http://schemas.openxmlformats.org/officeDocument/2006/relationships/hyperlink" Target="https://jvet-experts.org/doc_end_user/current_document.php?id=13612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jvet-experts.org/doc_end_user/current_document.php?id=13718" TargetMode="External"/><Relationship Id="rId10" Type="http://schemas.openxmlformats.org/officeDocument/2006/relationships/hyperlink" Target="https://jvet-experts.org/doc_end_user/current_document.php?id=13597" TargetMode="External"/><Relationship Id="rId4" Type="http://schemas.openxmlformats.org/officeDocument/2006/relationships/hyperlink" Target="https://jvet-experts.org/doc_end_user/current_document.php?id=13612" TargetMode="External"/><Relationship Id="rId9" Type="http://schemas.openxmlformats.org/officeDocument/2006/relationships/hyperlink" Target="https://jvet-experts.org/doc_end_user/current_document.php?id=13678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jvet-experts.org/doc_end_user/current_document.php?id=13731" TargetMode="External"/><Relationship Id="rId2" Type="http://schemas.openxmlformats.org/officeDocument/2006/relationships/hyperlink" Target="https://jvet-experts.org/doc_end_user/current_document.php?id=13730" TargetMode="External"/><Relationship Id="rId1" Type="http://schemas.openxmlformats.org/officeDocument/2006/relationships/hyperlink" Target="https://jvet-experts.org/doc_end_user/current_document.php?id=13597" TargetMode="External"/><Relationship Id="rId5" Type="http://schemas.openxmlformats.org/officeDocument/2006/relationships/hyperlink" Target="https://jvet-experts.org/doc_end_user/current_document.php?id=13718" TargetMode="External"/><Relationship Id="rId4" Type="http://schemas.openxmlformats.org/officeDocument/2006/relationships/hyperlink" Target="https://jvet-experts.org/doc_end_user/current_document.php?id=136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5CB94-A893-413F-97A8-EC508279ED54}">
  <dimension ref="A1:U14"/>
  <sheetViews>
    <sheetView tabSelected="1" workbookViewId="0">
      <selection activeCell="A4" sqref="A4:XFD4"/>
    </sheetView>
  </sheetViews>
  <sheetFormatPr defaultRowHeight="14.5"/>
  <cols>
    <col min="1" max="1" width="14.453125" customWidth="1"/>
    <col min="2" max="3" width="7.26953125" customWidth="1"/>
    <col min="4" max="4" width="7.1796875" customWidth="1"/>
    <col min="5" max="5" width="6.26953125" customWidth="1"/>
    <col min="6" max="6" width="7.81640625" customWidth="1"/>
    <col min="11" max="11" width="9.7265625" customWidth="1"/>
    <col min="21" max="21" width="16.26953125" customWidth="1"/>
  </cols>
  <sheetData>
    <row r="1" spans="1:21" ht="15" thickBot="1">
      <c r="A1" s="15" t="s">
        <v>0</v>
      </c>
      <c r="B1" s="17" t="s">
        <v>1</v>
      </c>
      <c r="C1" s="18"/>
      <c r="D1" s="18"/>
      <c r="E1" s="18"/>
      <c r="F1" s="19"/>
      <c r="G1" s="17" t="s">
        <v>2</v>
      </c>
      <c r="H1" s="18"/>
      <c r="I1" s="19"/>
      <c r="J1" s="17" t="s">
        <v>3</v>
      </c>
      <c r="K1" s="18"/>
      <c r="L1" s="18"/>
      <c r="M1" s="18"/>
      <c r="N1" s="18"/>
      <c r="O1" s="19"/>
      <c r="P1" s="17" t="s">
        <v>4</v>
      </c>
      <c r="Q1" s="18"/>
      <c r="R1" s="18"/>
      <c r="S1" s="18"/>
      <c r="T1" s="19"/>
      <c r="U1" s="15" t="s">
        <v>5</v>
      </c>
    </row>
    <row r="2" spans="1:21" ht="23.5" thickBot="1">
      <c r="A2" s="16"/>
      <c r="B2" s="9" t="s">
        <v>6</v>
      </c>
      <c r="C2" s="3" t="s">
        <v>7</v>
      </c>
      <c r="D2" s="3" t="s">
        <v>8</v>
      </c>
      <c r="E2" s="3" t="s">
        <v>35</v>
      </c>
      <c r="F2" s="3" t="s">
        <v>36</v>
      </c>
      <c r="G2" s="9" t="s">
        <v>6</v>
      </c>
      <c r="H2" s="3" t="s">
        <v>7</v>
      </c>
      <c r="I2" s="3" t="s">
        <v>8</v>
      </c>
      <c r="J2" s="9" t="s">
        <v>31</v>
      </c>
      <c r="K2" s="10" t="s">
        <v>38</v>
      </c>
      <c r="L2" s="3" t="s">
        <v>27</v>
      </c>
      <c r="M2" s="3" t="s">
        <v>28</v>
      </c>
      <c r="N2" s="3" t="s">
        <v>29</v>
      </c>
      <c r="O2" s="3" t="s">
        <v>30</v>
      </c>
      <c r="P2" s="4" t="s">
        <v>31</v>
      </c>
      <c r="Q2" s="3" t="s">
        <v>27</v>
      </c>
      <c r="R2" s="3" t="s">
        <v>28</v>
      </c>
      <c r="S2" s="3" t="s">
        <v>29</v>
      </c>
      <c r="T2" s="3" t="s">
        <v>30</v>
      </c>
      <c r="U2" s="16"/>
    </row>
    <row r="3" spans="1:21" ht="15" thickBot="1">
      <c r="A3" s="1" t="s">
        <v>9</v>
      </c>
      <c r="B3" s="11">
        <v>-0.13589027445042504</v>
      </c>
      <c r="C3" s="12">
        <v>-0.12469941638862751</v>
      </c>
      <c r="D3" s="12">
        <v>-0.14175918171105859</v>
      </c>
      <c r="E3" s="8">
        <v>4.1034647543995719</v>
      </c>
      <c r="F3" s="13">
        <v>2070.8580343525259</v>
      </c>
      <c r="G3" s="11">
        <v>-0.12552015694712701</v>
      </c>
      <c r="H3" s="12">
        <v>-0.11371996115982277</v>
      </c>
      <c r="I3" s="12">
        <v>-0.13052474858818119</v>
      </c>
      <c r="J3" s="3">
        <f t="shared" ref="J3:J14" si="0">SUM(L3:O3)</f>
        <v>485</v>
      </c>
      <c r="K3" s="3">
        <f t="shared" ref="K3:K14" si="1">SUM(IF(L3&gt;0,1,0),IF(M3&gt;0,1,0),IF(N3&gt;0,1,0),IF(O3&gt;0,1,0))</f>
        <v>2</v>
      </c>
      <c r="L3" s="3">
        <v>477</v>
      </c>
      <c r="M3" s="3">
        <v>8</v>
      </c>
      <c r="N3" s="3">
        <v>0</v>
      </c>
      <c r="O3" s="3">
        <v>0</v>
      </c>
      <c r="P3" s="5">
        <f t="shared" ref="P3:P14" si="2">SUM(Q3:T3)</f>
        <v>3</v>
      </c>
      <c r="Q3" s="3">
        <v>1.5</v>
      </c>
      <c r="R3" s="3">
        <v>1.5</v>
      </c>
      <c r="S3" s="3">
        <v>0</v>
      </c>
      <c r="T3" s="3">
        <v>0</v>
      </c>
      <c r="U3" s="2" t="s">
        <v>10</v>
      </c>
    </row>
    <row r="4" spans="1:21" ht="15" thickBot="1">
      <c r="A4" s="1" t="s">
        <v>11</v>
      </c>
      <c r="B4" s="11">
        <v>-0.13730265301381603</v>
      </c>
      <c r="C4" s="12">
        <v>-0.13882262345357652</v>
      </c>
      <c r="D4" s="12">
        <v>-0.14471781259743599</v>
      </c>
      <c r="E4" s="8">
        <v>2.7076210685920516</v>
      </c>
      <c r="F4" s="13">
        <v>1282.1921585456028</v>
      </c>
      <c r="G4" s="11">
        <v>-0.12697055916065297</v>
      </c>
      <c r="H4" s="12">
        <v>-0.11624713704549346</v>
      </c>
      <c r="I4" s="12">
        <v>-0.13045248328334233</v>
      </c>
      <c r="J4" s="3">
        <f t="shared" si="0"/>
        <v>474</v>
      </c>
      <c r="K4" s="3">
        <f t="shared" si="1"/>
        <v>2</v>
      </c>
      <c r="L4" s="3">
        <v>466</v>
      </c>
      <c r="M4" s="3">
        <v>8</v>
      </c>
      <c r="N4" s="3">
        <v>0</v>
      </c>
      <c r="O4" s="3">
        <v>0</v>
      </c>
      <c r="P4" s="5">
        <f t="shared" si="2"/>
        <v>2.9</v>
      </c>
      <c r="Q4" s="3">
        <v>1.4</v>
      </c>
      <c r="R4" s="3">
        <v>1.5</v>
      </c>
      <c r="S4" s="3">
        <v>0</v>
      </c>
      <c r="T4" s="3">
        <v>0</v>
      </c>
      <c r="U4" s="2" t="s">
        <v>12</v>
      </c>
    </row>
    <row r="5" spans="1:21" ht="15" thickBot="1">
      <c r="A5" s="1" t="s">
        <v>13</v>
      </c>
      <c r="B5" s="11">
        <v>-0.13463227321227392</v>
      </c>
      <c r="C5" s="12">
        <v>-0.14521485932307412</v>
      </c>
      <c r="D5" s="12">
        <v>-0.15202565538504345</v>
      </c>
      <c r="E5" s="8">
        <v>3.5399772941001912</v>
      </c>
      <c r="F5" s="13">
        <v>1904.1999396355161</v>
      </c>
      <c r="G5" s="11">
        <v>-0.12486303360748084</v>
      </c>
      <c r="H5" s="12">
        <v>-0.12913172045292345</v>
      </c>
      <c r="I5" s="12">
        <v>-0.14108243151890648</v>
      </c>
      <c r="J5" s="3">
        <f t="shared" si="0"/>
        <v>481</v>
      </c>
      <c r="K5" s="3">
        <f t="shared" si="1"/>
        <v>2</v>
      </c>
      <c r="L5" s="3">
        <v>473</v>
      </c>
      <c r="M5" s="3">
        <v>8</v>
      </c>
      <c r="N5" s="3">
        <v>0</v>
      </c>
      <c r="O5" s="3">
        <v>0</v>
      </c>
      <c r="P5" s="5">
        <f t="shared" si="2"/>
        <v>2.9</v>
      </c>
      <c r="Q5" s="3">
        <v>1.4</v>
      </c>
      <c r="R5" s="3">
        <v>1.5</v>
      </c>
      <c r="S5" s="3">
        <v>0</v>
      </c>
      <c r="T5" s="3">
        <v>0</v>
      </c>
      <c r="U5" s="2" t="s">
        <v>14</v>
      </c>
    </row>
    <row r="6" spans="1:21" ht="15" thickBot="1">
      <c r="A6" s="1" t="s">
        <v>15</v>
      </c>
      <c r="B6" s="11">
        <v>-0.13703381260318301</v>
      </c>
      <c r="C6" s="12">
        <v>-0.12575423075048861</v>
      </c>
      <c r="D6" s="12">
        <v>-0.14543666222458734</v>
      </c>
      <c r="E6" s="8">
        <v>4.1466174605932755</v>
      </c>
      <c r="F6" s="13">
        <v>2375.7476804339872</v>
      </c>
      <c r="G6" s="11">
        <v>-0.12552015694712701</v>
      </c>
      <c r="H6" s="12">
        <v>-0.11371996115982277</v>
      </c>
      <c r="I6" s="12">
        <v>-0.13052474858818119</v>
      </c>
      <c r="J6" s="3">
        <f t="shared" si="0"/>
        <v>485</v>
      </c>
      <c r="K6" s="3">
        <f t="shared" si="1"/>
        <v>2</v>
      </c>
      <c r="L6" s="3">
        <v>477</v>
      </c>
      <c r="M6" s="3">
        <v>8</v>
      </c>
      <c r="N6" s="3">
        <v>0</v>
      </c>
      <c r="O6" s="3">
        <v>0</v>
      </c>
      <c r="P6" s="5">
        <f t="shared" si="2"/>
        <v>3</v>
      </c>
      <c r="Q6" s="3">
        <v>1.5</v>
      </c>
      <c r="R6" s="3">
        <v>1.5</v>
      </c>
      <c r="S6" s="3">
        <v>0</v>
      </c>
      <c r="T6" s="3">
        <v>0</v>
      </c>
      <c r="U6" s="2" t="s">
        <v>16</v>
      </c>
    </row>
    <row r="7" spans="1:21" ht="15" thickBot="1">
      <c r="A7" s="1" t="s">
        <v>17</v>
      </c>
      <c r="B7" s="11">
        <v>-0.13620630817030871</v>
      </c>
      <c r="C7" s="12">
        <v>-0.19094525222120196</v>
      </c>
      <c r="D7" s="12">
        <v>-0.1926243219819255</v>
      </c>
      <c r="E7" s="8">
        <v>3.3846227258295598</v>
      </c>
      <c r="F7" s="13">
        <v>1812.4689824361712</v>
      </c>
      <c r="G7" s="11">
        <v>-0.13129351294010522</v>
      </c>
      <c r="H7" s="12">
        <v>-0.16066092902707216</v>
      </c>
      <c r="I7" s="12">
        <v>-0.17078420280892415</v>
      </c>
      <c r="J7" s="3">
        <f t="shared" si="0"/>
        <v>483</v>
      </c>
      <c r="K7" s="3">
        <f t="shared" si="1"/>
        <v>2</v>
      </c>
      <c r="L7" s="3">
        <v>475</v>
      </c>
      <c r="M7" s="3">
        <v>8</v>
      </c>
      <c r="N7" s="3">
        <v>0</v>
      </c>
      <c r="O7" s="3">
        <v>0</v>
      </c>
      <c r="P7" s="5">
        <f t="shared" si="2"/>
        <v>2.9</v>
      </c>
      <c r="Q7" s="3">
        <v>1.4</v>
      </c>
      <c r="R7" s="3">
        <v>1.5</v>
      </c>
      <c r="S7" s="3">
        <v>0</v>
      </c>
      <c r="T7" s="3">
        <v>0</v>
      </c>
      <c r="U7" s="2" t="s">
        <v>18</v>
      </c>
    </row>
    <row r="8" spans="1:21" ht="15" hidden="1" thickBot="1">
      <c r="A8" s="1" t="s">
        <v>20</v>
      </c>
      <c r="B8" s="9" t="s">
        <v>21</v>
      </c>
      <c r="C8" s="3" t="s">
        <v>21</v>
      </c>
      <c r="D8" s="3" t="s">
        <v>21</v>
      </c>
      <c r="E8" s="8"/>
      <c r="F8" s="13"/>
      <c r="G8" s="9"/>
      <c r="H8" s="3"/>
      <c r="I8" s="3"/>
      <c r="J8" s="3">
        <f t="shared" si="0"/>
        <v>25.1</v>
      </c>
      <c r="K8" s="3">
        <f t="shared" si="1"/>
        <v>2</v>
      </c>
      <c r="L8" s="3">
        <v>17.100000000000001</v>
      </c>
      <c r="M8" s="3">
        <v>8</v>
      </c>
      <c r="N8" s="3">
        <v>0</v>
      </c>
      <c r="O8" s="3">
        <v>0</v>
      </c>
      <c r="P8" s="5">
        <f t="shared" si="2"/>
        <v>1.6</v>
      </c>
      <c r="Q8" s="3">
        <v>0.1</v>
      </c>
      <c r="R8" s="3">
        <v>1.5</v>
      </c>
      <c r="S8" s="3">
        <v>0</v>
      </c>
      <c r="T8" s="3">
        <v>0</v>
      </c>
      <c r="U8" s="2" t="s">
        <v>22</v>
      </c>
    </row>
    <row r="9" spans="1:21" ht="15" thickBot="1">
      <c r="A9" s="1" t="s">
        <v>37</v>
      </c>
      <c r="B9" s="11">
        <v>-6.885374227197015E-2</v>
      </c>
      <c r="C9" s="12">
        <v>-0.13166216486426668</v>
      </c>
      <c r="D9" s="12">
        <v>-0.12149626961481304</v>
      </c>
      <c r="E9" s="8">
        <v>1.2553297662252652</v>
      </c>
      <c r="F9" s="13">
        <v>86.063529005417209</v>
      </c>
      <c r="G9" s="11">
        <v>-8.1268321710945557E-2</v>
      </c>
      <c r="H9" s="12">
        <v>-0.13277149895422224</v>
      </c>
      <c r="I9" s="12">
        <v>-0.1342348100021504</v>
      </c>
      <c r="J9" s="3">
        <f t="shared" si="0"/>
        <v>25.1</v>
      </c>
      <c r="K9" s="3">
        <f t="shared" si="1"/>
        <v>2</v>
      </c>
      <c r="L9" s="3">
        <v>17.100000000000001</v>
      </c>
      <c r="M9" s="3">
        <v>8</v>
      </c>
      <c r="N9" s="3">
        <v>0</v>
      </c>
      <c r="O9" s="3">
        <v>0</v>
      </c>
      <c r="P9" s="5">
        <f t="shared" si="2"/>
        <v>1.6</v>
      </c>
      <c r="Q9" s="3">
        <v>0.1</v>
      </c>
      <c r="R9" s="3">
        <v>1.5</v>
      </c>
      <c r="S9" s="3">
        <v>0</v>
      </c>
      <c r="T9" s="3">
        <v>0</v>
      </c>
      <c r="U9" s="7" t="s">
        <v>10</v>
      </c>
    </row>
    <row r="10" spans="1:21" ht="15" thickBot="1">
      <c r="A10" s="1" t="s">
        <v>19</v>
      </c>
      <c r="B10" s="11">
        <v>-6.9418829133940971E-2</v>
      </c>
      <c r="C10" s="12">
        <v>-0.13539590208631747</v>
      </c>
      <c r="D10" s="12">
        <v>-0.12501417810829374</v>
      </c>
      <c r="E10" s="8">
        <v>1.2944527193727844</v>
      </c>
      <c r="F10" s="13">
        <v>98.163740253772204</v>
      </c>
      <c r="G10" s="9"/>
      <c r="H10" s="3"/>
      <c r="I10" s="3"/>
      <c r="J10" s="3">
        <f t="shared" si="0"/>
        <v>25.1</v>
      </c>
      <c r="K10" s="3">
        <f t="shared" si="1"/>
        <v>2</v>
      </c>
      <c r="L10" s="3">
        <v>17.100000000000001</v>
      </c>
      <c r="M10" s="3">
        <v>8</v>
      </c>
      <c r="N10" s="3">
        <v>0</v>
      </c>
      <c r="O10" s="3">
        <v>0</v>
      </c>
      <c r="P10" s="5">
        <f t="shared" si="2"/>
        <v>1.6</v>
      </c>
      <c r="Q10" s="3">
        <v>0.1</v>
      </c>
      <c r="R10" s="3">
        <v>1.5</v>
      </c>
      <c r="S10" s="3">
        <v>0</v>
      </c>
      <c r="T10" s="3">
        <v>0</v>
      </c>
      <c r="U10" s="2" t="s">
        <v>16</v>
      </c>
    </row>
    <row r="11" spans="1:21" ht="15" thickBot="1">
      <c r="A11" s="1" t="s">
        <v>23</v>
      </c>
      <c r="B11" s="11">
        <v>-7.1213833265671767E-2</v>
      </c>
      <c r="C11" s="12">
        <v>-0.1094838217461349</v>
      </c>
      <c r="D11" s="12">
        <v>-0.10319167925375435</v>
      </c>
      <c r="E11" s="8"/>
      <c r="F11" s="13"/>
      <c r="G11" s="11">
        <v>-8.1500900698243284E-2</v>
      </c>
      <c r="H11" s="12">
        <v>-0.11731149801536171</v>
      </c>
      <c r="I11" s="12">
        <v>-0.1213476510668937</v>
      </c>
      <c r="J11" s="3">
        <f t="shared" si="0"/>
        <v>24.6</v>
      </c>
      <c r="K11" s="3">
        <f t="shared" si="1"/>
        <v>2</v>
      </c>
      <c r="L11" s="3">
        <v>16.600000000000001</v>
      </c>
      <c r="M11" s="3">
        <v>8</v>
      </c>
      <c r="N11" s="3">
        <v>0</v>
      </c>
      <c r="O11" s="3">
        <v>0</v>
      </c>
      <c r="P11" s="5">
        <f t="shared" si="2"/>
        <v>1.6</v>
      </c>
      <c r="Q11" s="3">
        <v>0.1</v>
      </c>
      <c r="R11" s="3">
        <v>1.5</v>
      </c>
      <c r="S11" s="3">
        <v>0</v>
      </c>
      <c r="T11" s="3">
        <v>0</v>
      </c>
      <c r="U11" s="2" t="s">
        <v>24</v>
      </c>
    </row>
    <row r="12" spans="1:21" ht="15" thickBot="1">
      <c r="A12" s="1" t="s">
        <v>25</v>
      </c>
      <c r="B12" s="11">
        <v>-7.4803027555331261E-2</v>
      </c>
      <c r="C12" s="12">
        <v>-0.13454991085342069</v>
      </c>
      <c r="D12" s="12">
        <v>-0.12443071924865459</v>
      </c>
      <c r="E12" s="8">
        <v>1.4180376452372745</v>
      </c>
      <c r="F12" s="13">
        <v>301.87817563197956</v>
      </c>
      <c r="G12" s="9"/>
      <c r="H12" s="3"/>
      <c r="I12" s="3"/>
      <c r="J12" s="3">
        <f t="shared" si="0"/>
        <v>94.1</v>
      </c>
      <c r="K12" s="3">
        <f t="shared" si="1"/>
        <v>3</v>
      </c>
      <c r="L12" s="3">
        <v>17.100000000000001</v>
      </c>
      <c r="M12" s="3">
        <v>8</v>
      </c>
      <c r="N12" s="3">
        <v>69</v>
      </c>
      <c r="O12" s="3">
        <v>0</v>
      </c>
      <c r="P12" s="5">
        <f t="shared" si="2"/>
        <v>4.5</v>
      </c>
      <c r="Q12" s="3">
        <v>0.1</v>
      </c>
      <c r="R12" s="3">
        <v>1.5</v>
      </c>
      <c r="S12" s="3">
        <v>2.9</v>
      </c>
      <c r="T12" s="3">
        <v>0</v>
      </c>
      <c r="U12" s="2" t="s">
        <v>26</v>
      </c>
    </row>
    <row r="13" spans="1:21" ht="15" thickBot="1">
      <c r="A13" s="1" t="s">
        <v>32</v>
      </c>
      <c r="B13" s="11">
        <v>-1.5925546255345473E-2</v>
      </c>
      <c r="C13" s="12">
        <v>-6.4260441265121138E-3</v>
      </c>
      <c r="D13" s="12">
        <v>1.4753582425728409E-3</v>
      </c>
      <c r="E13" s="8"/>
      <c r="F13" s="13"/>
      <c r="G13" s="11">
        <v>-9.9671771663081728E-3</v>
      </c>
      <c r="H13" s="12">
        <v>-1.8059483499372323E-3</v>
      </c>
      <c r="I13" s="12">
        <v>5.1593799136830229E-3</v>
      </c>
      <c r="J13" s="3">
        <f t="shared" si="0"/>
        <v>20</v>
      </c>
      <c r="K13" s="3">
        <f t="shared" si="1"/>
        <v>1</v>
      </c>
      <c r="L13" s="3">
        <v>0</v>
      </c>
      <c r="M13" s="3">
        <v>0</v>
      </c>
      <c r="N13" s="3">
        <v>0</v>
      </c>
      <c r="O13" s="3">
        <v>20</v>
      </c>
      <c r="P13" s="5">
        <f t="shared" si="2"/>
        <v>0.08</v>
      </c>
      <c r="Q13" s="3">
        <v>0</v>
      </c>
      <c r="R13" s="3">
        <v>0</v>
      </c>
      <c r="S13" s="3">
        <v>0</v>
      </c>
      <c r="T13" s="3">
        <v>0.08</v>
      </c>
      <c r="U13" s="2" t="s">
        <v>34</v>
      </c>
    </row>
    <row r="14" spans="1:21" ht="15" thickBot="1">
      <c r="A14" s="1" t="s">
        <v>33</v>
      </c>
      <c r="B14" s="11">
        <v>-2.2023177493232429E-2</v>
      </c>
      <c r="C14" s="12">
        <v>-5.5902606379475191E-3</v>
      </c>
      <c r="D14" s="12">
        <v>2.5583350624224085E-3</v>
      </c>
      <c r="E14" s="8"/>
      <c r="F14" s="13"/>
      <c r="G14" s="11">
        <v>-9.6075124865266769E-3</v>
      </c>
      <c r="H14" s="12">
        <v>-2.1922912470158405E-2</v>
      </c>
      <c r="I14" s="12">
        <v>-1.2580047244515396E-2</v>
      </c>
      <c r="J14" s="3">
        <f t="shared" si="0"/>
        <v>469</v>
      </c>
      <c r="K14" s="3">
        <f t="shared" si="1"/>
        <v>1</v>
      </c>
      <c r="L14" s="3">
        <v>0</v>
      </c>
      <c r="M14" s="3">
        <v>0</v>
      </c>
      <c r="N14" s="3">
        <v>0</v>
      </c>
      <c r="O14" s="3">
        <v>469</v>
      </c>
      <c r="P14" s="5">
        <f t="shared" si="2"/>
        <v>1.9</v>
      </c>
      <c r="Q14" s="3">
        <v>0</v>
      </c>
      <c r="R14" s="3">
        <v>0</v>
      </c>
      <c r="S14" s="3">
        <v>0</v>
      </c>
      <c r="T14" s="3">
        <v>1.9</v>
      </c>
      <c r="U14" s="6" t="s">
        <v>34</v>
      </c>
    </row>
  </sheetData>
  <sortState ref="A3:U13">
    <sortCondition ref="A1"/>
  </sortState>
  <mergeCells count="6">
    <mergeCell ref="U1:U2"/>
    <mergeCell ref="J1:O1"/>
    <mergeCell ref="P1:T1"/>
    <mergeCell ref="A1:A2"/>
    <mergeCell ref="B1:F1"/>
    <mergeCell ref="G1:I1"/>
  </mergeCells>
  <phoneticPr fontId="22" type="noConversion"/>
  <hyperlinks>
    <hyperlink ref="U3" r:id="rId1" display="https://jvet-experts.org/doc_end_user/current_document.php?id=13597" xr:uid="{3AAD6499-6656-476A-9781-5B4FF831D5CC}"/>
    <hyperlink ref="U4" r:id="rId2" display="https://jvet-experts.org/doc_end_user/current_document.php?id=13730" xr:uid="{B02DEF43-344A-4840-8C99-A000B4F8259B}"/>
    <hyperlink ref="U5" r:id="rId3" display="https://jvet-experts.org/doc_end_user/current_document.php?id=13731" xr:uid="{33616A4D-D7D9-4A6A-9509-2CD50B92C322}"/>
    <hyperlink ref="U6" r:id="rId4" display="https://jvet-experts.org/doc_end_user/current_document.php?id=13612" xr:uid="{C97681F6-7F22-451E-9EA3-CEC03386E8DF}"/>
    <hyperlink ref="U7" r:id="rId5" display="https://jvet-experts.org/doc_end_user/current_document.php?id=13718" xr:uid="{BA9CD9F7-753D-4FAF-B453-2A343F070495}"/>
    <hyperlink ref="U10" r:id="rId6" display="https://jvet-experts.org/doc_end_user/current_document.php?id=13612" xr:uid="{B3ABD174-7C63-490B-9727-7D7D1C808A38}"/>
    <hyperlink ref="U8" r:id="rId7" display="https://jvet-experts.org/doc_end_user/current_document.php?id=13667" xr:uid="{2FFA7CD5-FBA3-4EC7-8B23-E24CF108D015}"/>
    <hyperlink ref="U11" r:id="rId8" display="https://jvet-experts.org/doc_end_user/current_document.php?id=13719" xr:uid="{84FA68D3-2089-45E9-960F-D734E801A3CF}"/>
    <hyperlink ref="U12" r:id="rId9" display="https://jvet-experts.org/doc_end_user/current_document.php?id=13678" xr:uid="{2EBC0EAF-DB86-42CA-9318-F6839F530298}"/>
    <hyperlink ref="U13" r:id="rId10" display="https://jvet-experts.org/doc_end_user/current_document.php?id=13686" xr:uid="{C266B8C1-5D2B-46E3-9AAD-1B75D4DB9286}"/>
    <hyperlink ref="U14" r:id="rId11" display="https://jvet-experts.org/doc_end_user/current_document.php?id=13686" xr:uid="{A6270BFB-85B5-4F3D-92DC-EE4FC00B85D2}"/>
    <hyperlink ref="U9" r:id="rId12" display="https://jvet-experts.org/doc_end_user/current_document.php?id=13597" xr:uid="{8370B9E9-7DAF-46A6-BF3F-CA0E24ECBC19}"/>
  </hyperlinks>
  <pageMargins left="0.7" right="0.7" top="0.75" bottom="0.75" header="0.3" footer="0.3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947B9-F10F-4AAC-8E3B-FA55935E4216}">
  <dimension ref="A1:S12"/>
  <sheetViews>
    <sheetView topLeftCell="A43" workbookViewId="0">
      <selection activeCell="A11" sqref="A3:XFD11"/>
    </sheetView>
  </sheetViews>
  <sheetFormatPr defaultRowHeight="14.5"/>
  <cols>
    <col min="1" max="1" width="14.453125" customWidth="1"/>
    <col min="2" max="3" width="7.26953125" customWidth="1"/>
    <col min="4" max="4" width="7.1796875" customWidth="1"/>
    <col min="9" max="9" width="9.7265625" customWidth="1"/>
    <col min="13" max="13" width="0" hidden="1" customWidth="1"/>
    <col min="18" max="18" width="0" hidden="1" customWidth="1"/>
    <col min="19" max="19" width="16.26953125" customWidth="1"/>
  </cols>
  <sheetData>
    <row r="1" spans="1:19" ht="15" thickBot="1">
      <c r="A1" s="15" t="s">
        <v>0</v>
      </c>
      <c r="B1" s="17" t="s">
        <v>1</v>
      </c>
      <c r="C1" s="18"/>
      <c r="D1" s="18"/>
      <c r="E1" s="17" t="s">
        <v>2</v>
      </c>
      <c r="F1" s="18"/>
      <c r="G1" s="19"/>
      <c r="H1" s="17" t="s">
        <v>3</v>
      </c>
      <c r="I1" s="18"/>
      <c r="J1" s="18"/>
      <c r="K1" s="18"/>
      <c r="L1" s="18"/>
      <c r="M1" s="19"/>
      <c r="N1" s="17" t="s">
        <v>4</v>
      </c>
      <c r="O1" s="18"/>
      <c r="P1" s="18"/>
      <c r="Q1" s="18"/>
      <c r="R1" s="19"/>
      <c r="S1" s="15" t="s">
        <v>5</v>
      </c>
    </row>
    <row r="2" spans="1:19" ht="23.5" thickBot="1">
      <c r="A2" s="16"/>
      <c r="B2" s="9" t="s">
        <v>6</v>
      </c>
      <c r="C2" s="3" t="s">
        <v>7</v>
      </c>
      <c r="D2" s="3" t="s">
        <v>8</v>
      </c>
      <c r="E2" s="9" t="s">
        <v>6</v>
      </c>
      <c r="F2" s="3" t="s">
        <v>7</v>
      </c>
      <c r="G2" s="3" t="s">
        <v>8</v>
      </c>
      <c r="H2" s="9" t="s">
        <v>31</v>
      </c>
      <c r="I2" s="10" t="s">
        <v>38</v>
      </c>
      <c r="J2" s="3" t="s">
        <v>27</v>
      </c>
      <c r="K2" s="3" t="s">
        <v>28</v>
      </c>
      <c r="L2" s="3" t="s">
        <v>29</v>
      </c>
      <c r="M2" s="3" t="s">
        <v>30</v>
      </c>
      <c r="N2" s="4" t="s">
        <v>31</v>
      </c>
      <c r="O2" s="3" t="s">
        <v>27</v>
      </c>
      <c r="P2" s="3" t="s">
        <v>28</v>
      </c>
      <c r="Q2" s="3" t="s">
        <v>29</v>
      </c>
      <c r="R2" s="3" t="s">
        <v>30</v>
      </c>
      <c r="S2" s="16"/>
    </row>
    <row r="3" spans="1:19" ht="15" thickBot="1">
      <c r="A3" s="1" t="s">
        <v>9</v>
      </c>
      <c r="B3" s="11">
        <v>-7.1999999999999995E-2</v>
      </c>
      <c r="C3" s="12">
        <v>8.0000000000000002E-3</v>
      </c>
      <c r="D3" s="12">
        <v>-2.3E-2</v>
      </c>
      <c r="E3" s="11">
        <v>-4.8000000000000001E-2</v>
      </c>
      <c r="F3" s="12">
        <v>2.3E-2</v>
      </c>
      <c r="G3" s="12">
        <v>5.0000000000000001E-3</v>
      </c>
      <c r="H3" s="3">
        <f t="shared" ref="H3:H12" si="0">SUM(J3:M3)</f>
        <v>485</v>
      </c>
      <c r="I3" s="3">
        <f t="shared" ref="I3:I12" si="1">SUM(IF(J3&gt;0,1,0),IF(K3&gt;0,1,0),IF(L3&gt;0,1,0),IF(M3&gt;0,1,0))</f>
        <v>2</v>
      </c>
      <c r="J3" s="3">
        <v>477</v>
      </c>
      <c r="K3" s="3">
        <v>8</v>
      </c>
      <c r="L3" s="3">
        <v>0</v>
      </c>
      <c r="M3" s="3">
        <v>0</v>
      </c>
      <c r="N3" s="5">
        <f t="shared" ref="N3:N12" si="2">SUM(O3:R3)</f>
        <v>3</v>
      </c>
      <c r="O3" s="3">
        <v>1.5</v>
      </c>
      <c r="P3" s="3">
        <v>1.5</v>
      </c>
      <c r="Q3" s="3">
        <v>0</v>
      </c>
      <c r="R3" s="3">
        <v>0</v>
      </c>
      <c r="S3" s="2" t="s">
        <v>10</v>
      </c>
    </row>
    <row r="4" spans="1:19" ht="15" thickBot="1">
      <c r="A4" s="1" t="s">
        <v>11</v>
      </c>
      <c r="B4" s="11">
        <v>-7.3999999999999996E-2</v>
      </c>
      <c r="C4" s="12">
        <v>-8.9999999999999993E-3</v>
      </c>
      <c r="D4" s="12">
        <v>-2.7E-2</v>
      </c>
      <c r="E4" s="11">
        <v>-0.05</v>
      </c>
      <c r="F4" s="12">
        <v>0.02</v>
      </c>
      <c r="G4" s="12">
        <v>5.0000000000000001E-3</v>
      </c>
      <c r="H4" s="3">
        <f t="shared" si="0"/>
        <v>474</v>
      </c>
      <c r="I4" s="3">
        <f t="shared" si="1"/>
        <v>2</v>
      </c>
      <c r="J4" s="3">
        <v>466</v>
      </c>
      <c r="K4" s="3">
        <v>8</v>
      </c>
      <c r="L4" s="3">
        <v>0</v>
      </c>
      <c r="M4" s="3">
        <v>0</v>
      </c>
      <c r="N4" s="5">
        <f t="shared" si="2"/>
        <v>2.9</v>
      </c>
      <c r="O4" s="3">
        <v>1.4</v>
      </c>
      <c r="P4" s="3">
        <v>1.5</v>
      </c>
      <c r="Q4" s="3">
        <v>0</v>
      </c>
      <c r="R4" s="3">
        <v>0</v>
      </c>
      <c r="S4" s="2" t="s">
        <v>12</v>
      </c>
    </row>
    <row r="5" spans="1:19" ht="15" thickBot="1">
      <c r="A5" s="1" t="s">
        <v>13</v>
      </c>
      <c r="B5" s="11">
        <v>-7.0999999999999994E-2</v>
      </c>
      <c r="C5" s="12">
        <v>-1.7000000000000001E-2</v>
      </c>
      <c r="D5" s="12">
        <v>-3.5000000000000003E-2</v>
      </c>
      <c r="E5" s="11">
        <v>-4.8000000000000001E-2</v>
      </c>
      <c r="F5" s="12">
        <v>5.0000000000000001E-3</v>
      </c>
      <c r="G5" s="12">
        <v>-8.0000000000000002E-3</v>
      </c>
      <c r="H5" s="3">
        <f t="shared" si="0"/>
        <v>481</v>
      </c>
      <c r="I5" s="3">
        <f t="shared" si="1"/>
        <v>2</v>
      </c>
      <c r="J5" s="3">
        <v>473</v>
      </c>
      <c r="K5" s="3">
        <v>8</v>
      </c>
      <c r="L5" s="3">
        <v>0</v>
      </c>
      <c r="M5" s="3">
        <v>0</v>
      </c>
      <c r="N5" s="5">
        <f t="shared" si="2"/>
        <v>2.9</v>
      </c>
      <c r="O5" s="3">
        <v>1.4</v>
      </c>
      <c r="P5" s="3">
        <v>1.5</v>
      </c>
      <c r="Q5" s="3">
        <v>0</v>
      </c>
      <c r="R5" s="3">
        <v>0</v>
      </c>
      <c r="S5" s="2" t="s">
        <v>14</v>
      </c>
    </row>
    <row r="6" spans="1:19" ht="15" thickBot="1">
      <c r="A6" s="1" t="s">
        <v>15</v>
      </c>
      <c r="B6" s="11">
        <v>-7.2999999999999995E-2</v>
      </c>
      <c r="C6" s="12">
        <v>7.0000000000000001E-3</v>
      </c>
      <c r="D6" s="12">
        <v>-2.7E-2</v>
      </c>
      <c r="E6" s="11"/>
      <c r="F6" s="12"/>
      <c r="G6" s="12"/>
      <c r="H6" s="3">
        <f t="shared" si="0"/>
        <v>485</v>
      </c>
      <c r="I6" s="3">
        <f t="shared" si="1"/>
        <v>2</v>
      </c>
      <c r="J6" s="3">
        <v>477</v>
      </c>
      <c r="K6" s="3">
        <v>8</v>
      </c>
      <c r="L6" s="3">
        <v>0</v>
      </c>
      <c r="M6" s="3">
        <v>0</v>
      </c>
      <c r="N6" s="5">
        <f t="shared" si="2"/>
        <v>3</v>
      </c>
      <c r="O6" s="3">
        <v>1.5</v>
      </c>
      <c r="P6" s="3">
        <v>1.5</v>
      </c>
      <c r="Q6" s="3">
        <v>0</v>
      </c>
      <c r="R6" s="3">
        <v>0</v>
      </c>
      <c r="S6" s="2" t="s">
        <v>16</v>
      </c>
    </row>
    <row r="7" spans="1:19" ht="15" thickBot="1">
      <c r="A7" s="1" t="s">
        <v>17</v>
      </c>
      <c r="B7" s="11">
        <v>-7.1999999999999995E-2</v>
      </c>
      <c r="C7" s="12">
        <v>-7.0000000000000007E-2</v>
      </c>
      <c r="D7" s="12">
        <v>-0.08</v>
      </c>
      <c r="E7" s="11">
        <v>-5.5E-2</v>
      </c>
      <c r="F7" s="12">
        <v>-3.2000000000000001E-2</v>
      </c>
      <c r="G7" s="12">
        <v>-4.2000000000000003E-2</v>
      </c>
      <c r="H7" s="3">
        <f t="shared" si="0"/>
        <v>483</v>
      </c>
      <c r="I7" s="3">
        <f t="shared" si="1"/>
        <v>2</v>
      </c>
      <c r="J7" s="3">
        <v>475</v>
      </c>
      <c r="K7" s="3">
        <v>8</v>
      </c>
      <c r="L7" s="3">
        <v>0</v>
      </c>
      <c r="M7" s="3">
        <v>0</v>
      </c>
      <c r="N7" s="5">
        <f t="shared" si="2"/>
        <v>2.9</v>
      </c>
      <c r="O7" s="3">
        <v>1.4</v>
      </c>
      <c r="P7" s="3">
        <v>1.5</v>
      </c>
      <c r="Q7" s="3">
        <v>0</v>
      </c>
      <c r="R7" s="3">
        <v>0</v>
      </c>
      <c r="S7" s="2" t="s">
        <v>18</v>
      </c>
    </row>
    <row r="8" spans="1:19" ht="15" thickBot="1">
      <c r="A8" s="1" t="s">
        <v>20</v>
      </c>
      <c r="B8" s="9" t="s">
        <v>21</v>
      </c>
      <c r="C8" s="3" t="s">
        <v>21</v>
      </c>
      <c r="D8" s="3" t="s">
        <v>21</v>
      </c>
      <c r="E8" s="9"/>
      <c r="F8" s="3"/>
      <c r="G8" s="3"/>
      <c r="H8" s="3">
        <f t="shared" si="0"/>
        <v>25.1</v>
      </c>
      <c r="I8" s="3">
        <f t="shared" si="1"/>
        <v>2</v>
      </c>
      <c r="J8" s="3">
        <v>17.100000000000001</v>
      </c>
      <c r="K8" s="3">
        <v>8</v>
      </c>
      <c r="L8" s="3">
        <v>0</v>
      </c>
      <c r="M8" s="3">
        <v>0</v>
      </c>
      <c r="N8" s="5">
        <f t="shared" si="2"/>
        <v>1.6</v>
      </c>
      <c r="O8" s="3">
        <v>0.1</v>
      </c>
      <c r="P8" s="3">
        <v>1.5</v>
      </c>
      <c r="Q8" s="3">
        <v>0</v>
      </c>
      <c r="R8" s="3">
        <v>0</v>
      </c>
      <c r="S8" s="2" t="s">
        <v>22</v>
      </c>
    </row>
    <row r="9" spans="1:19" ht="15" thickBot="1">
      <c r="A9" s="1" t="s">
        <v>37</v>
      </c>
      <c r="B9" s="11">
        <v>0</v>
      </c>
      <c r="C9" s="12">
        <v>0</v>
      </c>
      <c r="D9" s="12">
        <v>0</v>
      </c>
      <c r="E9" s="11">
        <v>0</v>
      </c>
      <c r="F9" s="12">
        <v>0</v>
      </c>
      <c r="G9" s="12">
        <v>0</v>
      </c>
      <c r="H9" s="3">
        <f t="shared" si="0"/>
        <v>25.1</v>
      </c>
      <c r="I9" s="3">
        <f t="shared" si="1"/>
        <v>2</v>
      </c>
      <c r="J9" s="3">
        <v>17.100000000000001</v>
      </c>
      <c r="K9" s="3">
        <v>8</v>
      </c>
      <c r="L9" s="3">
        <v>0</v>
      </c>
      <c r="M9" s="3">
        <v>0</v>
      </c>
      <c r="N9" s="5">
        <f t="shared" si="2"/>
        <v>1.6</v>
      </c>
      <c r="O9" s="3">
        <v>0.1</v>
      </c>
      <c r="P9" s="3">
        <v>1.5</v>
      </c>
      <c r="Q9" s="3">
        <v>0</v>
      </c>
      <c r="R9" s="3">
        <v>0</v>
      </c>
      <c r="S9" s="7" t="s">
        <v>10</v>
      </c>
    </row>
    <row r="10" spans="1:19" ht="15" thickBot="1">
      <c r="A10" s="1" t="s">
        <v>19</v>
      </c>
      <c r="B10" s="11">
        <v>-1E-3</v>
      </c>
      <c r="C10" s="12">
        <v>-4.0000000000000001E-3</v>
      </c>
      <c r="D10" s="12">
        <v>-4.0000000000000001E-3</v>
      </c>
      <c r="E10" s="9"/>
      <c r="F10" s="3"/>
      <c r="G10" s="3"/>
      <c r="H10" s="3">
        <f t="shared" si="0"/>
        <v>25.1</v>
      </c>
      <c r="I10" s="3">
        <f t="shared" si="1"/>
        <v>2</v>
      </c>
      <c r="J10" s="3">
        <v>17.100000000000001</v>
      </c>
      <c r="K10" s="3">
        <v>8</v>
      </c>
      <c r="L10" s="3">
        <v>0</v>
      </c>
      <c r="M10" s="3">
        <v>0</v>
      </c>
      <c r="N10" s="5">
        <f t="shared" si="2"/>
        <v>1.6</v>
      </c>
      <c r="O10" s="3">
        <v>0.1</v>
      </c>
      <c r="P10" s="3">
        <v>1.5</v>
      </c>
      <c r="Q10" s="3">
        <v>0</v>
      </c>
      <c r="R10" s="3">
        <v>0</v>
      </c>
      <c r="S10" s="2" t="s">
        <v>16</v>
      </c>
    </row>
    <row r="11" spans="1:19" ht="15" thickBot="1">
      <c r="A11" s="1" t="s">
        <v>23</v>
      </c>
      <c r="B11" s="11">
        <v>-3.0000000000000001E-3</v>
      </c>
      <c r="C11" s="12">
        <v>2.5999999999999999E-2</v>
      </c>
      <c r="D11" s="12">
        <v>2.1000000000000001E-2</v>
      </c>
      <c r="E11" s="11">
        <v>0</v>
      </c>
      <c r="F11" s="12">
        <v>1.7999999999999999E-2</v>
      </c>
      <c r="G11" s="12">
        <v>1.4999999999999999E-2</v>
      </c>
      <c r="H11" s="3">
        <f t="shared" si="0"/>
        <v>24.6</v>
      </c>
      <c r="I11" s="3">
        <f t="shared" si="1"/>
        <v>2</v>
      </c>
      <c r="J11" s="3">
        <v>16.600000000000001</v>
      </c>
      <c r="K11" s="3">
        <v>8</v>
      </c>
      <c r="L11" s="3">
        <v>0</v>
      </c>
      <c r="M11" s="3">
        <v>0</v>
      </c>
      <c r="N11" s="5">
        <f t="shared" si="2"/>
        <v>1.6</v>
      </c>
      <c r="O11" s="3">
        <v>0.1</v>
      </c>
      <c r="P11" s="3">
        <v>1.5</v>
      </c>
      <c r="Q11" s="3">
        <v>0</v>
      </c>
      <c r="R11" s="3">
        <v>0</v>
      </c>
      <c r="S11" s="2" t="s">
        <v>24</v>
      </c>
    </row>
    <row r="12" spans="1:19" ht="15" thickBot="1">
      <c r="A12" s="1" t="s">
        <v>25</v>
      </c>
      <c r="B12" s="11">
        <v>-6.0000000000000001E-3</v>
      </c>
      <c r="C12" s="12">
        <v>-3.0000000000000001E-3</v>
      </c>
      <c r="D12" s="12">
        <v>-3.0000000000000001E-3</v>
      </c>
      <c r="E12" s="9"/>
      <c r="F12" s="3"/>
      <c r="G12" s="3"/>
      <c r="H12" s="3">
        <f t="shared" si="0"/>
        <v>94.1</v>
      </c>
      <c r="I12" s="3">
        <f t="shared" si="1"/>
        <v>3</v>
      </c>
      <c r="J12" s="3">
        <v>17.100000000000001</v>
      </c>
      <c r="K12" s="3">
        <v>8</v>
      </c>
      <c r="L12" s="3">
        <v>69</v>
      </c>
      <c r="M12" s="3">
        <v>0</v>
      </c>
      <c r="N12" s="5">
        <f t="shared" si="2"/>
        <v>4.5</v>
      </c>
      <c r="O12" s="3">
        <v>0.1</v>
      </c>
      <c r="P12" s="3">
        <v>1.5</v>
      </c>
      <c r="Q12" s="3">
        <v>2.9</v>
      </c>
      <c r="R12" s="3">
        <v>0</v>
      </c>
      <c r="S12" s="2" t="s">
        <v>26</v>
      </c>
    </row>
  </sheetData>
  <mergeCells count="6">
    <mergeCell ref="S1:S2"/>
    <mergeCell ref="A1:A2"/>
    <mergeCell ref="B1:D1"/>
    <mergeCell ref="E1:G1"/>
    <mergeCell ref="H1:M1"/>
    <mergeCell ref="N1:R1"/>
  </mergeCells>
  <phoneticPr fontId="22" type="noConversion"/>
  <hyperlinks>
    <hyperlink ref="S3" r:id="rId1" display="https://jvet-experts.org/doc_end_user/current_document.php?id=13597" xr:uid="{601A9BAD-2022-4B79-88B6-A2E78BA6D9D3}"/>
    <hyperlink ref="S4" r:id="rId2" display="https://jvet-experts.org/doc_end_user/current_document.php?id=13730" xr:uid="{4598CA36-012C-4499-8608-A7C6BE517118}"/>
    <hyperlink ref="S5" r:id="rId3" display="https://jvet-experts.org/doc_end_user/current_document.php?id=13731" xr:uid="{75470CC0-6AA3-49DF-A07D-03A97F0DD8B6}"/>
    <hyperlink ref="S6" r:id="rId4" display="https://jvet-experts.org/doc_end_user/current_document.php?id=13612" xr:uid="{66FAD3D3-1EB6-442F-8A40-B82967164119}"/>
    <hyperlink ref="S7" r:id="rId5" display="https://jvet-experts.org/doc_end_user/current_document.php?id=13718" xr:uid="{B31F6623-7CBA-4D07-A43C-BF266C2C8408}"/>
    <hyperlink ref="S10" r:id="rId6" display="https://jvet-experts.org/doc_end_user/current_document.php?id=13612" xr:uid="{05FF3C5D-FA8C-4640-9902-7E2366EAE4FD}"/>
    <hyperlink ref="S8" r:id="rId7" display="https://jvet-experts.org/doc_end_user/current_document.php?id=13667" xr:uid="{D8957FEF-CAE9-45AC-91F8-702E92E78995}"/>
    <hyperlink ref="S11" r:id="rId8" display="https://jvet-experts.org/doc_end_user/current_document.php?id=13719" xr:uid="{C8BDB67E-EC71-4A60-9B3B-02622937CF7F}"/>
    <hyperlink ref="S12" r:id="rId9" display="https://jvet-experts.org/doc_end_user/current_document.php?id=13678" xr:uid="{55964CEA-67E9-4EDB-B678-C26EC7B4E6BE}"/>
    <hyperlink ref="S9" r:id="rId10" display="https://jvet-experts.org/doc_end_user/current_document.php?id=13597" xr:uid="{E25CA7AC-06CF-47F0-ACCC-170E796E73D2}"/>
  </hyperlinks>
  <pageMargins left="0.7" right="0.7" top="0.75" bottom="0.75" header="0.3" footer="0.3"/>
  <pageSetup paperSize="9" orientation="portrait" verticalDpi="0"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27C7C-9D07-458D-B940-C90392B5C29D}">
  <dimension ref="A1:S8"/>
  <sheetViews>
    <sheetView workbookViewId="0">
      <selection sqref="A1:S7"/>
    </sheetView>
  </sheetViews>
  <sheetFormatPr defaultRowHeight="14.5"/>
  <cols>
    <col min="1" max="1" width="14.453125" customWidth="1"/>
    <col min="2" max="3" width="7.26953125" customWidth="1"/>
    <col min="4" max="4" width="7.1796875" customWidth="1"/>
    <col min="5" max="5" width="7.7265625" customWidth="1"/>
    <col min="6" max="6" width="7.1796875" customWidth="1"/>
    <col min="7" max="7" width="7.36328125" customWidth="1"/>
    <col min="8" max="8" width="7.453125" customWidth="1"/>
    <col min="9" max="9" width="9.7265625" hidden="1" customWidth="1"/>
    <col min="11" max="11" width="7.08984375" customWidth="1"/>
    <col min="12" max="13" width="0" hidden="1" customWidth="1"/>
    <col min="14" max="14" width="6.6328125" customWidth="1"/>
    <col min="17" max="18" width="0" hidden="1" customWidth="1"/>
    <col min="19" max="19" width="12.26953125" customWidth="1"/>
  </cols>
  <sheetData>
    <row r="1" spans="1:19" ht="15" thickBot="1">
      <c r="A1" s="15" t="s">
        <v>0</v>
      </c>
      <c r="B1" s="17" t="s">
        <v>1</v>
      </c>
      <c r="C1" s="18"/>
      <c r="D1" s="18"/>
      <c r="E1" s="17" t="s">
        <v>2</v>
      </c>
      <c r="F1" s="18"/>
      <c r="G1" s="19"/>
      <c r="H1" s="17" t="s">
        <v>3</v>
      </c>
      <c r="I1" s="18"/>
      <c r="J1" s="18"/>
      <c r="K1" s="18"/>
      <c r="L1" s="18"/>
      <c r="M1" s="19"/>
      <c r="N1" s="17" t="s">
        <v>4</v>
      </c>
      <c r="O1" s="18"/>
      <c r="P1" s="18"/>
      <c r="Q1" s="18"/>
      <c r="R1" s="19"/>
      <c r="S1" s="15" t="s">
        <v>5</v>
      </c>
    </row>
    <row r="2" spans="1:19" ht="23.5" thickBot="1">
      <c r="A2" s="16"/>
      <c r="B2" s="9" t="s">
        <v>6</v>
      </c>
      <c r="C2" s="3" t="s">
        <v>7</v>
      </c>
      <c r="D2" s="3" t="s">
        <v>8</v>
      </c>
      <c r="E2" s="9" t="s">
        <v>6</v>
      </c>
      <c r="F2" s="3" t="s">
        <v>7</v>
      </c>
      <c r="G2" s="3" t="s">
        <v>8</v>
      </c>
      <c r="H2" s="9" t="s">
        <v>31</v>
      </c>
      <c r="I2" s="10" t="s">
        <v>38</v>
      </c>
      <c r="J2" s="3" t="s">
        <v>27</v>
      </c>
      <c r="K2" s="3" t="s">
        <v>28</v>
      </c>
      <c r="L2" s="3" t="s">
        <v>29</v>
      </c>
      <c r="M2" s="3" t="s">
        <v>30</v>
      </c>
      <c r="N2" s="9" t="s">
        <v>31</v>
      </c>
      <c r="O2" s="3" t="s">
        <v>27</v>
      </c>
      <c r="P2" s="3" t="s">
        <v>28</v>
      </c>
      <c r="Q2" s="3" t="s">
        <v>29</v>
      </c>
      <c r="R2" s="3" t="s">
        <v>30</v>
      </c>
      <c r="S2" s="16"/>
    </row>
    <row r="3" spans="1:19" ht="15" thickBot="1">
      <c r="A3" s="1" t="s">
        <v>9</v>
      </c>
      <c r="B3" s="11">
        <v>0</v>
      </c>
      <c r="C3" s="12">
        <v>0</v>
      </c>
      <c r="D3" s="12">
        <v>0</v>
      </c>
      <c r="E3" s="12">
        <v>0</v>
      </c>
      <c r="F3" s="12">
        <v>0</v>
      </c>
      <c r="G3" s="12">
        <v>0</v>
      </c>
      <c r="H3" s="3">
        <f t="shared" ref="H3:H7" si="0">SUM(J3:M3)</f>
        <v>485</v>
      </c>
      <c r="I3" s="3">
        <f t="shared" ref="I3:I7" si="1">SUM(IF(J3&gt;0,1,0),IF(K3&gt;0,1,0),IF(L3&gt;0,1,0),IF(M3&gt;0,1,0))</f>
        <v>2</v>
      </c>
      <c r="J3" s="3">
        <v>477</v>
      </c>
      <c r="K3" s="3">
        <v>8</v>
      </c>
      <c r="L3" s="3">
        <v>0</v>
      </c>
      <c r="M3" s="3">
        <v>0</v>
      </c>
      <c r="N3" s="3">
        <f t="shared" ref="N3:N7" si="2">SUM(O3:R3)</f>
        <v>3</v>
      </c>
      <c r="O3" s="3">
        <v>1.5</v>
      </c>
      <c r="P3" s="3">
        <v>1.5</v>
      </c>
      <c r="Q3" s="3">
        <v>0</v>
      </c>
      <c r="R3" s="3">
        <v>0</v>
      </c>
      <c r="S3" s="2" t="s">
        <v>10</v>
      </c>
    </row>
    <row r="4" spans="1:19" ht="15" thickBot="1">
      <c r="A4" s="1" t="s">
        <v>11</v>
      </c>
      <c r="B4" s="11">
        <v>-1.6446715303458056E-3</v>
      </c>
      <c r="C4" s="12">
        <v>-1.6541399742095928E-2</v>
      </c>
      <c r="D4" s="12">
        <v>-3.2493267622363338E-3</v>
      </c>
      <c r="E4" s="11">
        <v>-1.692235958635577E-3</v>
      </c>
      <c r="F4" s="12">
        <v>-2.5897766145081855E-3</v>
      </c>
      <c r="G4" s="12">
        <v>2.1404801595281686E-4</v>
      </c>
      <c r="H4" s="3">
        <f t="shared" si="0"/>
        <v>474</v>
      </c>
      <c r="I4" s="3">
        <f t="shared" si="1"/>
        <v>2</v>
      </c>
      <c r="J4" s="3">
        <v>466</v>
      </c>
      <c r="K4" s="3">
        <v>8</v>
      </c>
      <c r="L4" s="3">
        <v>0</v>
      </c>
      <c r="M4" s="3">
        <v>0</v>
      </c>
      <c r="N4" s="3">
        <f t="shared" si="2"/>
        <v>2.9</v>
      </c>
      <c r="O4" s="3">
        <v>1.4</v>
      </c>
      <c r="P4" s="3">
        <v>1.5</v>
      </c>
      <c r="Q4" s="3">
        <v>0</v>
      </c>
      <c r="R4" s="3">
        <v>0</v>
      </c>
      <c r="S4" s="2" t="s">
        <v>12</v>
      </c>
    </row>
    <row r="5" spans="1:19" ht="15" thickBot="1">
      <c r="A5" s="1" t="s">
        <v>13</v>
      </c>
      <c r="B5" s="11">
        <v>1.4818279461257023E-3</v>
      </c>
      <c r="C5" s="12">
        <v>-2.402886876317253E-2</v>
      </c>
      <c r="D5" s="12">
        <v>-1.1287323673165013E-2</v>
      </c>
      <c r="E5" s="11">
        <v>7.6446660202393753E-4</v>
      </c>
      <c r="F5" s="12">
        <v>-1.8450121968602795E-2</v>
      </c>
      <c r="G5" s="12">
        <v>-1.2868145825059888E-2</v>
      </c>
      <c r="H5" s="3">
        <f t="shared" si="0"/>
        <v>481</v>
      </c>
      <c r="I5" s="3">
        <f t="shared" si="1"/>
        <v>2</v>
      </c>
      <c r="J5" s="3">
        <v>473</v>
      </c>
      <c r="K5" s="3">
        <v>8</v>
      </c>
      <c r="L5" s="3">
        <v>0</v>
      </c>
      <c r="M5" s="3">
        <v>0</v>
      </c>
      <c r="N5" s="3">
        <f t="shared" si="2"/>
        <v>2.9</v>
      </c>
      <c r="O5" s="3">
        <v>1.4</v>
      </c>
      <c r="P5" s="3">
        <v>1.5</v>
      </c>
      <c r="Q5" s="3">
        <v>0</v>
      </c>
      <c r="R5" s="3">
        <v>0</v>
      </c>
      <c r="S5" s="2" t="s">
        <v>14</v>
      </c>
    </row>
    <row r="6" spans="1:19" ht="15" thickBot="1">
      <c r="A6" s="1" t="s">
        <v>15</v>
      </c>
      <c r="B6" s="11">
        <v>-1.3232995259773025E-3</v>
      </c>
      <c r="C6" s="12">
        <v>-1.2722773197158051E-3</v>
      </c>
      <c r="D6" s="12">
        <v>-4.4142582919795819E-3</v>
      </c>
      <c r="E6" s="11"/>
      <c r="F6" s="12"/>
      <c r="G6" s="12"/>
      <c r="H6" s="3">
        <f t="shared" si="0"/>
        <v>485</v>
      </c>
      <c r="I6" s="3">
        <f t="shared" si="1"/>
        <v>2</v>
      </c>
      <c r="J6" s="3">
        <v>477</v>
      </c>
      <c r="K6" s="3">
        <v>8</v>
      </c>
      <c r="L6" s="3">
        <v>0</v>
      </c>
      <c r="M6" s="3">
        <v>0</v>
      </c>
      <c r="N6" s="3">
        <f t="shared" si="2"/>
        <v>3</v>
      </c>
      <c r="O6" s="3">
        <v>1.5</v>
      </c>
      <c r="P6" s="3">
        <v>1.5</v>
      </c>
      <c r="Q6" s="3">
        <v>0</v>
      </c>
      <c r="R6" s="3">
        <v>0</v>
      </c>
      <c r="S6" s="2" t="s">
        <v>16</v>
      </c>
    </row>
    <row r="7" spans="1:19" ht="15" thickBot="1">
      <c r="A7" s="1" t="s">
        <v>17</v>
      </c>
      <c r="B7" s="11">
        <v>-4.2872907390058371E-4</v>
      </c>
      <c r="C7" s="12">
        <v>-7.5823008789792146E-2</v>
      </c>
      <c r="D7" s="12">
        <v>-5.6552592290008481E-2</v>
      </c>
      <c r="E7" s="11">
        <v>-6.644834106143669E-3</v>
      </c>
      <c r="F7" s="12">
        <v>-5.4557701373247412E-2</v>
      </c>
      <c r="G7" s="12">
        <v>-4.6755366667818571E-2</v>
      </c>
      <c r="H7" s="3">
        <f t="shared" si="0"/>
        <v>483</v>
      </c>
      <c r="I7" s="3">
        <f t="shared" si="1"/>
        <v>2</v>
      </c>
      <c r="J7" s="3">
        <v>475</v>
      </c>
      <c r="K7" s="3">
        <v>8</v>
      </c>
      <c r="L7" s="3">
        <v>0</v>
      </c>
      <c r="M7" s="3">
        <v>0</v>
      </c>
      <c r="N7" s="3">
        <f t="shared" si="2"/>
        <v>2.9</v>
      </c>
      <c r="O7" s="3">
        <v>1.4</v>
      </c>
      <c r="P7" s="3">
        <v>1.5</v>
      </c>
      <c r="Q7" s="3">
        <v>0</v>
      </c>
      <c r="R7" s="3">
        <v>0</v>
      </c>
      <c r="S7" s="2" t="s">
        <v>18</v>
      </c>
    </row>
    <row r="8" spans="1:19">
      <c r="N8" s="14"/>
    </row>
  </sheetData>
  <mergeCells count="6">
    <mergeCell ref="S1:S2"/>
    <mergeCell ref="A1:A2"/>
    <mergeCell ref="B1:D1"/>
    <mergeCell ref="E1:G1"/>
    <mergeCell ref="H1:M1"/>
    <mergeCell ref="N1:R1"/>
  </mergeCells>
  <phoneticPr fontId="22" type="noConversion"/>
  <hyperlinks>
    <hyperlink ref="S3" r:id="rId1" display="https://jvet-experts.org/doc_end_user/current_document.php?id=13597" xr:uid="{BDA2218D-6C4A-4768-9C61-93D743D694B2}"/>
    <hyperlink ref="S4" r:id="rId2" display="https://jvet-experts.org/doc_end_user/current_document.php?id=13730" xr:uid="{647F2122-4420-40D5-9B54-2B99493F8FE1}"/>
    <hyperlink ref="S5" r:id="rId3" display="https://jvet-experts.org/doc_end_user/current_document.php?id=13731" xr:uid="{7B24F060-6240-4331-A9C9-23E006E68793}"/>
    <hyperlink ref="S6" r:id="rId4" display="https://jvet-experts.org/doc_end_user/current_document.php?id=13612" xr:uid="{E91ADD81-9CA3-4BB0-A421-594FC75E7C26}"/>
    <hyperlink ref="S7" r:id="rId5" display="https://jvet-experts.org/doc_end_user/current_document.php?id=13718" xr:uid="{5AECAC56-4A94-4E87-BC3E-72797C93D11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vs VVC anchor</vt:lpstr>
      <vt:lpstr>vs NNVC7.1</vt:lpstr>
      <vt:lpstr>vs HOP2&amp;NNIntra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2024-01-14T18:06:37Z</dcterms:created>
  <dcterms:modified xsi:type="dcterms:W3CDTF">2024-01-16T16:48:31Z</dcterms:modified>
</cp:coreProperties>
</file>