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christopher_hollmann_ericsson_com/Documents/Contributions/2023-10 Hanover/JVET-AF0241 XC-AF0157/"/>
    </mc:Choice>
  </mc:AlternateContent>
  <xr:revisionPtr revIDLastSave="149" documentId="8_{D91A34CA-DB83-4F12-9B94-657E076A31BD}" xr6:coauthVersionLast="47" xr6:coauthVersionMax="47" xr10:uidLastSave="{14223F61-5BB6-47BF-9C93-4B27866030C5}"/>
  <bookViews>
    <workbookView xWindow="-98" yWindow="503" windowWidth="28996" windowHeight="15794" xr2:uid="{0571D706-3A75-48AF-94AE-B5AC702042F6}"/>
  </bookViews>
  <sheets>
    <sheet name="SFU_RA GOP16 4x" sheetId="1" r:id="rId1"/>
    <sheet name="SFU_RA GOP8 4x" sheetId="7" r:id="rId2"/>
    <sheet name="SFU_RA GOP32 2x" sheetId="17" r:id="rId3"/>
    <sheet name="SFU_RA GOP16 2x" sheetId="16" r:id="rId4"/>
    <sheet name="SFU_LD 4x" sheetId="2" r:id="rId5"/>
    <sheet name="SFU_LD 2x" sheetId="8" r:id="rId6"/>
    <sheet name="SFU_AI 4x" sheetId="3" r:id="rId7"/>
    <sheet name="SFU_AI 2x" sheetId="11" r:id="rId8"/>
    <sheet name="TVD_RA GOP16 4x" sheetId="4" r:id="rId9"/>
    <sheet name="TVD_RA GOP8 4x" sheetId="9" r:id="rId10"/>
    <sheet name="TVD_RA GOP32 2x" sheetId="19" r:id="rId11"/>
    <sheet name="TVD_RA GOP16 2x" sheetId="18" r:id="rId12"/>
    <sheet name="TVD_LD 4x" sheetId="5" r:id="rId13"/>
    <sheet name="TVD_LD 2x" sheetId="10" r:id="rId14"/>
    <sheet name="TVD_AI 4x" sheetId="6" r:id="rId15"/>
    <sheet name="TVD_AI 2x" sheetId="12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5" i="19" l="1"/>
  <c r="K45" i="19"/>
  <c r="J45" i="19"/>
  <c r="I45" i="19"/>
  <c r="M45" i="19" s="1"/>
  <c r="L44" i="19"/>
  <c r="K44" i="19"/>
  <c r="O44" i="19" s="1"/>
  <c r="J44" i="19"/>
  <c r="I44" i="19"/>
  <c r="M44" i="19" s="1"/>
  <c r="L43" i="19"/>
  <c r="K43" i="19"/>
  <c r="J43" i="19"/>
  <c r="I43" i="19"/>
  <c r="M43" i="19" s="1"/>
  <c r="L42" i="19"/>
  <c r="K42" i="19"/>
  <c r="N42" i="19" s="1"/>
  <c r="J42" i="19"/>
  <c r="I42" i="19"/>
  <c r="M42" i="19" s="1"/>
  <c r="L41" i="19"/>
  <c r="K41" i="19"/>
  <c r="J41" i="19"/>
  <c r="I41" i="19"/>
  <c r="M41" i="19" s="1"/>
  <c r="L40" i="19"/>
  <c r="K40" i="19"/>
  <c r="J40" i="19"/>
  <c r="I40" i="19"/>
  <c r="M40" i="19" s="1"/>
  <c r="L39" i="19"/>
  <c r="K39" i="19"/>
  <c r="J39" i="19"/>
  <c r="I39" i="19"/>
  <c r="M39" i="19" s="1"/>
  <c r="L38" i="19"/>
  <c r="K38" i="19"/>
  <c r="J38" i="19"/>
  <c r="I38" i="19"/>
  <c r="M38" i="19" s="1"/>
  <c r="L37" i="19"/>
  <c r="K37" i="19"/>
  <c r="J37" i="19"/>
  <c r="I37" i="19"/>
  <c r="M37" i="19" s="1"/>
  <c r="L36" i="19"/>
  <c r="K36" i="19"/>
  <c r="O36" i="19" s="1"/>
  <c r="J36" i="19"/>
  <c r="I36" i="19"/>
  <c r="M36" i="19" s="1"/>
  <c r="L35" i="19"/>
  <c r="K35" i="19"/>
  <c r="J35" i="19"/>
  <c r="I35" i="19"/>
  <c r="M35" i="19" s="1"/>
  <c r="L34" i="19"/>
  <c r="K34" i="19"/>
  <c r="J34" i="19"/>
  <c r="I34" i="19"/>
  <c r="M34" i="19" s="1"/>
  <c r="L33" i="19"/>
  <c r="K33" i="19"/>
  <c r="J33" i="19"/>
  <c r="I33" i="19"/>
  <c r="M33" i="19" s="1"/>
  <c r="L32" i="19"/>
  <c r="K32" i="19"/>
  <c r="J32" i="19"/>
  <c r="I32" i="19"/>
  <c r="M32" i="19" s="1"/>
  <c r="L31" i="19"/>
  <c r="K31" i="19"/>
  <c r="J31" i="19"/>
  <c r="I31" i="19"/>
  <c r="M31" i="19" s="1"/>
  <c r="L30" i="19"/>
  <c r="K30" i="19"/>
  <c r="J30" i="19"/>
  <c r="I30" i="19"/>
  <c r="M30" i="19" s="1"/>
  <c r="L29" i="19"/>
  <c r="K29" i="19"/>
  <c r="J29" i="19"/>
  <c r="I29" i="19"/>
  <c r="M29" i="19" s="1"/>
  <c r="L28" i="19"/>
  <c r="K28" i="19"/>
  <c r="J28" i="19"/>
  <c r="I28" i="19"/>
  <c r="M28" i="19" s="1"/>
  <c r="L27" i="19"/>
  <c r="K27" i="19"/>
  <c r="J27" i="19"/>
  <c r="I27" i="19"/>
  <c r="M27" i="19" s="1"/>
  <c r="L26" i="19"/>
  <c r="K26" i="19"/>
  <c r="J26" i="19"/>
  <c r="I26" i="19"/>
  <c r="M26" i="19" s="1"/>
  <c r="L25" i="19"/>
  <c r="K25" i="19"/>
  <c r="J25" i="19"/>
  <c r="I25" i="19"/>
  <c r="M25" i="19" s="1"/>
  <c r="L24" i="19"/>
  <c r="K24" i="19"/>
  <c r="O24" i="19" s="1"/>
  <c r="J24" i="19"/>
  <c r="I24" i="19"/>
  <c r="M24" i="19" s="1"/>
  <c r="L23" i="19"/>
  <c r="K23" i="19"/>
  <c r="J23" i="19"/>
  <c r="I23" i="19"/>
  <c r="M23" i="19" s="1"/>
  <c r="L22" i="19"/>
  <c r="K22" i="19"/>
  <c r="O22" i="19" s="1"/>
  <c r="J22" i="19"/>
  <c r="I22" i="19"/>
  <c r="M22" i="19" s="1"/>
  <c r="L21" i="19"/>
  <c r="K21" i="19"/>
  <c r="J21" i="19"/>
  <c r="I21" i="19"/>
  <c r="M21" i="19" s="1"/>
  <c r="L20" i="19"/>
  <c r="K20" i="19"/>
  <c r="O20" i="19" s="1"/>
  <c r="J20" i="19"/>
  <c r="I20" i="19"/>
  <c r="M20" i="19" s="1"/>
  <c r="L19" i="19"/>
  <c r="K19" i="19"/>
  <c r="J19" i="19"/>
  <c r="I19" i="19"/>
  <c r="M19" i="19" s="1"/>
  <c r="L18" i="19"/>
  <c r="K18" i="19"/>
  <c r="N18" i="19" s="1"/>
  <c r="J18" i="19"/>
  <c r="I18" i="19"/>
  <c r="M18" i="19" s="1"/>
  <c r="L17" i="19"/>
  <c r="K17" i="19"/>
  <c r="J17" i="19"/>
  <c r="I17" i="19"/>
  <c r="M17" i="19" s="1"/>
  <c r="L16" i="19"/>
  <c r="K16" i="19"/>
  <c r="J16" i="19"/>
  <c r="I16" i="19"/>
  <c r="M16" i="19" s="1"/>
  <c r="L15" i="19"/>
  <c r="K15" i="19"/>
  <c r="J15" i="19"/>
  <c r="I15" i="19"/>
  <c r="M15" i="19" s="1"/>
  <c r="L14" i="19"/>
  <c r="K14" i="19"/>
  <c r="J14" i="19"/>
  <c r="I14" i="19"/>
  <c r="M14" i="19" s="1"/>
  <c r="L13" i="19"/>
  <c r="K13" i="19"/>
  <c r="J13" i="19"/>
  <c r="I13" i="19"/>
  <c r="M13" i="19" s="1"/>
  <c r="L12" i="19"/>
  <c r="K12" i="19"/>
  <c r="J12" i="19"/>
  <c r="I12" i="19"/>
  <c r="M12" i="19" s="1"/>
  <c r="L11" i="19"/>
  <c r="K11" i="19"/>
  <c r="J11" i="19"/>
  <c r="I11" i="19"/>
  <c r="M11" i="19" s="1"/>
  <c r="L10" i="19"/>
  <c r="K10" i="19"/>
  <c r="N10" i="19" s="1"/>
  <c r="J10" i="19"/>
  <c r="I10" i="19"/>
  <c r="M10" i="19" s="1"/>
  <c r="L9" i="19"/>
  <c r="K9" i="19"/>
  <c r="N9" i="19" s="1"/>
  <c r="J9" i="19"/>
  <c r="I9" i="19"/>
  <c r="M9" i="19" s="1"/>
  <c r="L8" i="19"/>
  <c r="K8" i="19"/>
  <c r="O8" i="19" s="1"/>
  <c r="J8" i="19"/>
  <c r="I8" i="19"/>
  <c r="M8" i="19" s="1"/>
  <c r="L7" i="19"/>
  <c r="K7" i="19"/>
  <c r="N7" i="19" s="1"/>
  <c r="J7" i="19"/>
  <c r="I7" i="19"/>
  <c r="M7" i="19" s="1"/>
  <c r="L6" i="19"/>
  <c r="K6" i="19"/>
  <c r="J6" i="19"/>
  <c r="I6" i="19"/>
  <c r="M6" i="19" s="1"/>
  <c r="L5" i="19"/>
  <c r="K5" i="19"/>
  <c r="O5" i="19" s="1"/>
  <c r="J5" i="19"/>
  <c r="I5" i="19"/>
  <c r="M5" i="19" s="1"/>
  <c r="L4" i="19"/>
  <c r="K4" i="19"/>
  <c r="J4" i="19"/>
  <c r="I4" i="19"/>
  <c r="M4" i="19" s="1"/>
  <c r="L45" i="18"/>
  <c r="K45" i="18"/>
  <c r="O45" i="18" s="1"/>
  <c r="J45" i="18"/>
  <c r="I45" i="18"/>
  <c r="M45" i="18" s="1"/>
  <c r="L44" i="18"/>
  <c r="K44" i="18"/>
  <c r="O44" i="18" s="1"/>
  <c r="J44" i="18"/>
  <c r="I44" i="18"/>
  <c r="M44" i="18" s="1"/>
  <c r="L43" i="18"/>
  <c r="K43" i="18"/>
  <c r="O43" i="18" s="1"/>
  <c r="J43" i="18"/>
  <c r="I43" i="18"/>
  <c r="M43" i="18" s="1"/>
  <c r="L42" i="18"/>
  <c r="K42" i="18"/>
  <c r="O42" i="18" s="1"/>
  <c r="J42" i="18"/>
  <c r="I42" i="18"/>
  <c r="M42" i="18" s="1"/>
  <c r="L41" i="18"/>
  <c r="K41" i="18"/>
  <c r="J41" i="18"/>
  <c r="I41" i="18"/>
  <c r="M41" i="18" s="1"/>
  <c r="L40" i="18"/>
  <c r="K40" i="18"/>
  <c r="J40" i="18"/>
  <c r="I40" i="18"/>
  <c r="M40" i="18" s="1"/>
  <c r="L39" i="18"/>
  <c r="K39" i="18"/>
  <c r="O39" i="18" s="1"/>
  <c r="J39" i="18"/>
  <c r="I39" i="18"/>
  <c r="M39" i="18" s="1"/>
  <c r="L38" i="18"/>
  <c r="K38" i="18"/>
  <c r="J38" i="18"/>
  <c r="I38" i="18"/>
  <c r="M38" i="18" s="1"/>
  <c r="L37" i="18"/>
  <c r="K37" i="18"/>
  <c r="O37" i="18" s="1"/>
  <c r="J37" i="18"/>
  <c r="I37" i="18"/>
  <c r="M37" i="18" s="1"/>
  <c r="L36" i="18"/>
  <c r="K36" i="18"/>
  <c r="O36" i="18" s="1"/>
  <c r="J36" i="18"/>
  <c r="I36" i="18"/>
  <c r="M36" i="18" s="1"/>
  <c r="L35" i="18"/>
  <c r="K35" i="18"/>
  <c r="O35" i="18" s="1"/>
  <c r="J35" i="18"/>
  <c r="I35" i="18"/>
  <c r="M35" i="18" s="1"/>
  <c r="L34" i="18"/>
  <c r="K34" i="18"/>
  <c r="O34" i="18" s="1"/>
  <c r="J34" i="18"/>
  <c r="I34" i="18"/>
  <c r="M34" i="18" s="1"/>
  <c r="L33" i="18"/>
  <c r="K33" i="18"/>
  <c r="O33" i="18" s="1"/>
  <c r="J33" i="18"/>
  <c r="I33" i="18"/>
  <c r="M33" i="18" s="1"/>
  <c r="L32" i="18"/>
  <c r="K32" i="18"/>
  <c r="J32" i="18"/>
  <c r="I32" i="18"/>
  <c r="M32" i="18" s="1"/>
  <c r="L31" i="18"/>
  <c r="K31" i="18"/>
  <c r="J31" i="18"/>
  <c r="I31" i="18"/>
  <c r="M31" i="18" s="1"/>
  <c r="L30" i="18"/>
  <c r="K30" i="18"/>
  <c r="J30" i="18"/>
  <c r="I30" i="18"/>
  <c r="M30" i="18" s="1"/>
  <c r="L29" i="18"/>
  <c r="K29" i="18"/>
  <c r="J29" i="18"/>
  <c r="I29" i="18"/>
  <c r="M29" i="18" s="1"/>
  <c r="L28" i="18"/>
  <c r="K28" i="18"/>
  <c r="J28" i="18"/>
  <c r="I28" i="18"/>
  <c r="M28" i="18" s="1"/>
  <c r="L27" i="18"/>
  <c r="K27" i="18"/>
  <c r="J27" i="18"/>
  <c r="I27" i="18"/>
  <c r="M27" i="18" s="1"/>
  <c r="L26" i="18"/>
  <c r="K26" i="18"/>
  <c r="J26" i="18"/>
  <c r="I26" i="18"/>
  <c r="M26" i="18" s="1"/>
  <c r="L25" i="18"/>
  <c r="K25" i="18"/>
  <c r="N25" i="18" s="1"/>
  <c r="J25" i="18"/>
  <c r="I25" i="18"/>
  <c r="M25" i="18" s="1"/>
  <c r="L24" i="18"/>
  <c r="K24" i="18"/>
  <c r="O24" i="18" s="1"/>
  <c r="J24" i="18"/>
  <c r="I24" i="18"/>
  <c r="M24" i="18" s="1"/>
  <c r="L23" i="18"/>
  <c r="K23" i="18"/>
  <c r="O23" i="18" s="1"/>
  <c r="J23" i="18"/>
  <c r="I23" i="18"/>
  <c r="M23" i="18" s="1"/>
  <c r="L22" i="18"/>
  <c r="K22" i="18"/>
  <c r="J22" i="18"/>
  <c r="I22" i="18"/>
  <c r="M22" i="18" s="1"/>
  <c r="L21" i="18"/>
  <c r="K21" i="18"/>
  <c r="O21" i="18" s="1"/>
  <c r="J21" i="18"/>
  <c r="I21" i="18"/>
  <c r="M21" i="18" s="1"/>
  <c r="L20" i="18"/>
  <c r="K20" i="18"/>
  <c r="O20" i="18" s="1"/>
  <c r="J20" i="18"/>
  <c r="I20" i="18"/>
  <c r="M20" i="18" s="1"/>
  <c r="L19" i="18"/>
  <c r="K19" i="18"/>
  <c r="O19" i="18" s="1"/>
  <c r="J19" i="18"/>
  <c r="I19" i="18"/>
  <c r="M19" i="18" s="1"/>
  <c r="L18" i="18"/>
  <c r="K18" i="18"/>
  <c r="O18" i="18" s="1"/>
  <c r="J18" i="18"/>
  <c r="I18" i="18"/>
  <c r="M18" i="18" s="1"/>
  <c r="L17" i="18"/>
  <c r="K17" i="18"/>
  <c r="O17" i="18" s="1"/>
  <c r="J17" i="18"/>
  <c r="I17" i="18"/>
  <c r="M17" i="18" s="1"/>
  <c r="L16" i="18"/>
  <c r="K16" i="18"/>
  <c r="N16" i="18" s="1"/>
  <c r="J16" i="18"/>
  <c r="I16" i="18"/>
  <c r="M16" i="18" s="1"/>
  <c r="L15" i="18"/>
  <c r="K15" i="18"/>
  <c r="O15" i="18" s="1"/>
  <c r="J15" i="18"/>
  <c r="I15" i="18"/>
  <c r="M15" i="18" s="1"/>
  <c r="L14" i="18"/>
  <c r="K14" i="18"/>
  <c r="J14" i="18"/>
  <c r="I14" i="18"/>
  <c r="M14" i="18" s="1"/>
  <c r="L13" i="18"/>
  <c r="K13" i="18"/>
  <c r="O13" i="18" s="1"/>
  <c r="J13" i="18"/>
  <c r="I13" i="18"/>
  <c r="M13" i="18" s="1"/>
  <c r="L12" i="18"/>
  <c r="K12" i="18"/>
  <c r="O12" i="18" s="1"/>
  <c r="J12" i="18"/>
  <c r="I12" i="18"/>
  <c r="M12" i="18" s="1"/>
  <c r="L11" i="18"/>
  <c r="K11" i="18"/>
  <c r="O11" i="18" s="1"/>
  <c r="J11" i="18"/>
  <c r="I11" i="18"/>
  <c r="M11" i="18" s="1"/>
  <c r="L10" i="18"/>
  <c r="K10" i="18"/>
  <c r="O10" i="18" s="1"/>
  <c r="J10" i="18"/>
  <c r="I10" i="18"/>
  <c r="M10" i="18" s="1"/>
  <c r="L9" i="18"/>
  <c r="K9" i="18"/>
  <c r="N9" i="18" s="1"/>
  <c r="J9" i="18"/>
  <c r="I9" i="18"/>
  <c r="M9" i="18" s="1"/>
  <c r="L8" i="18"/>
  <c r="K8" i="18"/>
  <c r="O8" i="18" s="1"/>
  <c r="J8" i="18"/>
  <c r="I8" i="18"/>
  <c r="M8" i="18" s="1"/>
  <c r="L7" i="18"/>
  <c r="K7" i="18"/>
  <c r="J7" i="18"/>
  <c r="I7" i="18"/>
  <c r="M7" i="18" s="1"/>
  <c r="L6" i="18"/>
  <c r="K6" i="18"/>
  <c r="J6" i="18"/>
  <c r="I6" i="18"/>
  <c r="M6" i="18" s="1"/>
  <c r="L5" i="18"/>
  <c r="K5" i="18"/>
  <c r="J5" i="18"/>
  <c r="I5" i="18"/>
  <c r="M5" i="18" s="1"/>
  <c r="L4" i="18"/>
  <c r="K4" i="18"/>
  <c r="J4" i="18"/>
  <c r="I4" i="18"/>
  <c r="M4" i="18" s="1"/>
  <c r="L87" i="17"/>
  <c r="K87" i="17"/>
  <c r="O87" i="17" s="1"/>
  <c r="J87" i="17"/>
  <c r="I87" i="17"/>
  <c r="M87" i="17" s="1"/>
  <c r="L86" i="17"/>
  <c r="K86" i="17"/>
  <c r="J86" i="17"/>
  <c r="I86" i="17"/>
  <c r="M86" i="17" s="1"/>
  <c r="L85" i="17"/>
  <c r="K85" i="17"/>
  <c r="N85" i="17" s="1"/>
  <c r="J85" i="17"/>
  <c r="I85" i="17"/>
  <c r="M85" i="17" s="1"/>
  <c r="L84" i="17"/>
  <c r="K84" i="17"/>
  <c r="J84" i="17"/>
  <c r="I84" i="17"/>
  <c r="M84" i="17" s="1"/>
  <c r="L83" i="17"/>
  <c r="K83" i="17"/>
  <c r="J83" i="17"/>
  <c r="I83" i="17"/>
  <c r="M83" i="17" s="1"/>
  <c r="L82" i="17"/>
  <c r="K82" i="17"/>
  <c r="J82" i="17"/>
  <c r="I82" i="17"/>
  <c r="M82" i="17" s="1"/>
  <c r="L81" i="17"/>
  <c r="K81" i="17"/>
  <c r="J81" i="17"/>
  <c r="I81" i="17"/>
  <c r="M81" i="17" s="1"/>
  <c r="L80" i="17"/>
  <c r="K80" i="17"/>
  <c r="J80" i="17"/>
  <c r="I80" i="17"/>
  <c r="M80" i="17" s="1"/>
  <c r="L79" i="17"/>
  <c r="K79" i="17"/>
  <c r="J79" i="17"/>
  <c r="I79" i="17"/>
  <c r="M79" i="17" s="1"/>
  <c r="L78" i="17"/>
  <c r="K78" i="17"/>
  <c r="J78" i="17"/>
  <c r="I78" i="17"/>
  <c r="M78" i="17" s="1"/>
  <c r="L77" i="17"/>
  <c r="K77" i="17"/>
  <c r="N77" i="17" s="1"/>
  <c r="J77" i="17"/>
  <c r="I77" i="17"/>
  <c r="M77" i="17" s="1"/>
  <c r="L76" i="17"/>
  <c r="K76" i="17"/>
  <c r="J76" i="17"/>
  <c r="I76" i="17"/>
  <c r="M76" i="17" s="1"/>
  <c r="L75" i="17"/>
  <c r="K75" i="17"/>
  <c r="J75" i="17"/>
  <c r="I75" i="17"/>
  <c r="M75" i="17" s="1"/>
  <c r="L74" i="17"/>
  <c r="K74" i="17"/>
  <c r="J74" i="17"/>
  <c r="I74" i="17"/>
  <c r="M74" i="17" s="1"/>
  <c r="L73" i="17"/>
  <c r="K73" i="17"/>
  <c r="J73" i="17"/>
  <c r="I73" i="17"/>
  <c r="M73" i="17" s="1"/>
  <c r="L72" i="17"/>
  <c r="K72" i="17"/>
  <c r="J72" i="17"/>
  <c r="I72" i="17"/>
  <c r="M72" i="17" s="1"/>
  <c r="L71" i="17"/>
  <c r="K71" i="17"/>
  <c r="J71" i="17"/>
  <c r="I71" i="17"/>
  <c r="M71" i="17" s="1"/>
  <c r="L70" i="17"/>
  <c r="K70" i="17"/>
  <c r="J70" i="17"/>
  <c r="I70" i="17"/>
  <c r="M70" i="17" s="1"/>
  <c r="L69" i="17"/>
  <c r="K69" i="17"/>
  <c r="J69" i="17"/>
  <c r="I69" i="17"/>
  <c r="M69" i="17" s="1"/>
  <c r="L68" i="17"/>
  <c r="K68" i="17"/>
  <c r="J68" i="17"/>
  <c r="I68" i="17"/>
  <c r="M68" i="17" s="1"/>
  <c r="L67" i="17"/>
  <c r="K67" i="17"/>
  <c r="J67" i="17"/>
  <c r="I67" i="17"/>
  <c r="M67" i="17" s="1"/>
  <c r="L66" i="17"/>
  <c r="K66" i="17"/>
  <c r="J66" i="17"/>
  <c r="I66" i="17"/>
  <c r="M66" i="17" s="1"/>
  <c r="L65" i="17"/>
  <c r="K65" i="17"/>
  <c r="J65" i="17"/>
  <c r="I65" i="17"/>
  <c r="M65" i="17" s="1"/>
  <c r="L64" i="17"/>
  <c r="K64" i="17"/>
  <c r="J64" i="17"/>
  <c r="I64" i="17"/>
  <c r="M64" i="17" s="1"/>
  <c r="L63" i="17"/>
  <c r="K63" i="17"/>
  <c r="J63" i="17"/>
  <c r="I63" i="17"/>
  <c r="M63" i="17" s="1"/>
  <c r="L62" i="17"/>
  <c r="K62" i="17"/>
  <c r="J62" i="17"/>
  <c r="I62" i="17"/>
  <c r="M62" i="17" s="1"/>
  <c r="L61" i="17"/>
  <c r="K61" i="17"/>
  <c r="J61" i="17"/>
  <c r="I61" i="17"/>
  <c r="M61" i="17" s="1"/>
  <c r="L60" i="17"/>
  <c r="K60" i="17"/>
  <c r="J60" i="17"/>
  <c r="I60" i="17"/>
  <c r="M60" i="17" s="1"/>
  <c r="L59" i="17"/>
  <c r="K59" i="17"/>
  <c r="J59" i="17"/>
  <c r="I59" i="17"/>
  <c r="M59" i="17" s="1"/>
  <c r="L58" i="17"/>
  <c r="K58" i="17"/>
  <c r="J58" i="17"/>
  <c r="I58" i="17"/>
  <c r="M58" i="17" s="1"/>
  <c r="L57" i="17"/>
  <c r="K57" i="17"/>
  <c r="J57" i="17"/>
  <c r="I57" i="17"/>
  <c r="M57" i="17" s="1"/>
  <c r="L56" i="17"/>
  <c r="K56" i="17"/>
  <c r="J56" i="17"/>
  <c r="I56" i="17"/>
  <c r="M56" i="17" s="1"/>
  <c r="L55" i="17"/>
  <c r="K55" i="17"/>
  <c r="J55" i="17"/>
  <c r="I55" i="17"/>
  <c r="M55" i="17" s="1"/>
  <c r="L54" i="17"/>
  <c r="K54" i="17"/>
  <c r="J54" i="17"/>
  <c r="I54" i="17"/>
  <c r="M54" i="17" s="1"/>
  <c r="L53" i="17"/>
  <c r="O53" i="17" s="1"/>
  <c r="K53" i="17"/>
  <c r="J53" i="17"/>
  <c r="I53" i="17"/>
  <c r="M53" i="17" s="1"/>
  <c r="L52" i="17"/>
  <c r="K52" i="17"/>
  <c r="J52" i="17"/>
  <c r="I52" i="17"/>
  <c r="M52" i="17" s="1"/>
  <c r="L51" i="17"/>
  <c r="K51" i="17"/>
  <c r="J51" i="17"/>
  <c r="I51" i="17"/>
  <c r="M51" i="17" s="1"/>
  <c r="L50" i="17"/>
  <c r="K50" i="17"/>
  <c r="J50" i="17"/>
  <c r="I50" i="17"/>
  <c r="M50" i="17" s="1"/>
  <c r="L49" i="17"/>
  <c r="K49" i="17"/>
  <c r="J49" i="17"/>
  <c r="I49" i="17"/>
  <c r="M49" i="17" s="1"/>
  <c r="L48" i="17"/>
  <c r="K48" i="17"/>
  <c r="J48" i="17"/>
  <c r="I48" i="17"/>
  <c r="M48" i="17" s="1"/>
  <c r="L47" i="17"/>
  <c r="K47" i="17"/>
  <c r="J47" i="17"/>
  <c r="I47" i="17"/>
  <c r="M47" i="17" s="1"/>
  <c r="L46" i="17"/>
  <c r="K46" i="17"/>
  <c r="J46" i="17"/>
  <c r="I46" i="17"/>
  <c r="M46" i="17" s="1"/>
  <c r="L45" i="17"/>
  <c r="N45" i="17" s="1"/>
  <c r="K45" i="17"/>
  <c r="J45" i="17"/>
  <c r="I45" i="17"/>
  <c r="M45" i="17" s="1"/>
  <c r="L44" i="17"/>
  <c r="K44" i="17"/>
  <c r="J44" i="17"/>
  <c r="I44" i="17"/>
  <c r="M44" i="17" s="1"/>
  <c r="L43" i="17"/>
  <c r="K43" i="17"/>
  <c r="J43" i="17"/>
  <c r="I43" i="17"/>
  <c r="M43" i="17" s="1"/>
  <c r="L42" i="17"/>
  <c r="K42" i="17"/>
  <c r="J42" i="17"/>
  <c r="I42" i="17"/>
  <c r="M42" i="17" s="1"/>
  <c r="L41" i="17"/>
  <c r="K41" i="17"/>
  <c r="J41" i="17"/>
  <c r="I41" i="17"/>
  <c r="M41" i="17" s="1"/>
  <c r="L40" i="17"/>
  <c r="K40" i="17"/>
  <c r="J40" i="17"/>
  <c r="I40" i="17"/>
  <c r="M40" i="17" s="1"/>
  <c r="L39" i="17"/>
  <c r="K39" i="17"/>
  <c r="J39" i="17"/>
  <c r="I39" i="17"/>
  <c r="M39" i="17" s="1"/>
  <c r="L38" i="17"/>
  <c r="K38" i="17"/>
  <c r="J38" i="17"/>
  <c r="I38" i="17"/>
  <c r="M38" i="17" s="1"/>
  <c r="L37" i="17"/>
  <c r="K37" i="17"/>
  <c r="J37" i="17"/>
  <c r="I37" i="17"/>
  <c r="M37" i="17" s="1"/>
  <c r="L36" i="17"/>
  <c r="K36" i="17"/>
  <c r="J36" i="17"/>
  <c r="I36" i="17"/>
  <c r="M36" i="17" s="1"/>
  <c r="L35" i="17"/>
  <c r="K35" i="17"/>
  <c r="J35" i="17"/>
  <c r="I35" i="17"/>
  <c r="M35" i="17" s="1"/>
  <c r="L34" i="17"/>
  <c r="K34" i="17"/>
  <c r="J34" i="17"/>
  <c r="I34" i="17"/>
  <c r="M34" i="17" s="1"/>
  <c r="L33" i="17"/>
  <c r="K33" i="17"/>
  <c r="J33" i="17"/>
  <c r="I33" i="17"/>
  <c r="M33" i="17" s="1"/>
  <c r="L32" i="17"/>
  <c r="K32" i="17"/>
  <c r="J32" i="17"/>
  <c r="I32" i="17"/>
  <c r="M32" i="17" s="1"/>
  <c r="L31" i="17"/>
  <c r="K31" i="17"/>
  <c r="J31" i="17"/>
  <c r="I31" i="17"/>
  <c r="M31" i="17" s="1"/>
  <c r="L30" i="17"/>
  <c r="K30" i="17"/>
  <c r="J30" i="17"/>
  <c r="I30" i="17"/>
  <c r="M30" i="17" s="1"/>
  <c r="L29" i="17"/>
  <c r="N29" i="17" s="1"/>
  <c r="K29" i="17"/>
  <c r="J29" i="17"/>
  <c r="I29" i="17"/>
  <c r="M29" i="17" s="1"/>
  <c r="L28" i="17"/>
  <c r="K28" i="17"/>
  <c r="J28" i="17"/>
  <c r="I28" i="17"/>
  <c r="M28" i="17" s="1"/>
  <c r="L27" i="17"/>
  <c r="N27" i="17" s="1"/>
  <c r="K27" i="17"/>
  <c r="J27" i="17"/>
  <c r="I27" i="17"/>
  <c r="M27" i="17" s="1"/>
  <c r="L26" i="17"/>
  <c r="K26" i="17"/>
  <c r="J26" i="17"/>
  <c r="I26" i="17"/>
  <c r="M26" i="17" s="1"/>
  <c r="L25" i="17"/>
  <c r="K25" i="17"/>
  <c r="J25" i="17"/>
  <c r="I25" i="17"/>
  <c r="M25" i="17" s="1"/>
  <c r="L24" i="17"/>
  <c r="K24" i="17"/>
  <c r="J24" i="17"/>
  <c r="I24" i="17"/>
  <c r="M24" i="17" s="1"/>
  <c r="L23" i="17"/>
  <c r="K23" i="17"/>
  <c r="J23" i="17"/>
  <c r="I23" i="17"/>
  <c r="M23" i="17" s="1"/>
  <c r="L22" i="17"/>
  <c r="K22" i="17"/>
  <c r="J22" i="17"/>
  <c r="I22" i="17"/>
  <c r="M22" i="17" s="1"/>
  <c r="L21" i="17"/>
  <c r="K21" i="17"/>
  <c r="J21" i="17"/>
  <c r="I21" i="17"/>
  <c r="M21" i="17" s="1"/>
  <c r="L20" i="17"/>
  <c r="K20" i="17"/>
  <c r="J20" i="17"/>
  <c r="I20" i="17"/>
  <c r="M20" i="17" s="1"/>
  <c r="L19" i="17"/>
  <c r="K19" i="17"/>
  <c r="J19" i="17"/>
  <c r="I19" i="17"/>
  <c r="M19" i="17" s="1"/>
  <c r="L18" i="17"/>
  <c r="K18" i="17"/>
  <c r="J18" i="17"/>
  <c r="I18" i="17"/>
  <c r="M18" i="17" s="1"/>
  <c r="L17" i="17"/>
  <c r="K17" i="17"/>
  <c r="J17" i="17"/>
  <c r="I17" i="17"/>
  <c r="M17" i="17" s="1"/>
  <c r="L16" i="17"/>
  <c r="K16" i="17"/>
  <c r="J16" i="17"/>
  <c r="I16" i="17"/>
  <c r="M16" i="17" s="1"/>
  <c r="L15" i="17"/>
  <c r="K15" i="17"/>
  <c r="J15" i="17"/>
  <c r="I15" i="17"/>
  <c r="M15" i="17" s="1"/>
  <c r="L14" i="17"/>
  <c r="K14" i="17"/>
  <c r="J14" i="17"/>
  <c r="I14" i="17"/>
  <c r="M14" i="17" s="1"/>
  <c r="L13" i="17"/>
  <c r="K13" i="17"/>
  <c r="J13" i="17"/>
  <c r="I13" i="17"/>
  <c r="M13" i="17" s="1"/>
  <c r="L12" i="17"/>
  <c r="K12" i="17"/>
  <c r="J12" i="17"/>
  <c r="I12" i="17"/>
  <c r="M12" i="17" s="1"/>
  <c r="L11" i="17"/>
  <c r="K11" i="17"/>
  <c r="J11" i="17"/>
  <c r="I11" i="17"/>
  <c r="M11" i="17" s="1"/>
  <c r="L10" i="17"/>
  <c r="K10" i="17"/>
  <c r="J10" i="17"/>
  <c r="I10" i="17"/>
  <c r="M10" i="17" s="1"/>
  <c r="L9" i="17"/>
  <c r="N9" i="17" s="1"/>
  <c r="K9" i="17"/>
  <c r="J9" i="17"/>
  <c r="I9" i="17"/>
  <c r="M9" i="17" s="1"/>
  <c r="L8" i="17"/>
  <c r="K8" i="17"/>
  <c r="J8" i="17"/>
  <c r="I8" i="17"/>
  <c r="M8" i="17" s="1"/>
  <c r="L7" i="17"/>
  <c r="K7" i="17"/>
  <c r="J7" i="17"/>
  <c r="I7" i="17"/>
  <c r="M7" i="17" s="1"/>
  <c r="L6" i="17"/>
  <c r="K6" i="17"/>
  <c r="J6" i="17"/>
  <c r="I6" i="17"/>
  <c r="M6" i="17" s="1"/>
  <c r="L5" i="17"/>
  <c r="K5" i="17"/>
  <c r="J5" i="17"/>
  <c r="I5" i="17"/>
  <c r="M5" i="17" s="1"/>
  <c r="L4" i="17"/>
  <c r="K4" i="17"/>
  <c r="J4" i="17"/>
  <c r="I4" i="17"/>
  <c r="M4" i="17" s="1"/>
  <c r="L87" i="16"/>
  <c r="K87" i="16"/>
  <c r="J87" i="16"/>
  <c r="I87" i="16"/>
  <c r="M87" i="16" s="1"/>
  <c r="L86" i="16"/>
  <c r="K86" i="16"/>
  <c r="O86" i="16" s="1"/>
  <c r="J86" i="16"/>
  <c r="I86" i="16"/>
  <c r="M86" i="16" s="1"/>
  <c r="L85" i="16"/>
  <c r="K85" i="16"/>
  <c r="J85" i="16"/>
  <c r="I85" i="16"/>
  <c r="M85" i="16" s="1"/>
  <c r="L84" i="16"/>
  <c r="K84" i="16"/>
  <c r="J84" i="16"/>
  <c r="I84" i="16"/>
  <c r="M84" i="16" s="1"/>
  <c r="L83" i="16"/>
  <c r="O83" i="16" s="1"/>
  <c r="K83" i="16"/>
  <c r="J83" i="16"/>
  <c r="I83" i="16"/>
  <c r="M83" i="16" s="1"/>
  <c r="L82" i="16"/>
  <c r="K82" i="16"/>
  <c r="J82" i="16"/>
  <c r="I82" i="16"/>
  <c r="M82" i="16" s="1"/>
  <c r="L81" i="16"/>
  <c r="K81" i="16"/>
  <c r="J81" i="16"/>
  <c r="I81" i="16"/>
  <c r="M81" i="16" s="1"/>
  <c r="L80" i="16"/>
  <c r="K80" i="16"/>
  <c r="J80" i="16"/>
  <c r="I80" i="16"/>
  <c r="M80" i="16" s="1"/>
  <c r="L79" i="16"/>
  <c r="K79" i="16"/>
  <c r="J79" i="16"/>
  <c r="I79" i="16"/>
  <c r="M79" i="16" s="1"/>
  <c r="L78" i="16"/>
  <c r="K78" i="16"/>
  <c r="J78" i="16"/>
  <c r="I78" i="16"/>
  <c r="M78" i="16" s="1"/>
  <c r="L77" i="16"/>
  <c r="K77" i="16"/>
  <c r="J77" i="16"/>
  <c r="I77" i="16"/>
  <c r="M77" i="16" s="1"/>
  <c r="L76" i="16"/>
  <c r="K76" i="16"/>
  <c r="N76" i="16" s="1"/>
  <c r="J76" i="16"/>
  <c r="I76" i="16"/>
  <c r="M76" i="16" s="1"/>
  <c r="L75" i="16"/>
  <c r="K75" i="16"/>
  <c r="J75" i="16"/>
  <c r="I75" i="16"/>
  <c r="M75" i="16" s="1"/>
  <c r="L74" i="16"/>
  <c r="K74" i="16"/>
  <c r="N74" i="16" s="1"/>
  <c r="J74" i="16"/>
  <c r="I74" i="16"/>
  <c r="M74" i="16" s="1"/>
  <c r="L73" i="16"/>
  <c r="K73" i="16"/>
  <c r="J73" i="16"/>
  <c r="I73" i="16"/>
  <c r="M73" i="16" s="1"/>
  <c r="L72" i="16"/>
  <c r="K72" i="16"/>
  <c r="O72" i="16" s="1"/>
  <c r="J72" i="16"/>
  <c r="I72" i="16"/>
  <c r="M72" i="16" s="1"/>
  <c r="L71" i="16"/>
  <c r="K71" i="16"/>
  <c r="J71" i="16"/>
  <c r="I71" i="16"/>
  <c r="M71" i="16" s="1"/>
  <c r="L70" i="16"/>
  <c r="K70" i="16"/>
  <c r="O70" i="16" s="1"/>
  <c r="J70" i="16"/>
  <c r="I70" i="16"/>
  <c r="M70" i="16" s="1"/>
  <c r="L69" i="16"/>
  <c r="K69" i="16"/>
  <c r="J69" i="16"/>
  <c r="I69" i="16"/>
  <c r="M69" i="16" s="1"/>
  <c r="L68" i="16"/>
  <c r="K68" i="16"/>
  <c r="N68" i="16" s="1"/>
  <c r="J68" i="16"/>
  <c r="I68" i="16"/>
  <c r="M68" i="16" s="1"/>
  <c r="L67" i="16"/>
  <c r="K67" i="16"/>
  <c r="J67" i="16"/>
  <c r="I67" i="16"/>
  <c r="M67" i="16" s="1"/>
  <c r="L66" i="16"/>
  <c r="K66" i="16"/>
  <c r="J66" i="16"/>
  <c r="I66" i="16"/>
  <c r="M66" i="16" s="1"/>
  <c r="L65" i="16"/>
  <c r="K65" i="16"/>
  <c r="N65" i="16" s="1"/>
  <c r="J65" i="16"/>
  <c r="I65" i="16"/>
  <c r="M65" i="16" s="1"/>
  <c r="L64" i="16"/>
  <c r="K64" i="16"/>
  <c r="J64" i="16"/>
  <c r="I64" i="16"/>
  <c r="M64" i="16" s="1"/>
  <c r="L63" i="16"/>
  <c r="K63" i="16"/>
  <c r="J63" i="16"/>
  <c r="I63" i="16"/>
  <c r="M63" i="16" s="1"/>
  <c r="L62" i="16"/>
  <c r="K62" i="16"/>
  <c r="J62" i="16"/>
  <c r="I62" i="16"/>
  <c r="M62" i="16" s="1"/>
  <c r="L61" i="16"/>
  <c r="K61" i="16"/>
  <c r="O61" i="16" s="1"/>
  <c r="J61" i="16"/>
  <c r="I61" i="16"/>
  <c r="M61" i="16" s="1"/>
  <c r="L60" i="16"/>
  <c r="K60" i="16"/>
  <c r="J60" i="16"/>
  <c r="I60" i="16"/>
  <c r="M60" i="16" s="1"/>
  <c r="L59" i="16"/>
  <c r="K59" i="16"/>
  <c r="N59" i="16" s="1"/>
  <c r="J59" i="16"/>
  <c r="I59" i="16"/>
  <c r="M59" i="16" s="1"/>
  <c r="L58" i="16"/>
  <c r="K58" i="16"/>
  <c r="J58" i="16"/>
  <c r="I58" i="16"/>
  <c r="M58" i="16" s="1"/>
  <c r="L57" i="16"/>
  <c r="K57" i="16"/>
  <c r="J57" i="16"/>
  <c r="I57" i="16"/>
  <c r="M57" i="16" s="1"/>
  <c r="L56" i="16"/>
  <c r="K56" i="16"/>
  <c r="O56" i="16" s="1"/>
  <c r="J56" i="16"/>
  <c r="I56" i="16"/>
  <c r="M56" i="16" s="1"/>
  <c r="L55" i="16"/>
  <c r="K55" i="16"/>
  <c r="J55" i="16"/>
  <c r="I55" i="16"/>
  <c r="M55" i="16" s="1"/>
  <c r="L54" i="16"/>
  <c r="K54" i="16"/>
  <c r="O54" i="16" s="1"/>
  <c r="J54" i="16"/>
  <c r="I54" i="16"/>
  <c r="M54" i="16" s="1"/>
  <c r="L53" i="16"/>
  <c r="K53" i="16"/>
  <c r="J53" i="16"/>
  <c r="I53" i="16"/>
  <c r="M53" i="16" s="1"/>
  <c r="L52" i="16"/>
  <c r="K52" i="16"/>
  <c r="J52" i="16"/>
  <c r="I52" i="16"/>
  <c r="M52" i="16" s="1"/>
  <c r="L51" i="16"/>
  <c r="K51" i="16"/>
  <c r="J51" i="16"/>
  <c r="I51" i="16"/>
  <c r="M51" i="16" s="1"/>
  <c r="L50" i="16"/>
  <c r="K50" i="16"/>
  <c r="J50" i="16"/>
  <c r="I50" i="16"/>
  <c r="M50" i="16" s="1"/>
  <c r="L49" i="16"/>
  <c r="K49" i="16"/>
  <c r="J49" i="16"/>
  <c r="I49" i="16"/>
  <c r="M49" i="16" s="1"/>
  <c r="L48" i="16"/>
  <c r="K48" i="16"/>
  <c r="J48" i="16"/>
  <c r="I48" i="16"/>
  <c r="M48" i="16" s="1"/>
  <c r="L47" i="16"/>
  <c r="K47" i="16"/>
  <c r="J47" i="16"/>
  <c r="I47" i="16"/>
  <c r="M47" i="16" s="1"/>
  <c r="L46" i="16"/>
  <c r="K46" i="16"/>
  <c r="J46" i="16"/>
  <c r="I46" i="16"/>
  <c r="M46" i="16" s="1"/>
  <c r="L45" i="16"/>
  <c r="K45" i="16"/>
  <c r="J45" i="16"/>
  <c r="I45" i="16"/>
  <c r="M45" i="16" s="1"/>
  <c r="L44" i="16"/>
  <c r="K44" i="16"/>
  <c r="J44" i="16"/>
  <c r="I44" i="16"/>
  <c r="M44" i="16" s="1"/>
  <c r="L43" i="16"/>
  <c r="K43" i="16"/>
  <c r="J43" i="16"/>
  <c r="I43" i="16"/>
  <c r="M43" i="16" s="1"/>
  <c r="L42" i="16"/>
  <c r="K42" i="16"/>
  <c r="J42" i="16"/>
  <c r="I42" i="16"/>
  <c r="M42" i="16" s="1"/>
  <c r="L41" i="16"/>
  <c r="K41" i="16"/>
  <c r="J41" i="16"/>
  <c r="I41" i="16"/>
  <c r="M41" i="16" s="1"/>
  <c r="L40" i="16"/>
  <c r="K40" i="16"/>
  <c r="J40" i="16"/>
  <c r="I40" i="16"/>
  <c r="M40" i="16" s="1"/>
  <c r="L39" i="16"/>
  <c r="K39" i="16"/>
  <c r="J39" i="16"/>
  <c r="I39" i="16"/>
  <c r="M39" i="16" s="1"/>
  <c r="L38" i="16"/>
  <c r="K38" i="16"/>
  <c r="J38" i="16"/>
  <c r="I38" i="16"/>
  <c r="M38" i="16" s="1"/>
  <c r="L37" i="16"/>
  <c r="K37" i="16"/>
  <c r="J37" i="16"/>
  <c r="I37" i="16"/>
  <c r="M37" i="16" s="1"/>
  <c r="L36" i="16"/>
  <c r="K36" i="16"/>
  <c r="J36" i="16"/>
  <c r="I36" i="16"/>
  <c r="M36" i="16" s="1"/>
  <c r="L35" i="16"/>
  <c r="K35" i="16"/>
  <c r="J35" i="16"/>
  <c r="I35" i="16"/>
  <c r="M35" i="16" s="1"/>
  <c r="L34" i="16"/>
  <c r="K34" i="16"/>
  <c r="J34" i="16"/>
  <c r="I34" i="16"/>
  <c r="M34" i="16" s="1"/>
  <c r="L33" i="16"/>
  <c r="K33" i="16"/>
  <c r="J33" i="16"/>
  <c r="I33" i="16"/>
  <c r="M33" i="16" s="1"/>
  <c r="L32" i="16"/>
  <c r="K32" i="16"/>
  <c r="J32" i="16"/>
  <c r="I32" i="16"/>
  <c r="M32" i="16" s="1"/>
  <c r="L31" i="16"/>
  <c r="K31" i="16"/>
  <c r="J31" i="16"/>
  <c r="I31" i="16"/>
  <c r="M31" i="16" s="1"/>
  <c r="L30" i="16"/>
  <c r="K30" i="16"/>
  <c r="J30" i="16"/>
  <c r="I30" i="16"/>
  <c r="M30" i="16" s="1"/>
  <c r="L29" i="16"/>
  <c r="K29" i="16"/>
  <c r="J29" i="16"/>
  <c r="I29" i="16"/>
  <c r="M29" i="16" s="1"/>
  <c r="L28" i="16"/>
  <c r="K28" i="16"/>
  <c r="J28" i="16"/>
  <c r="I28" i="16"/>
  <c r="M28" i="16" s="1"/>
  <c r="L27" i="16"/>
  <c r="K27" i="16"/>
  <c r="J27" i="16"/>
  <c r="I27" i="16"/>
  <c r="M27" i="16" s="1"/>
  <c r="L26" i="16"/>
  <c r="K26" i="16"/>
  <c r="J26" i="16"/>
  <c r="I26" i="16"/>
  <c r="M26" i="16" s="1"/>
  <c r="L25" i="16"/>
  <c r="K25" i="16"/>
  <c r="J25" i="16"/>
  <c r="I25" i="16"/>
  <c r="M25" i="16" s="1"/>
  <c r="L24" i="16"/>
  <c r="K24" i="16"/>
  <c r="J24" i="16"/>
  <c r="I24" i="16"/>
  <c r="M24" i="16" s="1"/>
  <c r="L23" i="16"/>
  <c r="K23" i="16"/>
  <c r="J23" i="16"/>
  <c r="I23" i="16"/>
  <c r="M23" i="16" s="1"/>
  <c r="L22" i="16"/>
  <c r="K22" i="16"/>
  <c r="J22" i="16"/>
  <c r="I22" i="16"/>
  <c r="M22" i="16" s="1"/>
  <c r="L21" i="16"/>
  <c r="K21" i="16"/>
  <c r="J21" i="16"/>
  <c r="I21" i="16"/>
  <c r="M21" i="16" s="1"/>
  <c r="L20" i="16"/>
  <c r="K20" i="16"/>
  <c r="J20" i="16"/>
  <c r="I20" i="16"/>
  <c r="M20" i="16" s="1"/>
  <c r="L19" i="16"/>
  <c r="K19" i="16"/>
  <c r="J19" i="16"/>
  <c r="I19" i="16"/>
  <c r="M19" i="16" s="1"/>
  <c r="L18" i="16"/>
  <c r="K18" i="16"/>
  <c r="J18" i="16"/>
  <c r="I18" i="16"/>
  <c r="M18" i="16" s="1"/>
  <c r="L17" i="16"/>
  <c r="K17" i="16"/>
  <c r="J17" i="16"/>
  <c r="I17" i="16"/>
  <c r="M17" i="16" s="1"/>
  <c r="L16" i="16"/>
  <c r="K16" i="16"/>
  <c r="J16" i="16"/>
  <c r="I16" i="16"/>
  <c r="M16" i="16" s="1"/>
  <c r="L15" i="16"/>
  <c r="K15" i="16"/>
  <c r="J15" i="16"/>
  <c r="I15" i="16"/>
  <c r="M15" i="16" s="1"/>
  <c r="L14" i="16"/>
  <c r="K14" i="16"/>
  <c r="J14" i="16"/>
  <c r="I14" i="16"/>
  <c r="M14" i="16" s="1"/>
  <c r="L13" i="16"/>
  <c r="K13" i="16"/>
  <c r="J13" i="16"/>
  <c r="I13" i="16"/>
  <c r="M13" i="16" s="1"/>
  <c r="L12" i="16"/>
  <c r="K12" i="16"/>
  <c r="J12" i="16"/>
  <c r="I12" i="16"/>
  <c r="M12" i="16" s="1"/>
  <c r="L11" i="16"/>
  <c r="K11" i="16"/>
  <c r="J11" i="16"/>
  <c r="I11" i="16"/>
  <c r="M11" i="16" s="1"/>
  <c r="L10" i="16"/>
  <c r="K10" i="16"/>
  <c r="J10" i="16"/>
  <c r="I10" i="16"/>
  <c r="M10" i="16" s="1"/>
  <c r="L9" i="16"/>
  <c r="K9" i="16"/>
  <c r="J9" i="16"/>
  <c r="I9" i="16"/>
  <c r="M9" i="16" s="1"/>
  <c r="L8" i="16"/>
  <c r="K8" i="16"/>
  <c r="J8" i="16"/>
  <c r="I8" i="16"/>
  <c r="M8" i="16" s="1"/>
  <c r="L7" i="16"/>
  <c r="K7" i="16"/>
  <c r="J7" i="16"/>
  <c r="I7" i="16"/>
  <c r="M7" i="16" s="1"/>
  <c r="L6" i="16"/>
  <c r="K6" i="16"/>
  <c r="J6" i="16"/>
  <c r="I6" i="16"/>
  <c r="M6" i="16" s="1"/>
  <c r="L5" i="16"/>
  <c r="K5" i="16"/>
  <c r="J5" i="16"/>
  <c r="I5" i="16"/>
  <c r="M5" i="16" s="1"/>
  <c r="L4" i="16"/>
  <c r="K4" i="16"/>
  <c r="J4" i="16"/>
  <c r="I4" i="16"/>
  <c r="M4" i="16" s="1"/>
  <c r="O7" i="18" l="1"/>
  <c r="O25" i="18"/>
  <c r="N41" i="18"/>
  <c r="O32" i="18"/>
  <c r="N7" i="18"/>
  <c r="N32" i="18"/>
  <c r="N33" i="19"/>
  <c r="N39" i="19"/>
  <c r="O41" i="19"/>
  <c r="O43" i="19"/>
  <c r="O45" i="19"/>
  <c r="N14" i="19"/>
  <c r="O26" i="19"/>
  <c r="N32" i="19"/>
  <c r="O17" i="19"/>
  <c r="O67" i="16"/>
  <c r="N48" i="16"/>
  <c r="O5" i="16"/>
  <c r="O7" i="16"/>
  <c r="N9" i="16"/>
  <c r="O19" i="16"/>
  <c r="N27" i="16"/>
  <c r="N29" i="16"/>
  <c r="N33" i="16"/>
  <c r="O77" i="16"/>
  <c r="O51" i="16"/>
  <c r="N34" i="16"/>
  <c r="O38" i="16"/>
  <c r="N42" i="16"/>
  <c r="N58" i="16"/>
  <c r="N64" i="16"/>
  <c r="O74" i="16"/>
  <c r="N80" i="16"/>
  <c r="O9" i="16"/>
  <c r="N13" i="16"/>
  <c r="O35" i="16"/>
  <c r="N81" i="16"/>
  <c r="O6" i="16"/>
  <c r="O8" i="16"/>
  <c r="N73" i="16"/>
  <c r="O12" i="16"/>
  <c r="N16" i="16"/>
  <c r="N26" i="16"/>
  <c r="N32" i="16"/>
  <c r="O11" i="17"/>
  <c r="O25" i="17"/>
  <c r="O77" i="17"/>
  <c r="N83" i="17"/>
  <c r="O10" i="17"/>
  <c r="O12" i="17"/>
  <c r="O14" i="17"/>
  <c r="N42" i="17"/>
  <c r="O50" i="17"/>
  <c r="O58" i="17"/>
  <c r="N82" i="17"/>
  <c r="N84" i="17"/>
  <c r="N11" i="17"/>
  <c r="O13" i="17"/>
  <c r="N19" i="17"/>
  <c r="O35" i="17"/>
  <c r="O37" i="17"/>
  <c r="O39" i="17"/>
  <c r="N43" i="17"/>
  <c r="O49" i="17"/>
  <c r="O6" i="17"/>
  <c r="O8" i="17"/>
  <c r="O57" i="17"/>
  <c r="O59" i="17"/>
  <c r="O63" i="17"/>
  <c r="O65" i="17"/>
  <c r="O71" i="17"/>
  <c r="O75" i="17"/>
  <c r="O79" i="17"/>
  <c r="O83" i="17"/>
  <c r="N10" i="17"/>
  <c r="O85" i="17"/>
  <c r="O20" i="17"/>
  <c r="N30" i="17"/>
  <c r="N52" i="17"/>
  <c r="N60" i="17"/>
  <c r="N66" i="17"/>
  <c r="N76" i="17"/>
  <c r="O82" i="17"/>
  <c r="N4" i="17"/>
  <c r="N22" i="17"/>
  <c r="O33" i="17"/>
  <c r="O54" i="17"/>
  <c r="O56" i="17"/>
  <c r="N14" i="17"/>
  <c r="O52" i="17"/>
  <c r="O4" i="17"/>
  <c r="N6" i="17"/>
  <c r="O66" i="17"/>
  <c r="N68" i="17"/>
  <c r="O74" i="17"/>
  <c r="O81" i="17"/>
  <c r="N15" i="17"/>
  <c r="O19" i="17"/>
  <c r="N34" i="17"/>
  <c r="N38" i="17"/>
  <c r="O55" i="17"/>
  <c r="N81" i="17"/>
  <c r="O5" i="17"/>
  <c r="O7" i="17"/>
  <c r="O9" i="17"/>
  <c r="N12" i="17"/>
  <c r="O46" i="17"/>
  <c r="O48" i="17"/>
  <c r="N57" i="17"/>
  <c r="O76" i="17"/>
  <c r="O78" i="17"/>
  <c r="O80" i="17"/>
  <c r="O84" i="17"/>
  <c r="O86" i="17"/>
  <c r="O5" i="18"/>
  <c r="O26" i="18"/>
  <c r="O28" i="18"/>
  <c r="N39" i="18"/>
  <c r="O41" i="18"/>
  <c r="O4" i="18"/>
  <c r="O27" i="18"/>
  <c r="O29" i="18"/>
  <c r="O31" i="18"/>
  <c r="O40" i="18"/>
  <c r="N17" i="18"/>
  <c r="N31" i="18"/>
  <c r="N24" i="18"/>
  <c r="N6" i="18"/>
  <c r="N38" i="18"/>
  <c r="N14" i="18"/>
  <c r="N23" i="18"/>
  <c r="O9" i="18"/>
  <c r="O16" i="18"/>
  <c r="N30" i="18"/>
  <c r="N8" i="18"/>
  <c r="N15" i="18"/>
  <c r="N33" i="18"/>
  <c r="N40" i="18"/>
  <c r="N22" i="18"/>
  <c r="O10" i="19"/>
  <c r="O16" i="19"/>
  <c r="O31" i="19"/>
  <c r="O42" i="19"/>
  <c r="O18" i="19"/>
  <c r="O28" i="19"/>
  <c r="O39" i="19"/>
  <c r="N24" i="19"/>
  <c r="O7" i="19"/>
  <c r="N11" i="19"/>
  <c r="O13" i="19"/>
  <c r="O15" i="19"/>
  <c r="N30" i="19"/>
  <c r="O32" i="19"/>
  <c r="O19" i="19"/>
  <c r="O21" i="19"/>
  <c r="O23" i="19"/>
  <c r="O38" i="19"/>
  <c r="O4" i="19"/>
  <c r="O6" i="19"/>
  <c r="N25" i="19"/>
  <c r="O34" i="19"/>
  <c r="O40" i="19"/>
  <c r="N6" i="19"/>
  <c r="O9" i="19"/>
  <c r="N16" i="19"/>
  <c r="N23" i="19"/>
  <c r="N31" i="19"/>
  <c r="N41" i="19"/>
  <c r="N26" i="19"/>
  <c r="O30" i="19"/>
  <c r="N34" i="19"/>
  <c r="N38" i="19"/>
  <c r="N15" i="19"/>
  <c r="N8" i="19"/>
  <c r="N22" i="19"/>
  <c r="O12" i="19"/>
  <c r="N17" i="19"/>
  <c r="O25" i="19"/>
  <c r="O27" i="19"/>
  <c r="O29" i="19"/>
  <c r="O33" i="19"/>
  <c r="O35" i="19"/>
  <c r="O37" i="19"/>
  <c r="N40" i="19"/>
  <c r="N45" i="16"/>
  <c r="N49" i="16"/>
  <c r="N51" i="16"/>
  <c r="O58" i="16"/>
  <c r="N11" i="16"/>
  <c r="O28" i="16"/>
  <c r="O55" i="16"/>
  <c r="O57" i="16"/>
  <c r="O66" i="16"/>
  <c r="O84" i="16"/>
  <c r="O17" i="16"/>
  <c r="O23" i="16"/>
  <c r="N25" i="16"/>
  <c r="O40" i="16"/>
  <c r="O68" i="16"/>
  <c r="N83" i="16"/>
  <c r="O4" i="16"/>
  <c r="O34" i="16"/>
  <c r="O36" i="16"/>
  <c r="O42" i="16"/>
  <c r="O50" i="16"/>
  <c r="O10" i="16"/>
  <c r="N18" i="16"/>
  <c r="O33" i="16"/>
  <c r="O52" i="16"/>
  <c r="N22" i="16"/>
  <c r="O24" i="16"/>
  <c r="O26" i="16"/>
  <c r="O37" i="16"/>
  <c r="O39" i="16"/>
  <c r="O41" i="16"/>
  <c r="N60" i="16"/>
  <c r="N69" i="16"/>
  <c r="O71" i="16"/>
  <c r="O73" i="16"/>
  <c r="O82" i="16"/>
  <c r="O45" i="16"/>
  <c r="N10" i="16"/>
  <c r="N17" i="16"/>
  <c r="O20" i="16"/>
  <c r="N52" i="16"/>
  <c r="N84" i="16"/>
  <c r="O25" i="16"/>
  <c r="N5" i="16"/>
  <c r="N24" i="16"/>
  <c r="O29" i="16"/>
  <c r="N37" i="16"/>
  <c r="O44" i="16"/>
  <c r="N56" i="16"/>
  <c r="O59" i="16"/>
  <c r="N61" i="16"/>
  <c r="N66" i="16"/>
  <c r="O69" i="16"/>
  <c r="O76" i="16"/>
  <c r="O14" i="16"/>
  <c r="O16" i="16"/>
  <c r="N19" i="16"/>
  <c r="O27" i="16"/>
  <c r="O31" i="16"/>
  <c r="N41" i="16"/>
  <c r="O46" i="16"/>
  <c r="O48" i="16"/>
  <c r="O63" i="16"/>
  <c r="O65" i="16"/>
  <c r="O78" i="16"/>
  <c r="O80" i="16"/>
  <c r="O18" i="16"/>
  <c r="O21" i="16"/>
  <c r="N43" i="16"/>
  <c r="N53" i="16"/>
  <c r="N75" i="16"/>
  <c r="O85" i="16"/>
  <c r="O87" i="16"/>
  <c r="N8" i="16"/>
  <c r="O13" i="16"/>
  <c r="N21" i="16"/>
  <c r="N40" i="16"/>
  <c r="O43" i="16"/>
  <c r="N50" i="16"/>
  <c r="O53" i="16"/>
  <c r="O60" i="16"/>
  <c r="N67" i="16"/>
  <c r="N72" i="16"/>
  <c r="O75" i="16"/>
  <c r="N77" i="16"/>
  <c r="N82" i="16"/>
  <c r="O11" i="16"/>
  <c r="O15" i="16"/>
  <c r="O30" i="16"/>
  <c r="O32" i="16"/>
  <c r="N35" i="16"/>
  <c r="O47" i="16"/>
  <c r="O49" i="16"/>
  <c r="N57" i="16"/>
  <c r="O62" i="16"/>
  <c r="O64" i="16"/>
  <c r="O79" i="16"/>
  <c r="O81" i="16"/>
  <c r="O44" i="17"/>
  <c r="O26" i="17"/>
  <c r="O28" i="17"/>
  <c r="O30" i="17"/>
  <c r="O43" i="17"/>
  <c r="N50" i="17"/>
  <c r="N17" i="17"/>
  <c r="O21" i="17"/>
  <c r="O38" i="17"/>
  <c r="O27" i="17"/>
  <c r="O42" i="17"/>
  <c r="O51" i="17"/>
  <c r="O16" i="17"/>
  <c r="O18" i="17"/>
  <c r="O22" i="17"/>
  <c r="N35" i="17"/>
  <c r="O24" i="17"/>
  <c r="O32" i="17"/>
  <c r="O45" i="17"/>
  <c r="O47" i="17"/>
  <c r="N37" i="17"/>
  <c r="N49" i="17"/>
  <c r="O29" i="17"/>
  <c r="O34" i="17"/>
  <c r="O41" i="17"/>
  <c r="N44" i="17"/>
  <c r="N18" i="17"/>
  <c r="O23" i="17"/>
  <c r="N26" i="17"/>
  <c r="O31" i="17"/>
  <c r="N36" i="17"/>
  <c r="N51" i="17"/>
  <c r="O17" i="17"/>
  <c r="N20" i="17"/>
  <c r="N25" i="17"/>
  <c r="N28" i="17"/>
  <c r="O36" i="17"/>
  <c r="O40" i="17"/>
  <c r="O61" i="17"/>
  <c r="O67" i="17"/>
  <c r="O69" i="17"/>
  <c r="N58" i="17"/>
  <c r="O73" i="17"/>
  <c r="N61" i="17"/>
  <c r="N69" i="17"/>
  <c r="N65" i="17"/>
  <c r="N73" i="17"/>
  <c r="O60" i="17"/>
  <c r="O62" i="17"/>
  <c r="O64" i="17"/>
  <c r="O68" i="17"/>
  <c r="O70" i="17"/>
  <c r="O72" i="17"/>
  <c r="N75" i="17"/>
  <c r="N59" i="17"/>
  <c r="N67" i="17"/>
  <c r="N74" i="17"/>
  <c r="M47" i="18"/>
  <c r="M47" i="19"/>
  <c r="N5" i="19"/>
  <c r="N13" i="19"/>
  <c r="O14" i="19"/>
  <c r="N21" i="19"/>
  <c r="N29" i="19"/>
  <c r="N37" i="19"/>
  <c r="N45" i="19"/>
  <c r="N4" i="19"/>
  <c r="N12" i="19"/>
  <c r="N20" i="19"/>
  <c r="N28" i="19"/>
  <c r="N36" i="19"/>
  <c r="N44" i="19"/>
  <c r="N19" i="19"/>
  <c r="N27" i="19"/>
  <c r="N35" i="19"/>
  <c r="N43" i="19"/>
  <c r="O11" i="19"/>
  <c r="N5" i="18"/>
  <c r="O6" i="18"/>
  <c r="O47" i="18" s="1"/>
  <c r="N13" i="18"/>
  <c r="O14" i="18"/>
  <c r="N21" i="18"/>
  <c r="O22" i="18"/>
  <c r="N29" i="18"/>
  <c r="O30" i="18"/>
  <c r="N37" i="18"/>
  <c r="O38" i="18"/>
  <c r="N45" i="18"/>
  <c r="N4" i="18"/>
  <c r="N12" i="18"/>
  <c r="N20" i="18"/>
  <c r="N28" i="18"/>
  <c r="N36" i="18"/>
  <c r="N44" i="18"/>
  <c r="N11" i="18"/>
  <c r="N19" i="18"/>
  <c r="N27" i="18"/>
  <c r="N35" i="18"/>
  <c r="N43" i="18"/>
  <c r="N10" i="18"/>
  <c r="N18" i="18"/>
  <c r="N26" i="18"/>
  <c r="N34" i="18"/>
  <c r="N42" i="18"/>
  <c r="M89" i="17"/>
  <c r="N33" i="17"/>
  <c r="N41" i="17"/>
  <c r="N8" i="17"/>
  <c r="N16" i="17"/>
  <c r="N24" i="17"/>
  <c r="N32" i="17"/>
  <c r="N40" i="17"/>
  <c r="N48" i="17"/>
  <c r="N56" i="17"/>
  <c r="N64" i="17"/>
  <c r="N72" i="17"/>
  <c r="N80" i="17"/>
  <c r="N7" i="17"/>
  <c r="N23" i="17"/>
  <c r="N31" i="17"/>
  <c r="N39" i="17"/>
  <c r="N47" i="17"/>
  <c r="N55" i="17"/>
  <c r="N63" i="17"/>
  <c r="N71" i="17"/>
  <c r="N79" i="17"/>
  <c r="N87" i="17"/>
  <c r="O15" i="17"/>
  <c r="N46" i="17"/>
  <c r="N54" i="17"/>
  <c r="N62" i="17"/>
  <c r="N70" i="17"/>
  <c r="N78" i="17"/>
  <c r="N86" i="17"/>
  <c r="N5" i="17"/>
  <c r="N13" i="17"/>
  <c r="N21" i="17"/>
  <c r="N53" i="17"/>
  <c r="M89" i="16"/>
  <c r="N7" i="16"/>
  <c r="N15" i="16"/>
  <c r="N23" i="16"/>
  <c r="N31" i="16"/>
  <c r="N39" i="16"/>
  <c r="N47" i="16"/>
  <c r="N55" i="16"/>
  <c r="N63" i="16"/>
  <c r="N71" i="16"/>
  <c r="N79" i="16"/>
  <c r="N87" i="16"/>
  <c r="N6" i="16"/>
  <c r="N30" i="16"/>
  <c r="N38" i="16"/>
  <c r="N46" i="16"/>
  <c r="N54" i="16"/>
  <c r="N62" i="16"/>
  <c r="N70" i="16"/>
  <c r="N78" i="16"/>
  <c r="N86" i="16"/>
  <c r="N85" i="16"/>
  <c r="N14" i="16"/>
  <c r="O22" i="16"/>
  <c r="N20" i="16"/>
  <c r="N44" i="16"/>
  <c r="N4" i="16"/>
  <c r="N12" i="16"/>
  <c r="N28" i="16"/>
  <c r="N36" i="16"/>
  <c r="O47" i="19" l="1"/>
  <c r="O89" i="16"/>
  <c r="N89" i="16"/>
  <c r="O89" i="17"/>
  <c r="N89" i="17"/>
  <c r="N47" i="19"/>
  <c r="N47" i="18"/>
  <c r="L87" i="11" l="1"/>
  <c r="K87" i="11"/>
  <c r="J87" i="11"/>
  <c r="I87" i="11"/>
  <c r="M87" i="11" s="1"/>
  <c r="L86" i="11"/>
  <c r="K86" i="11"/>
  <c r="J86" i="11"/>
  <c r="I86" i="11"/>
  <c r="M86" i="11" s="1"/>
  <c r="L85" i="11"/>
  <c r="K85" i="11"/>
  <c r="J85" i="11"/>
  <c r="I85" i="11"/>
  <c r="M85" i="11" s="1"/>
  <c r="L84" i="11"/>
  <c r="K84" i="11"/>
  <c r="J84" i="11"/>
  <c r="I84" i="11"/>
  <c r="M84" i="11" s="1"/>
  <c r="L83" i="11"/>
  <c r="K83" i="11"/>
  <c r="J83" i="11"/>
  <c r="I83" i="11"/>
  <c r="M83" i="11" s="1"/>
  <c r="L82" i="11"/>
  <c r="K82" i="11"/>
  <c r="J82" i="11"/>
  <c r="I82" i="11"/>
  <c r="M82" i="11" s="1"/>
  <c r="L87" i="3"/>
  <c r="K87" i="3"/>
  <c r="J87" i="3"/>
  <c r="I87" i="3"/>
  <c r="M87" i="3" s="1"/>
  <c r="L86" i="3"/>
  <c r="K86" i="3"/>
  <c r="N86" i="3" s="1"/>
  <c r="J86" i="3"/>
  <c r="I86" i="3"/>
  <c r="M86" i="3" s="1"/>
  <c r="L85" i="3"/>
  <c r="K85" i="3"/>
  <c r="J85" i="3"/>
  <c r="I85" i="3"/>
  <c r="M85" i="3" s="1"/>
  <c r="L84" i="3"/>
  <c r="K84" i="3"/>
  <c r="O84" i="3" s="1"/>
  <c r="J84" i="3"/>
  <c r="I84" i="3"/>
  <c r="M84" i="3" s="1"/>
  <c r="L83" i="3"/>
  <c r="K83" i="3"/>
  <c r="J83" i="3"/>
  <c r="I83" i="3"/>
  <c r="M83" i="3" s="1"/>
  <c r="L82" i="3"/>
  <c r="K82" i="3"/>
  <c r="O82" i="3" s="1"/>
  <c r="J82" i="3"/>
  <c r="I82" i="3"/>
  <c r="M82" i="3" s="1"/>
  <c r="L87" i="8"/>
  <c r="K87" i="8"/>
  <c r="J87" i="8"/>
  <c r="I87" i="8"/>
  <c r="M87" i="8" s="1"/>
  <c r="L86" i="8"/>
  <c r="K86" i="8"/>
  <c r="J86" i="8"/>
  <c r="I86" i="8"/>
  <c r="M86" i="8" s="1"/>
  <c r="L85" i="8"/>
  <c r="O85" i="8" s="1"/>
  <c r="K85" i="8"/>
  <c r="J85" i="8"/>
  <c r="I85" i="8"/>
  <c r="M85" i="8" s="1"/>
  <c r="L84" i="8"/>
  <c r="K84" i="8"/>
  <c r="J84" i="8"/>
  <c r="I84" i="8"/>
  <c r="M84" i="8" s="1"/>
  <c r="L83" i="8"/>
  <c r="K83" i="8"/>
  <c r="J83" i="8"/>
  <c r="I83" i="8"/>
  <c r="M83" i="8" s="1"/>
  <c r="L82" i="8"/>
  <c r="K82" i="8"/>
  <c r="J82" i="8"/>
  <c r="I82" i="8"/>
  <c r="M82" i="8" s="1"/>
  <c r="L87" i="7"/>
  <c r="K87" i="7"/>
  <c r="J87" i="7"/>
  <c r="I87" i="7"/>
  <c r="M87" i="7" s="1"/>
  <c r="L86" i="7"/>
  <c r="K86" i="7"/>
  <c r="N86" i="7" s="1"/>
  <c r="J86" i="7"/>
  <c r="I86" i="7"/>
  <c r="M86" i="7" s="1"/>
  <c r="L85" i="7"/>
  <c r="K85" i="7"/>
  <c r="J85" i="7"/>
  <c r="I85" i="7"/>
  <c r="M85" i="7" s="1"/>
  <c r="L84" i="7"/>
  <c r="K84" i="7"/>
  <c r="O84" i="7" s="1"/>
  <c r="J84" i="7"/>
  <c r="I84" i="7"/>
  <c r="M84" i="7" s="1"/>
  <c r="L83" i="7"/>
  <c r="K83" i="7"/>
  <c r="J83" i="7"/>
  <c r="I83" i="7"/>
  <c r="M83" i="7" s="1"/>
  <c r="L82" i="7"/>
  <c r="K82" i="7"/>
  <c r="N82" i="7" s="1"/>
  <c r="J82" i="7"/>
  <c r="I82" i="7"/>
  <c r="M82" i="7" s="1"/>
  <c r="L87" i="1"/>
  <c r="K87" i="1"/>
  <c r="O87" i="1" s="1"/>
  <c r="J87" i="1"/>
  <c r="I87" i="1"/>
  <c r="M87" i="1" s="1"/>
  <c r="L86" i="1"/>
  <c r="K86" i="1"/>
  <c r="N86" i="1" s="1"/>
  <c r="J86" i="1"/>
  <c r="I86" i="1"/>
  <c r="M86" i="1" s="1"/>
  <c r="L85" i="1"/>
  <c r="K85" i="1"/>
  <c r="O85" i="1" s="1"/>
  <c r="J85" i="1"/>
  <c r="I85" i="1"/>
  <c r="M85" i="1" s="1"/>
  <c r="L84" i="1"/>
  <c r="K84" i="1"/>
  <c r="J84" i="1"/>
  <c r="I84" i="1"/>
  <c r="M84" i="1" s="1"/>
  <c r="L83" i="1"/>
  <c r="K83" i="1"/>
  <c r="J83" i="1"/>
  <c r="I83" i="1"/>
  <c r="M83" i="1" s="1"/>
  <c r="N82" i="1"/>
  <c r="L82" i="1"/>
  <c r="K82" i="1"/>
  <c r="O82" i="1" s="1"/>
  <c r="J82" i="1"/>
  <c r="I82" i="1"/>
  <c r="M82" i="1" s="1"/>
  <c r="L87" i="2"/>
  <c r="K87" i="2"/>
  <c r="J87" i="2"/>
  <c r="I87" i="2"/>
  <c r="M87" i="2" s="1"/>
  <c r="L86" i="2"/>
  <c r="K86" i="2"/>
  <c r="J86" i="2"/>
  <c r="I86" i="2"/>
  <c r="M86" i="2" s="1"/>
  <c r="O85" i="2"/>
  <c r="L85" i="2"/>
  <c r="K85" i="2"/>
  <c r="J85" i="2"/>
  <c r="I85" i="2"/>
  <c r="M85" i="2" s="1"/>
  <c r="L84" i="2"/>
  <c r="K84" i="2"/>
  <c r="O84" i="2" s="1"/>
  <c r="J84" i="2"/>
  <c r="I84" i="2"/>
  <c r="M84" i="2" s="1"/>
  <c r="L83" i="2"/>
  <c r="K83" i="2"/>
  <c r="J83" i="2"/>
  <c r="I83" i="2"/>
  <c r="M83" i="2" s="1"/>
  <c r="L82" i="2"/>
  <c r="K82" i="2"/>
  <c r="J82" i="2"/>
  <c r="I82" i="2"/>
  <c r="M82" i="2" s="1"/>
  <c r="O84" i="11" l="1"/>
  <c r="O82" i="11"/>
  <c r="N84" i="11"/>
  <c r="O86" i="11"/>
  <c r="O85" i="11"/>
  <c r="N83" i="3"/>
  <c r="O83" i="7"/>
  <c r="O85" i="7"/>
  <c r="O87" i="7"/>
  <c r="N84" i="7"/>
  <c r="O82" i="7"/>
  <c r="N83" i="7"/>
  <c r="O86" i="7"/>
  <c r="O83" i="11"/>
  <c r="O87" i="11"/>
  <c r="N83" i="11"/>
  <c r="N82" i="11"/>
  <c r="N84" i="3"/>
  <c r="O85" i="3"/>
  <c r="O83" i="3"/>
  <c r="O86" i="3"/>
  <c r="N82" i="3"/>
  <c r="N85" i="3"/>
  <c r="O87" i="3"/>
  <c r="O82" i="2"/>
  <c r="N84" i="2"/>
  <c r="O83" i="2"/>
  <c r="O86" i="2"/>
  <c r="N85" i="2"/>
  <c r="O87" i="2"/>
  <c r="O83" i="8"/>
  <c r="N82" i="8"/>
  <c r="O84" i="8"/>
  <c r="O86" i="8"/>
  <c r="O82" i="8"/>
  <c r="O87" i="8"/>
  <c r="N84" i="8"/>
  <c r="N83" i="8"/>
  <c r="N85" i="8"/>
  <c r="N87" i="11"/>
  <c r="N86" i="11"/>
  <c r="N85" i="11"/>
  <c r="N87" i="3"/>
  <c r="N87" i="8"/>
  <c r="N86" i="8"/>
  <c r="N87" i="7"/>
  <c r="N85" i="7"/>
  <c r="O84" i="1"/>
  <c r="N83" i="1"/>
  <c r="O83" i="1"/>
  <c r="N87" i="1"/>
  <c r="N85" i="1"/>
  <c r="O86" i="1"/>
  <c r="N84" i="1"/>
  <c r="N83" i="2"/>
  <c r="N86" i="2"/>
  <c r="N82" i="2"/>
  <c r="N87" i="2"/>
  <c r="L45" i="12" l="1"/>
  <c r="K45" i="12"/>
  <c r="O45" i="12" s="1"/>
  <c r="J45" i="12"/>
  <c r="I45" i="12"/>
  <c r="M45" i="12" s="1"/>
  <c r="L44" i="12"/>
  <c r="K44" i="12"/>
  <c r="J44" i="12"/>
  <c r="I44" i="12"/>
  <c r="M44" i="12" s="1"/>
  <c r="L43" i="12"/>
  <c r="K43" i="12"/>
  <c r="O43" i="12" s="1"/>
  <c r="J43" i="12"/>
  <c r="I43" i="12"/>
  <c r="M43" i="12" s="1"/>
  <c r="L42" i="12"/>
  <c r="K42" i="12"/>
  <c r="N42" i="12" s="1"/>
  <c r="J42" i="12"/>
  <c r="I42" i="12"/>
  <c r="M42" i="12" s="1"/>
  <c r="L41" i="12"/>
  <c r="K41" i="12"/>
  <c r="O41" i="12" s="1"/>
  <c r="J41" i="12"/>
  <c r="I41" i="12"/>
  <c r="M41" i="12" s="1"/>
  <c r="L40" i="12"/>
  <c r="K40" i="12"/>
  <c r="N40" i="12" s="1"/>
  <c r="J40" i="12"/>
  <c r="I40" i="12"/>
  <c r="M40" i="12" s="1"/>
  <c r="L39" i="12"/>
  <c r="K39" i="12"/>
  <c r="O39" i="12" s="1"/>
  <c r="J39" i="12"/>
  <c r="I39" i="12"/>
  <c r="M39" i="12" s="1"/>
  <c r="L38" i="12"/>
  <c r="K38" i="12"/>
  <c r="O38" i="12" s="1"/>
  <c r="J38" i="12"/>
  <c r="I38" i="12"/>
  <c r="M38" i="12" s="1"/>
  <c r="L37" i="12"/>
  <c r="K37" i="12"/>
  <c r="O37" i="12" s="1"/>
  <c r="J37" i="12"/>
  <c r="I37" i="12"/>
  <c r="M37" i="12" s="1"/>
  <c r="L36" i="12"/>
  <c r="K36" i="12"/>
  <c r="J36" i="12"/>
  <c r="I36" i="12"/>
  <c r="M36" i="12" s="1"/>
  <c r="L35" i="12"/>
  <c r="K35" i="12"/>
  <c r="N35" i="12" s="1"/>
  <c r="J35" i="12"/>
  <c r="I35" i="12"/>
  <c r="M35" i="12" s="1"/>
  <c r="L34" i="12"/>
  <c r="K34" i="12"/>
  <c r="J34" i="12"/>
  <c r="I34" i="12"/>
  <c r="M34" i="12" s="1"/>
  <c r="L33" i="12"/>
  <c r="K33" i="12"/>
  <c r="J33" i="12"/>
  <c r="I33" i="12"/>
  <c r="M33" i="12" s="1"/>
  <c r="L32" i="12"/>
  <c r="K32" i="12"/>
  <c r="O32" i="12" s="1"/>
  <c r="J32" i="12"/>
  <c r="I32" i="12"/>
  <c r="M32" i="12" s="1"/>
  <c r="L31" i="12"/>
  <c r="K31" i="12"/>
  <c r="J31" i="12"/>
  <c r="I31" i="12"/>
  <c r="M31" i="12" s="1"/>
  <c r="L30" i="12"/>
  <c r="K30" i="12"/>
  <c r="O30" i="12" s="1"/>
  <c r="J30" i="12"/>
  <c r="I30" i="12"/>
  <c r="M30" i="12" s="1"/>
  <c r="L29" i="12"/>
  <c r="K29" i="12"/>
  <c r="J29" i="12"/>
  <c r="I29" i="12"/>
  <c r="M29" i="12" s="1"/>
  <c r="L28" i="12"/>
  <c r="K28" i="12"/>
  <c r="J28" i="12"/>
  <c r="I28" i="12"/>
  <c r="M28" i="12" s="1"/>
  <c r="L27" i="12"/>
  <c r="K27" i="12"/>
  <c r="J27" i="12"/>
  <c r="I27" i="12"/>
  <c r="M27" i="12" s="1"/>
  <c r="L26" i="12"/>
  <c r="K26" i="12"/>
  <c r="N26" i="12" s="1"/>
  <c r="J26" i="12"/>
  <c r="I26" i="12"/>
  <c r="M26" i="12" s="1"/>
  <c r="L25" i="12"/>
  <c r="K25" i="12"/>
  <c r="O25" i="12" s="1"/>
  <c r="J25" i="12"/>
  <c r="I25" i="12"/>
  <c r="M25" i="12" s="1"/>
  <c r="L24" i="12"/>
  <c r="K24" i="12"/>
  <c r="J24" i="12"/>
  <c r="I24" i="12"/>
  <c r="M24" i="12" s="1"/>
  <c r="L23" i="12"/>
  <c r="K23" i="12"/>
  <c r="J23" i="12"/>
  <c r="I23" i="12"/>
  <c r="M23" i="12" s="1"/>
  <c r="L22" i="12"/>
  <c r="K22" i="12"/>
  <c r="J22" i="12"/>
  <c r="I22" i="12"/>
  <c r="M22" i="12" s="1"/>
  <c r="L21" i="12"/>
  <c r="K21" i="12"/>
  <c r="J21" i="12"/>
  <c r="I21" i="12"/>
  <c r="M21" i="12" s="1"/>
  <c r="L20" i="12"/>
  <c r="K20" i="12"/>
  <c r="J20" i="12"/>
  <c r="I20" i="12"/>
  <c r="M20" i="12" s="1"/>
  <c r="L19" i="12"/>
  <c r="K19" i="12"/>
  <c r="J19" i="12"/>
  <c r="I19" i="12"/>
  <c r="M19" i="12" s="1"/>
  <c r="L18" i="12"/>
  <c r="K18" i="12"/>
  <c r="J18" i="12"/>
  <c r="I18" i="12"/>
  <c r="M18" i="12" s="1"/>
  <c r="L17" i="12"/>
  <c r="K17" i="12"/>
  <c r="J17" i="12"/>
  <c r="I17" i="12"/>
  <c r="M17" i="12" s="1"/>
  <c r="L16" i="12"/>
  <c r="K16" i="12"/>
  <c r="O16" i="12" s="1"/>
  <c r="J16" i="12"/>
  <c r="I16" i="12"/>
  <c r="M16" i="12" s="1"/>
  <c r="L15" i="12"/>
  <c r="K15" i="12"/>
  <c r="J15" i="12"/>
  <c r="I15" i="12"/>
  <c r="M15" i="12" s="1"/>
  <c r="L14" i="12"/>
  <c r="K14" i="12"/>
  <c r="J14" i="12"/>
  <c r="I14" i="12"/>
  <c r="M14" i="12" s="1"/>
  <c r="L13" i="12"/>
  <c r="K13" i="12"/>
  <c r="J13" i="12"/>
  <c r="I13" i="12"/>
  <c r="M13" i="12" s="1"/>
  <c r="L12" i="12"/>
  <c r="K12" i="12"/>
  <c r="O12" i="12" s="1"/>
  <c r="J12" i="12"/>
  <c r="I12" i="12"/>
  <c r="M12" i="12" s="1"/>
  <c r="L11" i="12"/>
  <c r="K11" i="12"/>
  <c r="O11" i="12" s="1"/>
  <c r="J11" i="12"/>
  <c r="I11" i="12"/>
  <c r="M11" i="12" s="1"/>
  <c r="L10" i="12"/>
  <c r="K10" i="12"/>
  <c r="J10" i="12"/>
  <c r="I10" i="12"/>
  <c r="M10" i="12" s="1"/>
  <c r="L9" i="12"/>
  <c r="K9" i="12"/>
  <c r="J9" i="12"/>
  <c r="I9" i="12"/>
  <c r="M9" i="12" s="1"/>
  <c r="L8" i="12"/>
  <c r="K8" i="12"/>
  <c r="O8" i="12" s="1"/>
  <c r="J8" i="12"/>
  <c r="I8" i="12"/>
  <c r="M8" i="12" s="1"/>
  <c r="L7" i="12"/>
  <c r="K7" i="12"/>
  <c r="O7" i="12" s="1"/>
  <c r="J7" i="12"/>
  <c r="I7" i="12"/>
  <c r="M7" i="12" s="1"/>
  <c r="L6" i="12"/>
  <c r="K6" i="12"/>
  <c r="J6" i="12"/>
  <c r="I6" i="12"/>
  <c r="M6" i="12" s="1"/>
  <c r="L5" i="12"/>
  <c r="K5" i="12"/>
  <c r="O5" i="12" s="1"/>
  <c r="J5" i="12"/>
  <c r="I5" i="12"/>
  <c r="M5" i="12" s="1"/>
  <c r="L4" i="12"/>
  <c r="K4" i="12"/>
  <c r="J4" i="12"/>
  <c r="I4" i="12"/>
  <c r="M4" i="12" s="1"/>
  <c r="L81" i="11"/>
  <c r="K81" i="11"/>
  <c r="J81" i="11"/>
  <c r="I81" i="11"/>
  <c r="M81" i="11" s="1"/>
  <c r="L80" i="11"/>
  <c r="K80" i="11"/>
  <c r="J80" i="11"/>
  <c r="I80" i="11"/>
  <c r="M80" i="11" s="1"/>
  <c r="L79" i="11"/>
  <c r="K79" i="11"/>
  <c r="J79" i="11"/>
  <c r="I79" i="11"/>
  <c r="M79" i="11" s="1"/>
  <c r="L78" i="11"/>
  <c r="K78" i="11"/>
  <c r="J78" i="11"/>
  <c r="I78" i="11"/>
  <c r="M78" i="11" s="1"/>
  <c r="L77" i="11"/>
  <c r="K77" i="11"/>
  <c r="J77" i="11"/>
  <c r="I77" i="11"/>
  <c r="M77" i="11" s="1"/>
  <c r="L76" i="11"/>
  <c r="K76" i="11"/>
  <c r="J76" i="11"/>
  <c r="I76" i="11"/>
  <c r="M76" i="11" s="1"/>
  <c r="L75" i="11"/>
  <c r="K75" i="11"/>
  <c r="J75" i="11"/>
  <c r="I75" i="11"/>
  <c r="M75" i="11" s="1"/>
  <c r="L74" i="11"/>
  <c r="K74" i="11"/>
  <c r="J74" i="11"/>
  <c r="I74" i="11"/>
  <c r="M74" i="11" s="1"/>
  <c r="L73" i="11"/>
  <c r="K73" i="11"/>
  <c r="J73" i="11"/>
  <c r="I73" i="11"/>
  <c r="M73" i="11" s="1"/>
  <c r="L72" i="11"/>
  <c r="K72" i="11"/>
  <c r="J72" i="11"/>
  <c r="I72" i="11"/>
  <c r="M72" i="11" s="1"/>
  <c r="L71" i="11"/>
  <c r="K71" i="11"/>
  <c r="J71" i="11"/>
  <c r="I71" i="11"/>
  <c r="M71" i="11" s="1"/>
  <c r="L70" i="11"/>
  <c r="K70" i="11"/>
  <c r="J70" i="11"/>
  <c r="I70" i="11"/>
  <c r="M70" i="11" s="1"/>
  <c r="L69" i="11"/>
  <c r="K69" i="11"/>
  <c r="J69" i="11"/>
  <c r="I69" i="11"/>
  <c r="M69" i="11" s="1"/>
  <c r="L68" i="11"/>
  <c r="K68" i="11"/>
  <c r="J68" i="11"/>
  <c r="I68" i="11"/>
  <c r="M68" i="11" s="1"/>
  <c r="L67" i="11"/>
  <c r="K67" i="11"/>
  <c r="J67" i="11"/>
  <c r="I67" i="11"/>
  <c r="M67" i="11" s="1"/>
  <c r="L66" i="11"/>
  <c r="K66" i="11"/>
  <c r="J66" i="11"/>
  <c r="I66" i="11"/>
  <c r="M66" i="11" s="1"/>
  <c r="L65" i="11"/>
  <c r="K65" i="11"/>
  <c r="J65" i="11"/>
  <c r="I65" i="11"/>
  <c r="M65" i="11" s="1"/>
  <c r="L64" i="11"/>
  <c r="K64" i="11"/>
  <c r="J64" i="11"/>
  <c r="I64" i="11"/>
  <c r="M64" i="11" s="1"/>
  <c r="L63" i="11"/>
  <c r="K63" i="11"/>
  <c r="J63" i="11"/>
  <c r="I63" i="11"/>
  <c r="M63" i="11" s="1"/>
  <c r="L62" i="11"/>
  <c r="K62" i="11"/>
  <c r="J62" i="11"/>
  <c r="I62" i="11"/>
  <c r="M62" i="11" s="1"/>
  <c r="L61" i="11"/>
  <c r="K61" i="11"/>
  <c r="J61" i="11"/>
  <c r="I61" i="11"/>
  <c r="M61" i="11" s="1"/>
  <c r="L60" i="11"/>
  <c r="K60" i="11"/>
  <c r="J60" i="11"/>
  <c r="I60" i="11"/>
  <c r="M60" i="11" s="1"/>
  <c r="L59" i="11"/>
  <c r="K59" i="11"/>
  <c r="J59" i="11"/>
  <c r="I59" i="11"/>
  <c r="M59" i="11" s="1"/>
  <c r="L58" i="11"/>
  <c r="K58" i="11"/>
  <c r="J58" i="11"/>
  <c r="I58" i="11"/>
  <c r="M58" i="11" s="1"/>
  <c r="L57" i="11"/>
  <c r="K57" i="11"/>
  <c r="J57" i="11"/>
  <c r="I57" i="11"/>
  <c r="M57" i="11" s="1"/>
  <c r="L56" i="11"/>
  <c r="K56" i="11"/>
  <c r="J56" i="11"/>
  <c r="I56" i="11"/>
  <c r="M56" i="11" s="1"/>
  <c r="L55" i="11"/>
  <c r="K55" i="11"/>
  <c r="J55" i="11"/>
  <c r="I55" i="11"/>
  <c r="M55" i="11" s="1"/>
  <c r="L54" i="11"/>
  <c r="K54" i="11"/>
  <c r="J54" i="11"/>
  <c r="I54" i="11"/>
  <c r="M54" i="11" s="1"/>
  <c r="L53" i="11"/>
  <c r="K53" i="11"/>
  <c r="J53" i="11"/>
  <c r="I53" i="11"/>
  <c r="M53" i="11" s="1"/>
  <c r="L52" i="11"/>
  <c r="K52" i="11"/>
  <c r="J52" i="11"/>
  <c r="I52" i="11"/>
  <c r="M52" i="11" s="1"/>
  <c r="L51" i="11"/>
  <c r="K51" i="11"/>
  <c r="J51" i="11"/>
  <c r="I51" i="11"/>
  <c r="M51" i="11" s="1"/>
  <c r="L50" i="11"/>
  <c r="K50" i="11"/>
  <c r="J50" i="11"/>
  <c r="I50" i="11"/>
  <c r="M50" i="11" s="1"/>
  <c r="L49" i="11"/>
  <c r="K49" i="11"/>
  <c r="J49" i="11"/>
  <c r="I49" i="11"/>
  <c r="M49" i="11" s="1"/>
  <c r="L48" i="11"/>
  <c r="K48" i="11"/>
  <c r="J48" i="11"/>
  <c r="I48" i="11"/>
  <c r="M48" i="11" s="1"/>
  <c r="L47" i="11"/>
  <c r="K47" i="11"/>
  <c r="J47" i="11"/>
  <c r="I47" i="11"/>
  <c r="M47" i="11" s="1"/>
  <c r="L46" i="11"/>
  <c r="K46" i="11"/>
  <c r="J46" i="11"/>
  <c r="I46" i="11"/>
  <c r="M46" i="11" s="1"/>
  <c r="L45" i="11"/>
  <c r="K45" i="11"/>
  <c r="J45" i="11"/>
  <c r="I45" i="11"/>
  <c r="M45" i="11" s="1"/>
  <c r="L44" i="11"/>
  <c r="K44" i="11"/>
  <c r="J44" i="11"/>
  <c r="I44" i="11"/>
  <c r="M44" i="11" s="1"/>
  <c r="L43" i="11"/>
  <c r="K43" i="11"/>
  <c r="J43" i="11"/>
  <c r="I43" i="11"/>
  <c r="M43" i="11" s="1"/>
  <c r="L42" i="11"/>
  <c r="K42" i="11"/>
  <c r="J42" i="11"/>
  <c r="I42" i="11"/>
  <c r="M42" i="11" s="1"/>
  <c r="L41" i="11"/>
  <c r="K41" i="11"/>
  <c r="J41" i="11"/>
  <c r="I41" i="11"/>
  <c r="M41" i="11" s="1"/>
  <c r="L40" i="11"/>
  <c r="K40" i="11"/>
  <c r="J40" i="11"/>
  <c r="I40" i="11"/>
  <c r="M40" i="11" s="1"/>
  <c r="L39" i="11"/>
  <c r="K39" i="11"/>
  <c r="J39" i="11"/>
  <c r="I39" i="11"/>
  <c r="M39" i="11" s="1"/>
  <c r="M38" i="11"/>
  <c r="L38" i="11"/>
  <c r="O38" i="11" s="1"/>
  <c r="K38" i="11"/>
  <c r="J38" i="11"/>
  <c r="I38" i="11"/>
  <c r="L37" i="11"/>
  <c r="K37" i="11"/>
  <c r="J37" i="11"/>
  <c r="I37" i="11"/>
  <c r="M37" i="11" s="1"/>
  <c r="L36" i="11"/>
  <c r="K36" i="11"/>
  <c r="J36" i="11"/>
  <c r="I36" i="11"/>
  <c r="M36" i="11" s="1"/>
  <c r="L35" i="11"/>
  <c r="K35" i="11"/>
  <c r="J35" i="11"/>
  <c r="I35" i="11"/>
  <c r="M35" i="11" s="1"/>
  <c r="L34" i="11"/>
  <c r="K34" i="11"/>
  <c r="J34" i="11"/>
  <c r="I34" i="11"/>
  <c r="M34" i="11" s="1"/>
  <c r="L33" i="11"/>
  <c r="K33" i="11"/>
  <c r="J33" i="11"/>
  <c r="I33" i="11"/>
  <c r="M33" i="11" s="1"/>
  <c r="L32" i="11"/>
  <c r="K32" i="11"/>
  <c r="J32" i="11"/>
  <c r="I32" i="11"/>
  <c r="M32" i="11" s="1"/>
  <c r="L31" i="11"/>
  <c r="K31" i="11"/>
  <c r="J31" i="11"/>
  <c r="I31" i="11"/>
  <c r="M31" i="11" s="1"/>
  <c r="L30" i="11"/>
  <c r="K30" i="11"/>
  <c r="J30" i="11"/>
  <c r="I30" i="11"/>
  <c r="M30" i="11" s="1"/>
  <c r="L29" i="11"/>
  <c r="K29" i="11"/>
  <c r="J29" i="11"/>
  <c r="I29" i="11"/>
  <c r="M29" i="11" s="1"/>
  <c r="L28" i="11"/>
  <c r="K28" i="11"/>
  <c r="J28" i="11"/>
  <c r="I28" i="11"/>
  <c r="M28" i="11" s="1"/>
  <c r="L27" i="11"/>
  <c r="K27" i="11"/>
  <c r="J27" i="11"/>
  <c r="I27" i="11"/>
  <c r="M27" i="11" s="1"/>
  <c r="L26" i="11"/>
  <c r="K26" i="11"/>
  <c r="J26" i="11"/>
  <c r="I26" i="11"/>
  <c r="M26" i="11" s="1"/>
  <c r="L25" i="11"/>
  <c r="K25" i="11"/>
  <c r="J25" i="11"/>
  <c r="I25" i="11"/>
  <c r="M25" i="11" s="1"/>
  <c r="L24" i="11"/>
  <c r="K24" i="11"/>
  <c r="J24" i="11"/>
  <c r="I24" i="11"/>
  <c r="M24" i="11" s="1"/>
  <c r="L23" i="11"/>
  <c r="K23" i="11"/>
  <c r="J23" i="11"/>
  <c r="I23" i="11"/>
  <c r="M23" i="11" s="1"/>
  <c r="L22" i="11"/>
  <c r="K22" i="11"/>
  <c r="J22" i="11"/>
  <c r="I22" i="11"/>
  <c r="M22" i="11" s="1"/>
  <c r="L21" i="11"/>
  <c r="K21" i="11"/>
  <c r="J21" i="11"/>
  <c r="I21" i="11"/>
  <c r="M21" i="11" s="1"/>
  <c r="L20" i="11"/>
  <c r="K20" i="11"/>
  <c r="J20" i="11"/>
  <c r="I20" i="11"/>
  <c r="M20" i="11" s="1"/>
  <c r="L19" i="11"/>
  <c r="K19" i="11"/>
  <c r="J19" i="11"/>
  <c r="I19" i="11"/>
  <c r="M19" i="11" s="1"/>
  <c r="L18" i="11"/>
  <c r="K18" i="11"/>
  <c r="J18" i="11"/>
  <c r="I18" i="11"/>
  <c r="M18" i="11" s="1"/>
  <c r="L17" i="11"/>
  <c r="K17" i="11"/>
  <c r="J17" i="11"/>
  <c r="I17" i="11"/>
  <c r="M17" i="11" s="1"/>
  <c r="L16" i="11"/>
  <c r="K16" i="11"/>
  <c r="J16" i="11"/>
  <c r="I16" i="11"/>
  <c r="M16" i="11" s="1"/>
  <c r="L15" i="11"/>
  <c r="K15" i="11"/>
  <c r="J15" i="11"/>
  <c r="I15" i="11"/>
  <c r="M15" i="11" s="1"/>
  <c r="L14" i="11"/>
  <c r="K14" i="11"/>
  <c r="J14" i="11"/>
  <c r="I14" i="11"/>
  <c r="M14" i="11" s="1"/>
  <c r="L13" i="11"/>
  <c r="K13" i="11"/>
  <c r="J13" i="11"/>
  <c r="I13" i="11"/>
  <c r="M13" i="11" s="1"/>
  <c r="L12" i="11"/>
  <c r="K12" i="11"/>
  <c r="J12" i="11"/>
  <c r="I12" i="11"/>
  <c r="M12" i="11" s="1"/>
  <c r="L11" i="11"/>
  <c r="K11" i="11"/>
  <c r="J11" i="11"/>
  <c r="I11" i="11"/>
  <c r="M11" i="11" s="1"/>
  <c r="L10" i="11"/>
  <c r="K10" i="11"/>
  <c r="J10" i="11"/>
  <c r="I10" i="11"/>
  <c r="M10" i="11" s="1"/>
  <c r="L9" i="11"/>
  <c r="K9" i="11"/>
  <c r="J9" i="11"/>
  <c r="I9" i="11"/>
  <c r="M9" i="11" s="1"/>
  <c r="L8" i="11"/>
  <c r="K8" i="11"/>
  <c r="J8" i="11"/>
  <c r="I8" i="11"/>
  <c r="M8" i="11" s="1"/>
  <c r="L7" i="11"/>
  <c r="K7" i="11"/>
  <c r="J7" i="11"/>
  <c r="I7" i="11"/>
  <c r="M7" i="11" s="1"/>
  <c r="L6" i="11"/>
  <c r="N6" i="11" s="1"/>
  <c r="K6" i="11"/>
  <c r="J6" i="11"/>
  <c r="I6" i="11"/>
  <c r="M6" i="11" s="1"/>
  <c r="L5" i="11"/>
  <c r="K5" i="11"/>
  <c r="J5" i="11"/>
  <c r="I5" i="11"/>
  <c r="M5" i="11" s="1"/>
  <c r="L4" i="11"/>
  <c r="K4" i="11"/>
  <c r="J4" i="11"/>
  <c r="I4" i="11"/>
  <c r="M4" i="11" s="1"/>
  <c r="L45" i="10"/>
  <c r="K45" i="10"/>
  <c r="O45" i="10" s="1"/>
  <c r="J45" i="10"/>
  <c r="I45" i="10"/>
  <c r="M45" i="10" s="1"/>
  <c r="L44" i="10"/>
  <c r="K44" i="10"/>
  <c r="J44" i="10"/>
  <c r="I44" i="10"/>
  <c r="M44" i="10" s="1"/>
  <c r="L43" i="10"/>
  <c r="K43" i="10"/>
  <c r="O43" i="10" s="1"/>
  <c r="J43" i="10"/>
  <c r="I43" i="10"/>
  <c r="M43" i="10" s="1"/>
  <c r="L42" i="10"/>
  <c r="K42" i="10"/>
  <c r="J42" i="10"/>
  <c r="I42" i="10"/>
  <c r="M42" i="10" s="1"/>
  <c r="L41" i="10"/>
  <c r="K41" i="10"/>
  <c r="O41" i="10" s="1"/>
  <c r="J41" i="10"/>
  <c r="I41" i="10"/>
  <c r="M41" i="10" s="1"/>
  <c r="L40" i="10"/>
  <c r="K40" i="10"/>
  <c r="J40" i="10"/>
  <c r="I40" i="10"/>
  <c r="M40" i="10" s="1"/>
  <c r="L39" i="10"/>
  <c r="K39" i="10"/>
  <c r="O39" i="10" s="1"/>
  <c r="J39" i="10"/>
  <c r="I39" i="10"/>
  <c r="M39" i="10" s="1"/>
  <c r="L38" i="10"/>
  <c r="K38" i="10"/>
  <c r="J38" i="10"/>
  <c r="I38" i="10"/>
  <c r="M38" i="10" s="1"/>
  <c r="L37" i="10"/>
  <c r="K37" i="10"/>
  <c r="O37" i="10" s="1"/>
  <c r="J37" i="10"/>
  <c r="I37" i="10"/>
  <c r="M37" i="10" s="1"/>
  <c r="L36" i="10"/>
  <c r="K36" i="10"/>
  <c r="J36" i="10"/>
  <c r="I36" i="10"/>
  <c r="M36" i="10" s="1"/>
  <c r="L35" i="10"/>
  <c r="K35" i="10"/>
  <c r="J35" i="10"/>
  <c r="I35" i="10"/>
  <c r="M35" i="10" s="1"/>
  <c r="L34" i="10"/>
  <c r="K34" i="10"/>
  <c r="J34" i="10"/>
  <c r="I34" i="10"/>
  <c r="M34" i="10" s="1"/>
  <c r="L33" i="10"/>
  <c r="K33" i="10"/>
  <c r="J33" i="10"/>
  <c r="I33" i="10"/>
  <c r="M33" i="10" s="1"/>
  <c r="L32" i="10"/>
  <c r="K32" i="10"/>
  <c r="J32" i="10"/>
  <c r="I32" i="10"/>
  <c r="M32" i="10" s="1"/>
  <c r="L31" i="10"/>
  <c r="K31" i="10"/>
  <c r="N31" i="10" s="1"/>
  <c r="J31" i="10"/>
  <c r="I31" i="10"/>
  <c r="M31" i="10" s="1"/>
  <c r="L30" i="10"/>
  <c r="K30" i="10"/>
  <c r="J30" i="10"/>
  <c r="I30" i="10"/>
  <c r="M30" i="10" s="1"/>
  <c r="L29" i="10"/>
  <c r="K29" i="10"/>
  <c r="J29" i="10"/>
  <c r="I29" i="10"/>
  <c r="M29" i="10" s="1"/>
  <c r="L28" i="10"/>
  <c r="K28" i="10"/>
  <c r="J28" i="10"/>
  <c r="I28" i="10"/>
  <c r="M28" i="10" s="1"/>
  <c r="L27" i="10"/>
  <c r="K27" i="10"/>
  <c r="J27" i="10"/>
  <c r="I27" i="10"/>
  <c r="M27" i="10" s="1"/>
  <c r="L26" i="10"/>
  <c r="K26" i="10"/>
  <c r="J26" i="10"/>
  <c r="I26" i="10"/>
  <c r="M26" i="10" s="1"/>
  <c r="L25" i="10"/>
  <c r="K25" i="10"/>
  <c r="O25" i="10" s="1"/>
  <c r="J25" i="10"/>
  <c r="I25" i="10"/>
  <c r="M25" i="10" s="1"/>
  <c r="L24" i="10"/>
  <c r="K24" i="10"/>
  <c r="J24" i="10"/>
  <c r="I24" i="10"/>
  <c r="M24" i="10" s="1"/>
  <c r="L23" i="10"/>
  <c r="K23" i="10"/>
  <c r="J23" i="10"/>
  <c r="I23" i="10"/>
  <c r="M23" i="10" s="1"/>
  <c r="L22" i="10"/>
  <c r="K22" i="10"/>
  <c r="J22" i="10"/>
  <c r="I22" i="10"/>
  <c r="M22" i="10" s="1"/>
  <c r="L21" i="10"/>
  <c r="K21" i="10"/>
  <c r="J21" i="10"/>
  <c r="I21" i="10"/>
  <c r="M21" i="10" s="1"/>
  <c r="L20" i="10"/>
  <c r="K20" i="10"/>
  <c r="J20" i="10"/>
  <c r="I20" i="10"/>
  <c r="M20" i="10" s="1"/>
  <c r="L19" i="10"/>
  <c r="K19" i="10"/>
  <c r="J19" i="10"/>
  <c r="I19" i="10"/>
  <c r="M19" i="10" s="1"/>
  <c r="L18" i="10"/>
  <c r="K18" i="10"/>
  <c r="J18" i="10"/>
  <c r="I18" i="10"/>
  <c r="M18" i="10" s="1"/>
  <c r="L17" i="10"/>
  <c r="K17" i="10"/>
  <c r="J17" i="10"/>
  <c r="I17" i="10"/>
  <c r="M17" i="10" s="1"/>
  <c r="L16" i="10"/>
  <c r="K16" i="10"/>
  <c r="J16" i="10"/>
  <c r="I16" i="10"/>
  <c r="M16" i="10" s="1"/>
  <c r="L15" i="10"/>
  <c r="K15" i="10"/>
  <c r="J15" i="10"/>
  <c r="I15" i="10"/>
  <c r="M15" i="10" s="1"/>
  <c r="L14" i="10"/>
  <c r="K14" i="10"/>
  <c r="J14" i="10"/>
  <c r="I14" i="10"/>
  <c r="M14" i="10" s="1"/>
  <c r="L13" i="10"/>
  <c r="K13" i="10"/>
  <c r="J13" i="10"/>
  <c r="I13" i="10"/>
  <c r="M13" i="10" s="1"/>
  <c r="L12" i="10"/>
  <c r="K12" i="10"/>
  <c r="J12" i="10"/>
  <c r="I12" i="10"/>
  <c r="M12" i="10" s="1"/>
  <c r="L11" i="10"/>
  <c r="K11" i="10"/>
  <c r="J11" i="10"/>
  <c r="I11" i="10"/>
  <c r="M11" i="10" s="1"/>
  <c r="L10" i="10"/>
  <c r="K10" i="10"/>
  <c r="J10" i="10"/>
  <c r="I10" i="10"/>
  <c r="M10" i="10" s="1"/>
  <c r="L9" i="10"/>
  <c r="K9" i="10"/>
  <c r="J9" i="10"/>
  <c r="I9" i="10"/>
  <c r="M9" i="10" s="1"/>
  <c r="L8" i="10"/>
  <c r="K8" i="10"/>
  <c r="O8" i="10" s="1"/>
  <c r="J8" i="10"/>
  <c r="I8" i="10"/>
  <c r="M8" i="10" s="1"/>
  <c r="L7" i="10"/>
  <c r="K7" i="10"/>
  <c r="J7" i="10"/>
  <c r="I7" i="10"/>
  <c r="M7" i="10" s="1"/>
  <c r="L6" i="10"/>
  <c r="K6" i="10"/>
  <c r="J6" i="10"/>
  <c r="I6" i="10"/>
  <c r="M6" i="10" s="1"/>
  <c r="L5" i="10"/>
  <c r="K5" i="10"/>
  <c r="J5" i="10"/>
  <c r="I5" i="10"/>
  <c r="M5" i="10" s="1"/>
  <c r="L4" i="10"/>
  <c r="K4" i="10"/>
  <c r="J4" i="10"/>
  <c r="I4" i="10"/>
  <c r="M4" i="10" s="1"/>
  <c r="L45" i="9"/>
  <c r="K45" i="9"/>
  <c r="J45" i="9"/>
  <c r="I45" i="9"/>
  <c r="M45" i="9" s="1"/>
  <c r="L44" i="9"/>
  <c r="K44" i="9"/>
  <c r="J44" i="9"/>
  <c r="I44" i="9"/>
  <c r="M44" i="9" s="1"/>
  <c r="L43" i="9"/>
  <c r="K43" i="9"/>
  <c r="J43" i="9"/>
  <c r="I43" i="9"/>
  <c r="M43" i="9" s="1"/>
  <c r="L42" i="9"/>
  <c r="K42" i="9"/>
  <c r="J42" i="9"/>
  <c r="I42" i="9"/>
  <c r="M42" i="9" s="1"/>
  <c r="L41" i="9"/>
  <c r="K41" i="9"/>
  <c r="J41" i="9"/>
  <c r="I41" i="9"/>
  <c r="M41" i="9" s="1"/>
  <c r="L40" i="9"/>
  <c r="K40" i="9"/>
  <c r="J40" i="9"/>
  <c r="I40" i="9"/>
  <c r="M40" i="9" s="1"/>
  <c r="L39" i="9"/>
  <c r="K39" i="9"/>
  <c r="J39" i="9"/>
  <c r="I39" i="9"/>
  <c r="M39" i="9" s="1"/>
  <c r="L38" i="9"/>
  <c r="K38" i="9"/>
  <c r="J38" i="9"/>
  <c r="I38" i="9"/>
  <c r="M38" i="9" s="1"/>
  <c r="L37" i="9"/>
  <c r="K37" i="9"/>
  <c r="J37" i="9"/>
  <c r="I37" i="9"/>
  <c r="M37" i="9" s="1"/>
  <c r="L36" i="9"/>
  <c r="K36" i="9"/>
  <c r="J36" i="9"/>
  <c r="I36" i="9"/>
  <c r="M36" i="9" s="1"/>
  <c r="L35" i="9"/>
  <c r="K35" i="9"/>
  <c r="J35" i="9"/>
  <c r="I35" i="9"/>
  <c r="M35" i="9" s="1"/>
  <c r="L34" i="9"/>
  <c r="K34" i="9"/>
  <c r="J34" i="9"/>
  <c r="I34" i="9"/>
  <c r="M34" i="9" s="1"/>
  <c r="L33" i="9"/>
  <c r="K33" i="9"/>
  <c r="J33" i="9"/>
  <c r="I33" i="9"/>
  <c r="M33" i="9" s="1"/>
  <c r="L32" i="9"/>
  <c r="K32" i="9"/>
  <c r="J32" i="9"/>
  <c r="I32" i="9"/>
  <c r="M32" i="9" s="1"/>
  <c r="L31" i="9"/>
  <c r="K31" i="9"/>
  <c r="J31" i="9"/>
  <c r="I31" i="9"/>
  <c r="M31" i="9" s="1"/>
  <c r="L30" i="9"/>
  <c r="K30" i="9"/>
  <c r="J30" i="9"/>
  <c r="I30" i="9"/>
  <c r="M30" i="9" s="1"/>
  <c r="L29" i="9"/>
  <c r="K29" i="9"/>
  <c r="J29" i="9"/>
  <c r="I29" i="9"/>
  <c r="M29" i="9" s="1"/>
  <c r="L28" i="9"/>
  <c r="K28" i="9"/>
  <c r="J28" i="9"/>
  <c r="I28" i="9"/>
  <c r="M28" i="9" s="1"/>
  <c r="L27" i="9"/>
  <c r="K27" i="9"/>
  <c r="J27" i="9"/>
  <c r="I27" i="9"/>
  <c r="M27" i="9" s="1"/>
  <c r="L26" i="9"/>
  <c r="K26" i="9"/>
  <c r="J26" i="9"/>
  <c r="I26" i="9"/>
  <c r="M26" i="9" s="1"/>
  <c r="L25" i="9"/>
  <c r="K25" i="9"/>
  <c r="J25" i="9"/>
  <c r="I25" i="9"/>
  <c r="M25" i="9" s="1"/>
  <c r="L24" i="9"/>
  <c r="K24" i="9"/>
  <c r="J24" i="9"/>
  <c r="I24" i="9"/>
  <c r="M24" i="9" s="1"/>
  <c r="L23" i="9"/>
  <c r="K23" i="9"/>
  <c r="J23" i="9"/>
  <c r="I23" i="9"/>
  <c r="M23" i="9" s="1"/>
  <c r="L22" i="9"/>
  <c r="K22" i="9"/>
  <c r="J22" i="9"/>
  <c r="I22" i="9"/>
  <c r="M22" i="9" s="1"/>
  <c r="L21" i="9"/>
  <c r="K21" i="9"/>
  <c r="J21" i="9"/>
  <c r="I21" i="9"/>
  <c r="M21" i="9" s="1"/>
  <c r="L20" i="9"/>
  <c r="K20" i="9"/>
  <c r="J20" i="9"/>
  <c r="I20" i="9"/>
  <c r="M20" i="9" s="1"/>
  <c r="L19" i="9"/>
  <c r="K19" i="9"/>
  <c r="J19" i="9"/>
  <c r="I19" i="9"/>
  <c r="M19" i="9" s="1"/>
  <c r="L18" i="9"/>
  <c r="K18" i="9"/>
  <c r="J18" i="9"/>
  <c r="I18" i="9"/>
  <c r="M18" i="9" s="1"/>
  <c r="L17" i="9"/>
  <c r="K17" i="9"/>
  <c r="J17" i="9"/>
  <c r="I17" i="9"/>
  <c r="M17" i="9" s="1"/>
  <c r="L16" i="9"/>
  <c r="K16" i="9"/>
  <c r="J16" i="9"/>
  <c r="I16" i="9"/>
  <c r="M16" i="9" s="1"/>
  <c r="L15" i="9"/>
  <c r="K15" i="9"/>
  <c r="J15" i="9"/>
  <c r="I15" i="9"/>
  <c r="M15" i="9" s="1"/>
  <c r="L14" i="9"/>
  <c r="K14" i="9"/>
  <c r="J14" i="9"/>
  <c r="I14" i="9"/>
  <c r="M14" i="9" s="1"/>
  <c r="L13" i="9"/>
  <c r="K13" i="9"/>
  <c r="J13" i="9"/>
  <c r="I13" i="9"/>
  <c r="M13" i="9" s="1"/>
  <c r="L12" i="9"/>
  <c r="K12" i="9"/>
  <c r="J12" i="9"/>
  <c r="I12" i="9"/>
  <c r="M12" i="9" s="1"/>
  <c r="L11" i="9"/>
  <c r="K11" i="9"/>
  <c r="J11" i="9"/>
  <c r="I11" i="9"/>
  <c r="M11" i="9" s="1"/>
  <c r="L10" i="9"/>
  <c r="K10" i="9"/>
  <c r="J10" i="9"/>
  <c r="I10" i="9"/>
  <c r="M10" i="9" s="1"/>
  <c r="L9" i="9"/>
  <c r="K9" i="9"/>
  <c r="J9" i="9"/>
  <c r="I9" i="9"/>
  <c r="M9" i="9" s="1"/>
  <c r="L8" i="9"/>
  <c r="K8" i="9"/>
  <c r="J8" i="9"/>
  <c r="I8" i="9"/>
  <c r="M8" i="9" s="1"/>
  <c r="L7" i="9"/>
  <c r="K7" i="9"/>
  <c r="J7" i="9"/>
  <c r="I7" i="9"/>
  <c r="M7" i="9" s="1"/>
  <c r="L6" i="9"/>
  <c r="K6" i="9"/>
  <c r="J6" i="9"/>
  <c r="I6" i="9"/>
  <c r="M6" i="9" s="1"/>
  <c r="L5" i="9"/>
  <c r="K5" i="9"/>
  <c r="J5" i="9"/>
  <c r="I5" i="9"/>
  <c r="M5" i="9" s="1"/>
  <c r="L4" i="9"/>
  <c r="K4" i="9"/>
  <c r="J4" i="9"/>
  <c r="I4" i="9"/>
  <c r="M4" i="9" s="1"/>
  <c r="O34" i="12" l="1"/>
  <c r="N36" i="12"/>
  <c r="N44" i="12"/>
  <c r="O26" i="12"/>
  <c r="O55" i="11"/>
  <c r="N78" i="11"/>
  <c r="N7" i="11"/>
  <c r="O15" i="11"/>
  <c r="O23" i="11"/>
  <c r="O25" i="11"/>
  <c r="O27" i="11"/>
  <c r="N31" i="11"/>
  <c r="O80" i="11"/>
  <c r="N4" i="9"/>
  <c r="O36" i="9"/>
  <c r="O38" i="9"/>
  <c r="N44" i="9"/>
  <c r="O37" i="9"/>
  <c r="O39" i="9"/>
  <c r="N19" i="12"/>
  <c r="O19" i="12"/>
  <c r="O27" i="12"/>
  <c r="O29" i="12"/>
  <c r="O33" i="12"/>
  <c r="N12" i="12"/>
  <c r="N18" i="12"/>
  <c r="O35" i="12"/>
  <c r="O20" i="12"/>
  <c r="N24" i="12"/>
  <c r="N9" i="12"/>
  <c r="O4" i="12"/>
  <c r="O9" i="12"/>
  <c r="O13" i="12"/>
  <c r="O17" i="12"/>
  <c r="N25" i="12"/>
  <c r="O42" i="12"/>
  <c r="N8" i="12"/>
  <c r="O10" i="12"/>
  <c r="O31" i="12"/>
  <c r="N41" i="12"/>
  <c r="O18" i="12"/>
  <c r="O21" i="12"/>
  <c r="O23" i="12"/>
  <c r="O14" i="12"/>
  <c r="N28" i="12"/>
  <c r="N11" i="12"/>
  <c r="N17" i="12"/>
  <c r="O28" i="12"/>
  <c r="N34" i="12"/>
  <c r="O44" i="12"/>
  <c r="N4" i="12"/>
  <c r="O6" i="12"/>
  <c r="N33" i="12"/>
  <c r="N10" i="12"/>
  <c r="O15" i="12"/>
  <c r="N16" i="12"/>
  <c r="N27" i="12"/>
  <c r="N43" i="12"/>
  <c r="N20" i="12"/>
  <c r="O22" i="12"/>
  <c r="N32" i="12"/>
  <c r="O24" i="12"/>
  <c r="O36" i="12"/>
  <c r="O40" i="12"/>
  <c r="N26" i="10"/>
  <c r="N23" i="11"/>
  <c r="O4" i="11"/>
  <c r="O6" i="11"/>
  <c r="N29" i="11"/>
  <c r="O41" i="11"/>
  <c r="O43" i="11"/>
  <c r="N47" i="11"/>
  <c r="O57" i="11"/>
  <c r="O59" i="11"/>
  <c r="O65" i="11"/>
  <c r="O67" i="11"/>
  <c r="O71" i="11"/>
  <c r="O7" i="11"/>
  <c r="N8" i="11"/>
  <c r="O10" i="11"/>
  <c r="O12" i="11"/>
  <c r="O14" i="11"/>
  <c r="O18" i="11"/>
  <c r="N22" i="11"/>
  <c r="N48" i="11"/>
  <c r="O58" i="11"/>
  <c r="O60" i="11"/>
  <c r="O62" i="11"/>
  <c r="N64" i="11"/>
  <c r="O70" i="11"/>
  <c r="N72" i="11"/>
  <c r="O74" i="11"/>
  <c r="O76" i="11"/>
  <c r="O78" i="11"/>
  <c r="N40" i="11"/>
  <c r="O63" i="11"/>
  <c r="N14" i="11"/>
  <c r="O22" i="11"/>
  <c r="N24" i="11"/>
  <c r="O33" i="11"/>
  <c r="O35" i="11"/>
  <c r="O40" i="11"/>
  <c r="O46" i="11"/>
  <c r="O54" i="11"/>
  <c r="N77" i="11"/>
  <c r="O79" i="11"/>
  <c r="O31" i="11"/>
  <c r="O48" i="11"/>
  <c r="N13" i="11"/>
  <c r="O24" i="11"/>
  <c r="O28" i="11"/>
  <c r="O30" i="11"/>
  <c r="O39" i="11"/>
  <c r="N70" i="11"/>
  <c r="O21" i="11"/>
  <c r="O34" i="11"/>
  <c r="O36" i="11"/>
  <c r="N38" i="11"/>
  <c r="O49" i="11"/>
  <c r="O51" i="11"/>
  <c r="N55" i="11"/>
  <c r="N32" i="11"/>
  <c r="O47" i="11"/>
  <c r="N56" i="11"/>
  <c r="N46" i="11"/>
  <c r="N53" i="11"/>
  <c r="N63" i="11"/>
  <c r="O9" i="11"/>
  <c r="O11" i="11"/>
  <c r="N16" i="11"/>
  <c r="N26" i="11"/>
  <c r="O32" i="11"/>
  <c r="N39" i="11"/>
  <c r="O56" i="11"/>
  <c r="N62" i="11"/>
  <c r="N69" i="11"/>
  <c r="N79" i="11"/>
  <c r="O16" i="11"/>
  <c r="O20" i="11"/>
  <c r="N45" i="11"/>
  <c r="O50" i="11"/>
  <c r="O52" i="11"/>
  <c r="O72" i="11"/>
  <c r="O81" i="11"/>
  <c r="N5" i="11"/>
  <c r="N15" i="11"/>
  <c r="N30" i="11"/>
  <c r="N37" i="11"/>
  <c r="N54" i="11"/>
  <c r="N61" i="11"/>
  <c r="O66" i="11"/>
  <c r="O68" i="11"/>
  <c r="N71" i="11"/>
  <c r="M89" i="11"/>
  <c r="O8" i="11"/>
  <c r="O17" i="11"/>
  <c r="O19" i="11"/>
  <c r="O42" i="11"/>
  <c r="O44" i="11"/>
  <c r="O64" i="11"/>
  <c r="O73" i="11"/>
  <c r="O75" i="11"/>
  <c r="N80" i="11"/>
  <c r="O35" i="10"/>
  <c r="M47" i="12"/>
  <c r="N7" i="12"/>
  <c r="N15" i="12"/>
  <c r="N23" i="12"/>
  <c r="N31" i="12"/>
  <c r="N39" i="12"/>
  <c r="N6" i="12"/>
  <c r="N14" i="12"/>
  <c r="N22" i="12"/>
  <c r="N30" i="12"/>
  <c r="N38" i="12"/>
  <c r="N5" i="12"/>
  <c r="N13" i="12"/>
  <c r="N21" i="12"/>
  <c r="N29" i="12"/>
  <c r="N37" i="12"/>
  <c r="N45" i="12"/>
  <c r="N5" i="10"/>
  <c r="N9" i="10"/>
  <c r="O30" i="10"/>
  <c r="O32" i="10"/>
  <c r="O34" i="10"/>
  <c r="N21" i="11"/>
  <c r="N4" i="11"/>
  <c r="O5" i="11"/>
  <c r="N12" i="11"/>
  <c r="O13" i="11"/>
  <c r="N20" i="11"/>
  <c r="N28" i="11"/>
  <c r="O29" i="11"/>
  <c r="N36" i="11"/>
  <c r="O37" i="11"/>
  <c r="N44" i="11"/>
  <c r="O45" i="11"/>
  <c r="N52" i="11"/>
  <c r="O53" i="11"/>
  <c r="N60" i="11"/>
  <c r="O61" i="11"/>
  <c r="N68" i="11"/>
  <c r="O69" i="11"/>
  <c r="N76" i="11"/>
  <c r="O77" i="11"/>
  <c r="N11" i="11"/>
  <c r="N19" i="11"/>
  <c r="N27" i="11"/>
  <c r="N35" i="11"/>
  <c r="N43" i="11"/>
  <c r="N51" i="11"/>
  <c r="N59" i="11"/>
  <c r="N67" i="11"/>
  <c r="N75" i="11"/>
  <c r="N10" i="11"/>
  <c r="N50" i="11"/>
  <c r="N58" i="11"/>
  <c r="N66" i="11"/>
  <c r="N74" i="11"/>
  <c r="N18" i="11"/>
  <c r="N34" i="11"/>
  <c r="N25" i="11"/>
  <c r="O26" i="11"/>
  <c r="N81" i="11"/>
  <c r="N42" i="11"/>
  <c r="N9" i="11"/>
  <c r="N17" i="11"/>
  <c r="N33" i="11"/>
  <c r="N41" i="11"/>
  <c r="N49" i="11"/>
  <c r="N57" i="11"/>
  <c r="N65" i="11"/>
  <c r="N73" i="11"/>
  <c r="O43" i="9"/>
  <c r="O36" i="10"/>
  <c r="O42" i="10"/>
  <c r="N16" i="10"/>
  <c r="N18" i="10"/>
  <c r="O22" i="10"/>
  <c r="N6" i="10"/>
  <c r="N24" i="10"/>
  <c r="O7" i="10"/>
  <c r="O15" i="10"/>
  <c r="N30" i="10"/>
  <c r="O10" i="10"/>
  <c r="O17" i="10"/>
  <c r="N23" i="10"/>
  <c r="N25" i="10"/>
  <c r="O38" i="10"/>
  <c r="O27" i="10"/>
  <c r="O29" i="10"/>
  <c r="O40" i="10"/>
  <c r="N44" i="10"/>
  <c r="N14" i="10"/>
  <c r="N33" i="10"/>
  <c r="O28" i="10"/>
  <c r="O6" i="10"/>
  <c r="O12" i="10"/>
  <c r="O14" i="10"/>
  <c r="O33" i="10"/>
  <c r="N38" i="10"/>
  <c r="O44" i="10"/>
  <c r="N41" i="10"/>
  <c r="O9" i="10"/>
  <c r="O18" i="10"/>
  <c r="O20" i="10"/>
  <c r="O23" i="10"/>
  <c r="N32" i="10"/>
  <c r="O4" i="10"/>
  <c r="O11" i="10"/>
  <c r="O13" i="10"/>
  <c r="O16" i="10"/>
  <c r="N17" i="10"/>
  <c r="N34" i="10"/>
  <c r="N39" i="10"/>
  <c r="N22" i="10"/>
  <c r="O26" i="10"/>
  <c r="O31" i="10"/>
  <c r="N40" i="10"/>
  <c r="O5" i="10"/>
  <c r="N7" i="10"/>
  <c r="N10" i="10"/>
  <c r="N15" i="10"/>
  <c r="O19" i="10"/>
  <c r="O21" i="10"/>
  <c r="O24" i="10"/>
  <c r="N42" i="10"/>
  <c r="M47" i="10"/>
  <c r="N8" i="10"/>
  <c r="N13" i="10"/>
  <c r="N21" i="10"/>
  <c r="N29" i="10"/>
  <c r="N37" i="10"/>
  <c r="N45" i="10"/>
  <c r="N4" i="10"/>
  <c r="N12" i="10"/>
  <c r="N20" i="10"/>
  <c r="N28" i="10"/>
  <c r="N36" i="10"/>
  <c r="N11" i="10"/>
  <c r="N19" i="10"/>
  <c r="N27" i="10"/>
  <c r="N35" i="10"/>
  <c r="N43" i="10"/>
  <c r="N14" i="9"/>
  <c r="N5" i="9"/>
  <c r="O11" i="9"/>
  <c r="O45" i="9"/>
  <c r="O8" i="9"/>
  <c r="O26" i="9"/>
  <c r="O40" i="9"/>
  <c r="O42" i="9"/>
  <c r="O19" i="9"/>
  <c r="O21" i="9"/>
  <c r="N27" i="9"/>
  <c r="O13" i="9"/>
  <c r="O29" i="9"/>
  <c r="O31" i="9"/>
  <c r="N42" i="9"/>
  <c r="N35" i="9"/>
  <c r="N6" i="9"/>
  <c r="N10" i="9"/>
  <c r="N26" i="9"/>
  <c r="N12" i="9"/>
  <c r="O16" i="9"/>
  <c r="N28" i="9"/>
  <c r="O30" i="9"/>
  <c r="O41" i="9"/>
  <c r="O7" i="9"/>
  <c r="O34" i="9"/>
  <c r="O27" i="9"/>
  <c r="O18" i="9"/>
  <c r="N20" i="9"/>
  <c r="O22" i="9"/>
  <c r="N36" i="9"/>
  <c r="M47" i="9"/>
  <c r="O44" i="9"/>
  <c r="O4" i="9"/>
  <c r="O6" i="9"/>
  <c r="O9" i="9"/>
  <c r="O10" i="9"/>
  <c r="N13" i="9"/>
  <c r="O15" i="9"/>
  <c r="N19" i="9"/>
  <c r="N22" i="9"/>
  <c r="O24" i="9"/>
  <c r="N34" i="9"/>
  <c r="O20" i="9"/>
  <c r="N29" i="9"/>
  <c r="N38" i="9"/>
  <c r="O28" i="9"/>
  <c r="O33" i="9"/>
  <c r="N37" i="9"/>
  <c r="N43" i="9"/>
  <c r="N11" i="9"/>
  <c r="N25" i="9"/>
  <c r="O35" i="9"/>
  <c r="N18" i="9"/>
  <c r="O5" i="9"/>
  <c r="O12" i="9"/>
  <c r="O14" i="9"/>
  <c r="O17" i="9"/>
  <c r="N21" i="9"/>
  <c r="O23" i="9"/>
  <c r="N30" i="9"/>
  <c r="O32" i="9"/>
  <c r="N9" i="9"/>
  <c r="N17" i="9"/>
  <c r="N33" i="9"/>
  <c r="N41" i="9"/>
  <c r="N8" i="9"/>
  <c r="N16" i="9"/>
  <c r="N24" i="9"/>
  <c r="O25" i="9"/>
  <c r="N32" i="9"/>
  <c r="N40" i="9"/>
  <c r="N7" i="9"/>
  <c r="N15" i="9"/>
  <c r="N23" i="9"/>
  <c r="N31" i="9"/>
  <c r="N39" i="9"/>
  <c r="N45" i="9"/>
  <c r="N47" i="12" l="1"/>
  <c r="O47" i="12"/>
  <c r="O89" i="11"/>
  <c r="N89" i="11"/>
  <c r="O47" i="10"/>
  <c r="N47" i="10"/>
  <c r="O47" i="9"/>
  <c r="N47" i="9"/>
  <c r="L81" i="8" l="1"/>
  <c r="K81" i="8"/>
  <c r="J81" i="8"/>
  <c r="I81" i="8"/>
  <c r="M81" i="8" s="1"/>
  <c r="L80" i="8"/>
  <c r="K80" i="8"/>
  <c r="J80" i="8"/>
  <c r="I80" i="8"/>
  <c r="M80" i="8" s="1"/>
  <c r="L79" i="8"/>
  <c r="K79" i="8"/>
  <c r="J79" i="8"/>
  <c r="I79" i="8"/>
  <c r="M79" i="8" s="1"/>
  <c r="L78" i="8"/>
  <c r="K78" i="8"/>
  <c r="J78" i="8"/>
  <c r="I78" i="8"/>
  <c r="M78" i="8" s="1"/>
  <c r="L77" i="8"/>
  <c r="K77" i="8"/>
  <c r="J77" i="8"/>
  <c r="I77" i="8"/>
  <c r="M77" i="8" s="1"/>
  <c r="L76" i="8"/>
  <c r="K76" i="8"/>
  <c r="J76" i="8"/>
  <c r="I76" i="8"/>
  <c r="M76" i="8" s="1"/>
  <c r="L75" i="8"/>
  <c r="K75" i="8"/>
  <c r="J75" i="8"/>
  <c r="I75" i="8"/>
  <c r="M75" i="8" s="1"/>
  <c r="L74" i="8"/>
  <c r="K74" i="8"/>
  <c r="J74" i="8"/>
  <c r="I74" i="8"/>
  <c r="M74" i="8" s="1"/>
  <c r="L73" i="8"/>
  <c r="K73" i="8"/>
  <c r="J73" i="8"/>
  <c r="I73" i="8"/>
  <c r="M73" i="8" s="1"/>
  <c r="L72" i="8"/>
  <c r="K72" i="8"/>
  <c r="J72" i="8"/>
  <c r="I72" i="8"/>
  <c r="M72" i="8" s="1"/>
  <c r="L71" i="8"/>
  <c r="K71" i="8"/>
  <c r="J71" i="8"/>
  <c r="I71" i="8"/>
  <c r="M71" i="8" s="1"/>
  <c r="L70" i="8"/>
  <c r="K70" i="8"/>
  <c r="J70" i="8"/>
  <c r="I70" i="8"/>
  <c r="M70" i="8" s="1"/>
  <c r="L69" i="8"/>
  <c r="K69" i="8"/>
  <c r="J69" i="8"/>
  <c r="I69" i="8"/>
  <c r="M69" i="8" s="1"/>
  <c r="L68" i="8"/>
  <c r="K68" i="8"/>
  <c r="J68" i="8"/>
  <c r="I68" i="8"/>
  <c r="M68" i="8" s="1"/>
  <c r="L67" i="8"/>
  <c r="K67" i="8"/>
  <c r="J67" i="8"/>
  <c r="I67" i="8"/>
  <c r="M67" i="8" s="1"/>
  <c r="L66" i="8"/>
  <c r="K66" i="8"/>
  <c r="J66" i="8"/>
  <c r="I66" i="8"/>
  <c r="M66" i="8" s="1"/>
  <c r="L65" i="8"/>
  <c r="K65" i="8"/>
  <c r="J65" i="8"/>
  <c r="I65" i="8"/>
  <c r="M65" i="8" s="1"/>
  <c r="L64" i="8"/>
  <c r="K64" i="8"/>
  <c r="J64" i="8"/>
  <c r="I64" i="8"/>
  <c r="M64" i="8" s="1"/>
  <c r="L63" i="8"/>
  <c r="K63" i="8"/>
  <c r="J63" i="8"/>
  <c r="I63" i="8"/>
  <c r="M63" i="8" s="1"/>
  <c r="L62" i="8"/>
  <c r="K62" i="8"/>
  <c r="J62" i="8"/>
  <c r="I62" i="8"/>
  <c r="M62" i="8" s="1"/>
  <c r="L61" i="8"/>
  <c r="K61" i="8"/>
  <c r="J61" i="8"/>
  <c r="I61" i="8"/>
  <c r="M61" i="8" s="1"/>
  <c r="L60" i="8"/>
  <c r="K60" i="8"/>
  <c r="J60" i="8"/>
  <c r="I60" i="8"/>
  <c r="M60" i="8" s="1"/>
  <c r="L59" i="8"/>
  <c r="K59" i="8"/>
  <c r="J59" i="8"/>
  <c r="I59" i="8"/>
  <c r="M59" i="8" s="1"/>
  <c r="L58" i="8"/>
  <c r="K58" i="8"/>
  <c r="J58" i="8"/>
  <c r="I58" i="8"/>
  <c r="M58" i="8" s="1"/>
  <c r="L57" i="8"/>
  <c r="K57" i="8"/>
  <c r="J57" i="8"/>
  <c r="I57" i="8"/>
  <c r="M57" i="8" s="1"/>
  <c r="L56" i="8"/>
  <c r="K56" i="8"/>
  <c r="J56" i="8"/>
  <c r="I56" i="8"/>
  <c r="M56" i="8" s="1"/>
  <c r="L55" i="8"/>
  <c r="K55" i="8"/>
  <c r="J55" i="8"/>
  <c r="I55" i="8"/>
  <c r="M55" i="8" s="1"/>
  <c r="L54" i="8"/>
  <c r="K54" i="8"/>
  <c r="J54" i="8"/>
  <c r="I54" i="8"/>
  <c r="M54" i="8" s="1"/>
  <c r="L53" i="8"/>
  <c r="K53" i="8"/>
  <c r="J53" i="8"/>
  <c r="I53" i="8"/>
  <c r="M53" i="8" s="1"/>
  <c r="L52" i="8"/>
  <c r="K52" i="8"/>
  <c r="J52" i="8"/>
  <c r="I52" i="8"/>
  <c r="M52" i="8" s="1"/>
  <c r="L51" i="8"/>
  <c r="K51" i="8"/>
  <c r="J51" i="8"/>
  <c r="I51" i="8"/>
  <c r="M51" i="8" s="1"/>
  <c r="L50" i="8"/>
  <c r="K50" i="8"/>
  <c r="J50" i="8"/>
  <c r="I50" i="8"/>
  <c r="M50" i="8" s="1"/>
  <c r="L49" i="8"/>
  <c r="K49" i="8"/>
  <c r="J49" i="8"/>
  <c r="I49" i="8"/>
  <c r="M49" i="8" s="1"/>
  <c r="L48" i="8"/>
  <c r="K48" i="8"/>
  <c r="J48" i="8"/>
  <c r="I48" i="8"/>
  <c r="M48" i="8" s="1"/>
  <c r="L47" i="8"/>
  <c r="K47" i="8"/>
  <c r="J47" i="8"/>
  <c r="I47" i="8"/>
  <c r="M47" i="8" s="1"/>
  <c r="L46" i="8"/>
  <c r="K46" i="8"/>
  <c r="J46" i="8"/>
  <c r="I46" i="8"/>
  <c r="M46" i="8" s="1"/>
  <c r="L45" i="8"/>
  <c r="K45" i="8"/>
  <c r="J45" i="8"/>
  <c r="I45" i="8"/>
  <c r="M45" i="8" s="1"/>
  <c r="L44" i="8"/>
  <c r="K44" i="8"/>
  <c r="J44" i="8"/>
  <c r="I44" i="8"/>
  <c r="M44" i="8" s="1"/>
  <c r="L43" i="8"/>
  <c r="K43" i="8"/>
  <c r="J43" i="8"/>
  <c r="I43" i="8"/>
  <c r="M43" i="8" s="1"/>
  <c r="L42" i="8"/>
  <c r="K42" i="8"/>
  <c r="J42" i="8"/>
  <c r="I42" i="8"/>
  <c r="M42" i="8" s="1"/>
  <c r="L41" i="8"/>
  <c r="K41" i="8"/>
  <c r="J41" i="8"/>
  <c r="I41" i="8"/>
  <c r="M41" i="8" s="1"/>
  <c r="L40" i="8"/>
  <c r="K40" i="8"/>
  <c r="J40" i="8"/>
  <c r="I40" i="8"/>
  <c r="M40" i="8" s="1"/>
  <c r="L39" i="8"/>
  <c r="K39" i="8"/>
  <c r="J39" i="8"/>
  <c r="I39" i="8"/>
  <c r="M39" i="8" s="1"/>
  <c r="L38" i="8"/>
  <c r="K38" i="8"/>
  <c r="J38" i="8"/>
  <c r="I38" i="8"/>
  <c r="M38" i="8" s="1"/>
  <c r="L37" i="8"/>
  <c r="K37" i="8"/>
  <c r="J37" i="8"/>
  <c r="I37" i="8"/>
  <c r="M37" i="8" s="1"/>
  <c r="L36" i="8"/>
  <c r="K36" i="8"/>
  <c r="J36" i="8"/>
  <c r="I36" i="8"/>
  <c r="M36" i="8" s="1"/>
  <c r="L35" i="8"/>
  <c r="K35" i="8"/>
  <c r="J35" i="8"/>
  <c r="I35" i="8"/>
  <c r="M35" i="8" s="1"/>
  <c r="L34" i="8"/>
  <c r="K34" i="8"/>
  <c r="J34" i="8"/>
  <c r="I34" i="8"/>
  <c r="M34" i="8" s="1"/>
  <c r="L33" i="8"/>
  <c r="K33" i="8"/>
  <c r="J33" i="8"/>
  <c r="I33" i="8"/>
  <c r="M33" i="8" s="1"/>
  <c r="L32" i="8"/>
  <c r="K32" i="8"/>
  <c r="J32" i="8"/>
  <c r="I32" i="8"/>
  <c r="M32" i="8" s="1"/>
  <c r="L31" i="8"/>
  <c r="K31" i="8"/>
  <c r="J31" i="8"/>
  <c r="I31" i="8"/>
  <c r="M31" i="8" s="1"/>
  <c r="L30" i="8"/>
  <c r="K30" i="8"/>
  <c r="J30" i="8"/>
  <c r="I30" i="8"/>
  <c r="M30" i="8" s="1"/>
  <c r="L29" i="8"/>
  <c r="K29" i="8"/>
  <c r="J29" i="8"/>
  <c r="I29" i="8"/>
  <c r="M29" i="8" s="1"/>
  <c r="L28" i="8"/>
  <c r="K28" i="8"/>
  <c r="J28" i="8"/>
  <c r="I28" i="8"/>
  <c r="M28" i="8" s="1"/>
  <c r="L27" i="8"/>
  <c r="K27" i="8"/>
  <c r="J27" i="8"/>
  <c r="I27" i="8"/>
  <c r="M27" i="8" s="1"/>
  <c r="L26" i="8"/>
  <c r="K26" i="8"/>
  <c r="J26" i="8"/>
  <c r="I26" i="8"/>
  <c r="M26" i="8" s="1"/>
  <c r="L25" i="8"/>
  <c r="K25" i="8"/>
  <c r="J25" i="8"/>
  <c r="I25" i="8"/>
  <c r="M25" i="8" s="1"/>
  <c r="L24" i="8"/>
  <c r="K24" i="8"/>
  <c r="J24" i="8"/>
  <c r="I24" i="8"/>
  <c r="M24" i="8" s="1"/>
  <c r="L23" i="8"/>
  <c r="K23" i="8"/>
  <c r="J23" i="8"/>
  <c r="I23" i="8"/>
  <c r="M23" i="8" s="1"/>
  <c r="L22" i="8"/>
  <c r="K22" i="8"/>
  <c r="J22" i="8"/>
  <c r="I22" i="8"/>
  <c r="M22" i="8" s="1"/>
  <c r="L21" i="8"/>
  <c r="K21" i="8"/>
  <c r="J21" i="8"/>
  <c r="I21" i="8"/>
  <c r="M21" i="8" s="1"/>
  <c r="L20" i="8"/>
  <c r="K20" i="8"/>
  <c r="J20" i="8"/>
  <c r="I20" i="8"/>
  <c r="M20" i="8" s="1"/>
  <c r="L19" i="8"/>
  <c r="K19" i="8"/>
  <c r="J19" i="8"/>
  <c r="I19" i="8"/>
  <c r="M19" i="8" s="1"/>
  <c r="L18" i="8"/>
  <c r="K18" i="8"/>
  <c r="J18" i="8"/>
  <c r="I18" i="8"/>
  <c r="M18" i="8" s="1"/>
  <c r="L17" i="8"/>
  <c r="K17" i="8"/>
  <c r="J17" i="8"/>
  <c r="I17" i="8"/>
  <c r="M17" i="8" s="1"/>
  <c r="L16" i="8"/>
  <c r="K16" i="8"/>
  <c r="J16" i="8"/>
  <c r="I16" i="8"/>
  <c r="M16" i="8" s="1"/>
  <c r="L15" i="8"/>
  <c r="K15" i="8"/>
  <c r="J15" i="8"/>
  <c r="I15" i="8"/>
  <c r="M15" i="8" s="1"/>
  <c r="L14" i="8"/>
  <c r="K14" i="8"/>
  <c r="J14" i="8"/>
  <c r="I14" i="8"/>
  <c r="M14" i="8" s="1"/>
  <c r="L13" i="8"/>
  <c r="K13" i="8"/>
  <c r="J13" i="8"/>
  <c r="I13" i="8"/>
  <c r="M13" i="8" s="1"/>
  <c r="L12" i="8"/>
  <c r="K12" i="8"/>
  <c r="J12" i="8"/>
  <c r="I12" i="8"/>
  <c r="M12" i="8" s="1"/>
  <c r="L11" i="8"/>
  <c r="K11" i="8"/>
  <c r="J11" i="8"/>
  <c r="I11" i="8"/>
  <c r="M11" i="8" s="1"/>
  <c r="L10" i="8"/>
  <c r="K10" i="8"/>
  <c r="J10" i="8"/>
  <c r="I10" i="8"/>
  <c r="M10" i="8" s="1"/>
  <c r="L9" i="8"/>
  <c r="K9" i="8"/>
  <c r="J9" i="8"/>
  <c r="I9" i="8"/>
  <c r="M9" i="8" s="1"/>
  <c r="L8" i="8"/>
  <c r="K8" i="8"/>
  <c r="J8" i="8"/>
  <c r="I8" i="8"/>
  <c r="M8" i="8" s="1"/>
  <c r="L7" i="8"/>
  <c r="K7" i="8"/>
  <c r="J7" i="8"/>
  <c r="I7" i="8"/>
  <c r="M7" i="8" s="1"/>
  <c r="L6" i="8"/>
  <c r="K6" i="8"/>
  <c r="J6" i="8"/>
  <c r="I6" i="8"/>
  <c r="M6" i="8" s="1"/>
  <c r="L5" i="8"/>
  <c r="K5" i="8"/>
  <c r="J5" i="8"/>
  <c r="I5" i="8"/>
  <c r="M5" i="8" s="1"/>
  <c r="L4" i="8"/>
  <c r="K4" i="8"/>
  <c r="J4" i="8"/>
  <c r="I4" i="8"/>
  <c r="M4" i="8" s="1"/>
  <c r="M89" i="8" s="1"/>
  <c r="L81" i="7"/>
  <c r="K81" i="7"/>
  <c r="J81" i="7"/>
  <c r="I81" i="7"/>
  <c r="M81" i="7" s="1"/>
  <c r="L80" i="7"/>
  <c r="K80" i="7"/>
  <c r="J80" i="7"/>
  <c r="I80" i="7"/>
  <c r="M80" i="7" s="1"/>
  <c r="L79" i="7"/>
  <c r="K79" i="7"/>
  <c r="J79" i="7"/>
  <c r="I79" i="7"/>
  <c r="M79" i="7" s="1"/>
  <c r="L78" i="7"/>
  <c r="K78" i="7"/>
  <c r="J78" i="7"/>
  <c r="I78" i="7"/>
  <c r="M78" i="7" s="1"/>
  <c r="L77" i="7"/>
  <c r="K77" i="7"/>
  <c r="J77" i="7"/>
  <c r="I77" i="7"/>
  <c r="M77" i="7" s="1"/>
  <c r="L76" i="7"/>
  <c r="K76" i="7"/>
  <c r="J76" i="7"/>
  <c r="I76" i="7"/>
  <c r="M76" i="7" s="1"/>
  <c r="L75" i="7"/>
  <c r="K75" i="7"/>
  <c r="J75" i="7"/>
  <c r="I75" i="7"/>
  <c r="M75" i="7" s="1"/>
  <c r="L74" i="7"/>
  <c r="K74" i="7"/>
  <c r="J74" i="7"/>
  <c r="I74" i="7"/>
  <c r="M74" i="7" s="1"/>
  <c r="L73" i="7"/>
  <c r="K73" i="7"/>
  <c r="J73" i="7"/>
  <c r="I73" i="7"/>
  <c r="M73" i="7" s="1"/>
  <c r="L72" i="7"/>
  <c r="K72" i="7"/>
  <c r="J72" i="7"/>
  <c r="I72" i="7"/>
  <c r="M72" i="7" s="1"/>
  <c r="L71" i="7"/>
  <c r="K71" i="7"/>
  <c r="J71" i="7"/>
  <c r="I71" i="7"/>
  <c r="M71" i="7" s="1"/>
  <c r="L70" i="7"/>
  <c r="K70" i="7"/>
  <c r="J70" i="7"/>
  <c r="I70" i="7"/>
  <c r="M70" i="7" s="1"/>
  <c r="L69" i="7"/>
  <c r="K69" i="7"/>
  <c r="J69" i="7"/>
  <c r="I69" i="7"/>
  <c r="M69" i="7" s="1"/>
  <c r="L68" i="7"/>
  <c r="K68" i="7"/>
  <c r="J68" i="7"/>
  <c r="I68" i="7"/>
  <c r="M68" i="7" s="1"/>
  <c r="L67" i="7"/>
  <c r="K67" i="7"/>
  <c r="N67" i="7" s="1"/>
  <c r="J67" i="7"/>
  <c r="I67" i="7"/>
  <c r="M67" i="7" s="1"/>
  <c r="L66" i="7"/>
  <c r="K66" i="7"/>
  <c r="J66" i="7"/>
  <c r="I66" i="7"/>
  <c r="M66" i="7" s="1"/>
  <c r="L65" i="7"/>
  <c r="K65" i="7"/>
  <c r="O65" i="7" s="1"/>
  <c r="J65" i="7"/>
  <c r="I65" i="7"/>
  <c r="M65" i="7" s="1"/>
  <c r="L64" i="7"/>
  <c r="K64" i="7"/>
  <c r="J64" i="7"/>
  <c r="I64" i="7"/>
  <c r="M64" i="7" s="1"/>
  <c r="L63" i="7"/>
  <c r="K63" i="7"/>
  <c r="O63" i="7" s="1"/>
  <c r="J63" i="7"/>
  <c r="I63" i="7"/>
  <c r="M63" i="7" s="1"/>
  <c r="L62" i="7"/>
  <c r="K62" i="7"/>
  <c r="J62" i="7"/>
  <c r="I62" i="7"/>
  <c r="M62" i="7" s="1"/>
  <c r="L61" i="7"/>
  <c r="K61" i="7"/>
  <c r="J61" i="7"/>
  <c r="I61" i="7"/>
  <c r="M61" i="7" s="1"/>
  <c r="L60" i="7"/>
  <c r="K60" i="7"/>
  <c r="J60" i="7"/>
  <c r="I60" i="7"/>
  <c r="M60" i="7" s="1"/>
  <c r="L59" i="7"/>
  <c r="K59" i="7"/>
  <c r="J59" i="7"/>
  <c r="I59" i="7"/>
  <c r="M59" i="7" s="1"/>
  <c r="L58" i="7"/>
  <c r="K58" i="7"/>
  <c r="J58" i="7"/>
  <c r="I58" i="7"/>
  <c r="M58" i="7" s="1"/>
  <c r="L57" i="7"/>
  <c r="K57" i="7"/>
  <c r="J57" i="7"/>
  <c r="I57" i="7"/>
  <c r="M57" i="7" s="1"/>
  <c r="L56" i="7"/>
  <c r="K56" i="7"/>
  <c r="J56" i="7"/>
  <c r="I56" i="7"/>
  <c r="M56" i="7" s="1"/>
  <c r="L55" i="7"/>
  <c r="K55" i="7"/>
  <c r="J55" i="7"/>
  <c r="I55" i="7"/>
  <c r="M55" i="7" s="1"/>
  <c r="L54" i="7"/>
  <c r="K54" i="7"/>
  <c r="J54" i="7"/>
  <c r="I54" i="7"/>
  <c r="M54" i="7" s="1"/>
  <c r="L53" i="7"/>
  <c r="K53" i="7"/>
  <c r="J53" i="7"/>
  <c r="I53" i="7"/>
  <c r="M53" i="7" s="1"/>
  <c r="L52" i="7"/>
  <c r="K52" i="7"/>
  <c r="J52" i="7"/>
  <c r="I52" i="7"/>
  <c r="M52" i="7" s="1"/>
  <c r="L51" i="7"/>
  <c r="K51" i="7"/>
  <c r="J51" i="7"/>
  <c r="I51" i="7"/>
  <c r="M51" i="7" s="1"/>
  <c r="L50" i="7"/>
  <c r="K50" i="7"/>
  <c r="J50" i="7"/>
  <c r="I50" i="7"/>
  <c r="M50" i="7" s="1"/>
  <c r="L49" i="7"/>
  <c r="K49" i="7"/>
  <c r="J49" i="7"/>
  <c r="I49" i="7"/>
  <c r="M49" i="7" s="1"/>
  <c r="L48" i="7"/>
  <c r="K48" i="7"/>
  <c r="J48" i="7"/>
  <c r="I48" i="7"/>
  <c r="M48" i="7" s="1"/>
  <c r="L47" i="7"/>
  <c r="K47" i="7"/>
  <c r="J47" i="7"/>
  <c r="I47" i="7"/>
  <c r="M47" i="7" s="1"/>
  <c r="L46" i="7"/>
  <c r="K46" i="7"/>
  <c r="J46" i="7"/>
  <c r="I46" i="7"/>
  <c r="M46" i="7" s="1"/>
  <c r="L45" i="7"/>
  <c r="K45" i="7"/>
  <c r="J45" i="7"/>
  <c r="I45" i="7"/>
  <c r="M45" i="7" s="1"/>
  <c r="L44" i="7"/>
  <c r="K44" i="7"/>
  <c r="J44" i="7"/>
  <c r="I44" i="7"/>
  <c r="M44" i="7" s="1"/>
  <c r="L43" i="7"/>
  <c r="K43" i="7"/>
  <c r="J43" i="7"/>
  <c r="I43" i="7"/>
  <c r="M43" i="7" s="1"/>
  <c r="L42" i="7"/>
  <c r="K42" i="7"/>
  <c r="J42" i="7"/>
  <c r="I42" i="7"/>
  <c r="M42" i="7" s="1"/>
  <c r="L41" i="7"/>
  <c r="K41" i="7"/>
  <c r="J41" i="7"/>
  <c r="I41" i="7"/>
  <c r="M41" i="7" s="1"/>
  <c r="L40" i="7"/>
  <c r="K40" i="7"/>
  <c r="J40" i="7"/>
  <c r="I40" i="7"/>
  <c r="M40" i="7" s="1"/>
  <c r="L39" i="7"/>
  <c r="K39" i="7"/>
  <c r="J39" i="7"/>
  <c r="I39" i="7"/>
  <c r="M39" i="7" s="1"/>
  <c r="L38" i="7"/>
  <c r="K38" i="7"/>
  <c r="J38" i="7"/>
  <c r="I38" i="7"/>
  <c r="M38" i="7" s="1"/>
  <c r="L37" i="7"/>
  <c r="K37" i="7"/>
  <c r="J37" i="7"/>
  <c r="I37" i="7"/>
  <c r="M37" i="7" s="1"/>
  <c r="L36" i="7"/>
  <c r="K36" i="7"/>
  <c r="J36" i="7"/>
  <c r="I36" i="7"/>
  <c r="M36" i="7" s="1"/>
  <c r="L35" i="7"/>
  <c r="K35" i="7"/>
  <c r="J35" i="7"/>
  <c r="I35" i="7"/>
  <c r="M35" i="7" s="1"/>
  <c r="L34" i="7"/>
  <c r="K34" i="7"/>
  <c r="J34" i="7"/>
  <c r="I34" i="7"/>
  <c r="M34" i="7" s="1"/>
  <c r="L33" i="7"/>
  <c r="K33" i="7"/>
  <c r="J33" i="7"/>
  <c r="I33" i="7"/>
  <c r="M33" i="7" s="1"/>
  <c r="L32" i="7"/>
  <c r="K32" i="7"/>
  <c r="J32" i="7"/>
  <c r="I32" i="7"/>
  <c r="M32" i="7" s="1"/>
  <c r="L31" i="7"/>
  <c r="K31" i="7"/>
  <c r="J31" i="7"/>
  <c r="I31" i="7"/>
  <c r="M31" i="7" s="1"/>
  <c r="L30" i="7"/>
  <c r="K30" i="7"/>
  <c r="J30" i="7"/>
  <c r="I30" i="7"/>
  <c r="M30" i="7" s="1"/>
  <c r="L29" i="7"/>
  <c r="K29" i="7"/>
  <c r="J29" i="7"/>
  <c r="I29" i="7"/>
  <c r="M29" i="7" s="1"/>
  <c r="L28" i="7"/>
  <c r="K28" i="7"/>
  <c r="J28" i="7"/>
  <c r="I28" i="7"/>
  <c r="M28" i="7" s="1"/>
  <c r="L27" i="7"/>
  <c r="K27" i="7"/>
  <c r="J27" i="7"/>
  <c r="I27" i="7"/>
  <c r="M27" i="7" s="1"/>
  <c r="L26" i="7"/>
  <c r="K26" i="7"/>
  <c r="J26" i="7"/>
  <c r="I26" i="7"/>
  <c r="M26" i="7" s="1"/>
  <c r="L25" i="7"/>
  <c r="K25" i="7"/>
  <c r="J25" i="7"/>
  <c r="I25" i="7"/>
  <c r="M25" i="7" s="1"/>
  <c r="L24" i="7"/>
  <c r="K24" i="7"/>
  <c r="J24" i="7"/>
  <c r="I24" i="7"/>
  <c r="M24" i="7" s="1"/>
  <c r="L23" i="7"/>
  <c r="K23" i="7"/>
  <c r="J23" i="7"/>
  <c r="I23" i="7"/>
  <c r="M23" i="7" s="1"/>
  <c r="L22" i="7"/>
  <c r="K22" i="7"/>
  <c r="J22" i="7"/>
  <c r="I22" i="7"/>
  <c r="M22" i="7" s="1"/>
  <c r="L21" i="7"/>
  <c r="K21" i="7"/>
  <c r="J21" i="7"/>
  <c r="I21" i="7"/>
  <c r="M21" i="7" s="1"/>
  <c r="L20" i="7"/>
  <c r="K20" i="7"/>
  <c r="J20" i="7"/>
  <c r="I20" i="7"/>
  <c r="M20" i="7" s="1"/>
  <c r="L19" i="7"/>
  <c r="K19" i="7"/>
  <c r="J19" i="7"/>
  <c r="I19" i="7"/>
  <c r="M19" i="7" s="1"/>
  <c r="L18" i="7"/>
  <c r="K18" i="7"/>
  <c r="J18" i="7"/>
  <c r="I18" i="7"/>
  <c r="M18" i="7" s="1"/>
  <c r="L17" i="7"/>
  <c r="K17" i="7"/>
  <c r="J17" i="7"/>
  <c r="I17" i="7"/>
  <c r="M17" i="7" s="1"/>
  <c r="L16" i="7"/>
  <c r="K16" i="7"/>
  <c r="J16" i="7"/>
  <c r="I16" i="7"/>
  <c r="M16" i="7" s="1"/>
  <c r="L15" i="7"/>
  <c r="K15" i="7"/>
  <c r="J15" i="7"/>
  <c r="I15" i="7"/>
  <c r="M15" i="7" s="1"/>
  <c r="L14" i="7"/>
  <c r="K14" i="7"/>
  <c r="J14" i="7"/>
  <c r="I14" i="7"/>
  <c r="M14" i="7" s="1"/>
  <c r="L13" i="7"/>
  <c r="K13" i="7"/>
  <c r="J13" i="7"/>
  <c r="I13" i="7"/>
  <c r="M13" i="7" s="1"/>
  <c r="L12" i="7"/>
  <c r="K12" i="7"/>
  <c r="J12" i="7"/>
  <c r="I12" i="7"/>
  <c r="M12" i="7" s="1"/>
  <c r="L11" i="7"/>
  <c r="K11" i="7"/>
  <c r="J11" i="7"/>
  <c r="I11" i="7"/>
  <c r="M11" i="7" s="1"/>
  <c r="L10" i="7"/>
  <c r="K10" i="7"/>
  <c r="J10" i="7"/>
  <c r="I10" i="7"/>
  <c r="M10" i="7" s="1"/>
  <c r="L9" i="7"/>
  <c r="K9" i="7"/>
  <c r="J9" i="7"/>
  <c r="I9" i="7"/>
  <c r="M9" i="7" s="1"/>
  <c r="L8" i="7"/>
  <c r="K8" i="7"/>
  <c r="J8" i="7"/>
  <c r="I8" i="7"/>
  <c r="M8" i="7" s="1"/>
  <c r="L7" i="7"/>
  <c r="K7" i="7"/>
  <c r="J7" i="7"/>
  <c r="I7" i="7"/>
  <c r="M7" i="7" s="1"/>
  <c r="L6" i="7"/>
  <c r="K6" i="7"/>
  <c r="J6" i="7"/>
  <c r="I6" i="7"/>
  <c r="M6" i="7" s="1"/>
  <c r="L5" i="7"/>
  <c r="K5" i="7"/>
  <c r="J5" i="7"/>
  <c r="I5" i="7"/>
  <c r="M5" i="7" s="1"/>
  <c r="L4" i="7"/>
  <c r="K4" i="7"/>
  <c r="J4" i="7"/>
  <c r="I4" i="7"/>
  <c r="M4" i="7" s="1"/>
  <c r="M89" i="7" s="1"/>
  <c r="O69" i="7" l="1"/>
  <c r="O11" i="8"/>
  <c r="O15" i="8"/>
  <c r="O17" i="8"/>
  <c r="O19" i="8"/>
  <c r="O23" i="8"/>
  <c r="O25" i="8"/>
  <c r="O27" i="8"/>
  <c r="O31" i="8"/>
  <c r="O39" i="8"/>
  <c r="O47" i="8"/>
  <c r="O49" i="8"/>
  <c r="O24" i="7"/>
  <c r="O79" i="7"/>
  <c r="O14" i="8"/>
  <c r="O16" i="8"/>
  <c r="O54" i="8"/>
  <c r="N60" i="8"/>
  <c r="O62" i="8"/>
  <c r="N64" i="8"/>
  <c r="N61" i="8"/>
  <c r="O63" i="8"/>
  <c r="O65" i="8"/>
  <c r="O67" i="8"/>
  <c r="N69" i="8"/>
  <c r="N71" i="8"/>
  <c r="O70" i="8"/>
  <c r="O79" i="8"/>
  <c r="N5" i="7"/>
  <c r="O64" i="7"/>
  <c r="N66" i="7"/>
  <c r="O5" i="8"/>
  <c r="N20" i="8"/>
  <c r="O32" i="8"/>
  <c r="O38" i="8"/>
  <c r="O40" i="8"/>
  <c r="O42" i="8"/>
  <c r="N44" i="8"/>
  <c r="O51" i="8"/>
  <c r="O6" i="8"/>
  <c r="O8" i="8"/>
  <c r="N45" i="8"/>
  <c r="O22" i="8"/>
  <c r="O61" i="8"/>
  <c r="N22" i="8"/>
  <c r="O9" i="8"/>
  <c r="N40" i="8"/>
  <c r="N78" i="8"/>
  <c r="N8" i="8"/>
  <c r="N31" i="8"/>
  <c r="O71" i="8"/>
  <c r="O73" i="8"/>
  <c r="O75" i="8"/>
  <c r="N77" i="8"/>
  <c r="O78" i="8"/>
  <c r="N80" i="8"/>
  <c r="O7" i="8"/>
  <c r="O24" i="8"/>
  <c r="O26" i="8"/>
  <c r="N28" i="8"/>
  <c r="O30" i="8"/>
  <c r="O41" i="8"/>
  <c r="O43" i="8"/>
  <c r="N56" i="8"/>
  <c r="O13" i="8"/>
  <c r="N53" i="8"/>
  <c r="O56" i="8"/>
  <c r="N79" i="8"/>
  <c r="N38" i="8"/>
  <c r="N55" i="8"/>
  <c r="O72" i="8"/>
  <c r="O74" i="8"/>
  <c r="N76" i="8"/>
  <c r="O81" i="8"/>
  <c r="O10" i="8"/>
  <c r="O12" i="8"/>
  <c r="O33" i="8"/>
  <c r="O35" i="8"/>
  <c r="O46" i="8"/>
  <c r="O48" i="8"/>
  <c r="O55" i="8"/>
  <c r="O57" i="8"/>
  <c r="O59" i="8"/>
  <c r="N29" i="7"/>
  <c r="O43" i="7"/>
  <c r="N6" i="7"/>
  <c r="O12" i="7"/>
  <c r="N14" i="7"/>
  <c r="N28" i="7"/>
  <c r="O38" i="7"/>
  <c r="O42" i="7"/>
  <c r="O44" i="7"/>
  <c r="O46" i="7"/>
  <c r="O50" i="7"/>
  <c r="O54" i="7"/>
  <c r="N70" i="7"/>
  <c r="N80" i="7"/>
  <c r="N21" i="7"/>
  <c r="O16" i="7"/>
  <c r="N18" i="7"/>
  <c r="O32" i="7"/>
  <c r="N34" i="7"/>
  <c r="N38" i="7"/>
  <c r="N60" i="7"/>
  <c r="O62" i="7"/>
  <c r="N64" i="7"/>
  <c r="O76" i="7"/>
  <c r="O78" i="7"/>
  <c r="O61" i="7"/>
  <c r="O13" i="7"/>
  <c r="O15" i="7"/>
  <c r="O17" i="7"/>
  <c r="O19" i="7"/>
  <c r="O29" i="7"/>
  <c r="O31" i="7"/>
  <c r="O33" i="7"/>
  <c r="N35" i="7"/>
  <c r="O37" i="7"/>
  <c r="O51" i="7"/>
  <c r="O53" i="7"/>
  <c r="O6" i="7"/>
  <c r="N20" i="7"/>
  <c r="O22" i="7"/>
  <c r="N24" i="7"/>
  <c r="O47" i="7"/>
  <c r="O49" i="7"/>
  <c r="O81" i="7"/>
  <c r="N58" i="7"/>
  <c r="N8" i="7"/>
  <c r="N26" i="7"/>
  <c r="O40" i="7"/>
  <c r="O70" i="7"/>
  <c r="O72" i="7"/>
  <c r="N74" i="7"/>
  <c r="N37" i="7"/>
  <c r="N46" i="7"/>
  <c r="N59" i="7"/>
  <c r="N69" i="7"/>
  <c r="N78" i="7"/>
  <c r="O5" i="7"/>
  <c r="O21" i="7"/>
  <c r="O30" i="7"/>
  <c r="N32" i="7"/>
  <c r="O36" i="7"/>
  <c r="O39" i="7"/>
  <c r="O41" i="7"/>
  <c r="O45" i="7"/>
  <c r="O66" i="7"/>
  <c r="O68" i="7"/>
  <c r="O71" i="7"/>
  <c r="O73" i="7"/>
  <c r="O77" i="7"/>
  <c r="O14" i="7"/>
  <c r="O11" i="7"/>
  <c r="N52" i="7"/>
  <c r="N56" i="7"/>
  <c r="N61" i="7"/>
  <c r="O21" i="8"/>
  <c r="O53" i="8"/>
  <c r="N54" i="8"/>
  <c r="N63" i="8"/>
  <c r="N7" i="8"/>
  <c r="N16" i="8"/>
  <c r="O18" i="8"/>
  <c r="N30" i="8"/>
  <c r="N39" i="8"/>
  <c r="N48" i="8"/>
  <c r="O50" i="8"/>
  <c r="N29" i="8"/>
  <c r="N52" i="8"/>
  <c r="N62" i="8"/>
  <c r="O80" i="8"/>
  <c r="N6" i="8"/>
  <c r="N15" i="8"/>
  <c r="N24" i="8"/>
  <c r="N47" i="8"/>
  <c r="O58" i="8"/>
  <c r="N37" i="8"/>
  <c r="O69" i="8"/>
  <c r="N70" i="8"/>
  <c r="N14" i="8"/>
  <c r="N23" i="8"/>
  <c r="N32" i="8"/>
  <c r="O34" i="8"/>
  <c r="N46" i="8"/>
  <c r="O66" i="8"/>
  <c r="N4" i="8"/>
  <c r="N36" i="8"/>
  <c r="O64" i="8"/>
  <c r="O68" i="8"/>
  <c r="N72" i="8"/>
  <c r="O77" i="8"/>
  <c r="N5" i="8"/>
  <c r="N12" i="8"/>
  <c r="O29" i="8"/>
  <c r="O37" i="8"/>
  <c r="N68" i="8"/>
  <c r="O4" i="8"/>
  <c r="N11" i="8"/>
  <c r="N19" i="8"/>
  <c r="O20" i="8"/>
  <c r="N27" i="8"/>
  <c r="O28" i="8"/>
  <c r="N35" i="8"/>
  <c r="O36" i="8"/>
  <c r="N43" i="8"/>
  <c r="O44" i="8"/>
  <c r="N51" i="8"/>
  <c r="O52" i="8"/>
  <c r="N59" i="8"/>
  <c r="O60" i="8"/>
  <c r="N67" i="8"/>
  <c r="N75" i="8"/>
  <c r="O76" i="8"/>
  <c r="N13" i="8"/>
  <c r="O45" i="8"/>
  <c r="N10" i="8"/>
  <c r="N18" i="8"/>
  <c r="N26" i="8"/>
  <c r="N34" i="8"/>
  <c r="N42" i="8"/>
  <c r="N50" i="8"/>
  <c r="N58" i="8"/>
  <c r="N66" i="8"/>
  <c r="N74" i="8"/>
  <c r="N21" i="8"/>
  <c r="N9" i="8"/>
  <c r="N17" i="8"/>
  <c r="N25" i="8"/>
  <c r="N33" i="8"/>
  <c r="N41" i="8"/>
  <c r="N49" i="8"/>
  <c r="N57" i="8"/>
  <c r="N65" i="8"/>
  <c r="N73" i="8"/>
  <c r="N81" i="8"/>
  <c r="N27" i="7"/>
  <c r="O74" i="7"/>
  <c r="N42" i="7"/>
  <c r="O4" i="7"/>
  <c r="O89" i="7" s="1"/>
  <c r="O8" i="7"/>
  <c r="O10" i="7"/>
  <c r="N16" i="7"/>
  <c r="N45" i="7"/>
  <c r="O48" i="7"/>
  <c r="N77" i="7"/>
  <c r="O80" i="7"/>
  <c r="N13" i="7"/>
  <c r="N22" i="7"/>
  <c r="O27" i="7"/>
  <c r="N36" i="7"/>
  <c r="N50" i="7"/>
  <c r="N54" i="7"/>
  <c r="O59" i="7"/>
  <c r="N68" i="7"/>
  <c r="O20" i="7"/>
  <c r="O26" i="7"/>
  <c r="N43" i="7"/>
  <c r="O52" i="7"/>
  <c r="N53" i="7"/>
  <c r="O56" i="7"/>
  <c r="O58" i="7"/>
  <c r="N75" i="7"/>
  <c r="N4" i="7"/>
  <c r="N89" i="7" s="1"/>
  <c r="O7" i="7"/>
  <c r="O9" i="7"/>
  <c r="N30" i="7"/>
  <c r="O35" i="7"/>
  <c r="N44" i="7"/>
  <c r="N62" i="7"/>
  <c r="O67" i="7"/>
  <c r="N76" i="7"/>
  <c r="N11" i="7"/>
  <c r="N12" i="7"/>
  <c r="O28" i="7"/>
  <c r="O34" i="7"/>
  <c r="N51" i="7"/>
  <c r="O60" i="7"/>
  <c r="N19" i="7"/>
  <c r="O23" i="7"/>
  <c r="O25" i="7"/>
  <c r="O55" i="7"/>
  <c r="O57" i="7"/>
  <c r="N72" i="7"/>
  <c r="O75" i="7"/>
  <c r="N10" i="7"/>
  <c r="N9" i="7"/>
  <c r="N17" i="7"/>
  <c r="O18" i="7"/>
  <c r="N25" i="7"/>
  <c r="N33" i="7"/>
  <c r="N41" i="7"/>
  <c r="N49" i="7"/>
  <c r="N57" i="7"/>
  <c r="N65" i="7"/>
  <c r="N73" i="7"/>
  <c r="N81" i="7"/>
  <c r="N40" i="7"/>
  <c r="N48" i="7"/>
  <c r="N7" i="7"/>
  <c r="N15" i="7"/>
  <c r="N23" i="7"/>
  <c r="N31" i="7"/>
  <c r="N39" i="7"/>
  <c r="N47" i="7"/>
  <c r="N55" i="7"/>
  <c r="N63" i="7"/>
  <c r="N71" i="7"/>
  <c r="N79" i="7"/>
  <c r="O89" i="8" l="1"/>
  <c r="N89" i="8"/>
  <c r="I45" i="6"/>
  <c r="M45" i="6" s="1"/>
  <c r="I44" i="6"/>
  <c r="M44" i="6" s="1"/>
  <c r="I43" i="6"/>
  <c r="M43" i="6" s="1"/>
  <c r="I42" i="6"/>
  <c r="M42" i="6" s="1"/>
  <c r="I41" i="6"/>
  <c r="M41" i="6" s="1"/>
  <c r="I40" i="6"/>
  <c r="M40" i="6" s="1"/>
  <c r="I39" i="6"/>
  <c r="M39" i="6" s="1"/>
  <c r="I38" i="6"/>
  <c r="M38" i="6" s="1"/>
  <c r="I37" i="6"/>
  <c r="M37" i="6" s="1"/>
  <c r="I36" i="6"/>
  <c r="M36" i="6" s="1"/>
  <c r="I35" i="6"/>
  <c r="M35" i="6" s="1"/>
  <c r="I34" i="6"/>
  <c r="M34" i="6" s="1"/>
  <c r="I33" i="6"/>
  <c r="M33" i="6" s="1"/>
  <c r="I32" i="6"/>
  <c r="M32" i="6" s="1"/>
  <c r="I31" i="6"/>
  <c r="M31" i="6" s="1"/>
  <c r="I30" i="6"/>
  <c r="M30" i="6" s="1"/>
  <c r="I29" i="6"/>
  <c r="M29" i="6" s="1"/>
  <c r="I28" i="6"/>
  <c r="M28" i="6" s="1"/>
  <c r="I27" i="6"/>
  <c r="M27" i="6" s="1"/>
  <c r="I26" i="6"/>
  <c r="M26" i="6" s="1"/>
  <c r="I25" i="6"/>
  <c r="M25" i="6" s="1"/>
  <c r="I24" i="6"/>
  <c r="M24" i="6" s="1"/>
  <c r="I23" i="6"/>
  <c r="M23" i="6" s="1"/>
  <c r="I22" i="6"/>
  <c r="M22" i="6" s="1"/>
  <c r="I21" i="6"/>
  <c r="M21" i="6" s="1"/>
  <c r="I20" i="6"/>
  <c r="M20" i="6" s="1"/>
  <c r="I19" i="6"/>
  <c r="M19" i="6" s="1"/>
  <c r="I18" i="6"/>
  <c r="M18" i="6" s="1"/>
  <c r="I17" i="6"/>
  <c r="M17" i="6" s="1"/>
  <c r="I16" i="6"/>
  <c r="M16" i="6" s="1"/>
  <c r="I15" i="6"/>
  <c r="M15" i="6" s="1"/>
  <c r="I14" i="6"/>
  <c r="M14" i="6" s="1"/>
  <c r="I13" i="6"/>
  <c r="M13" i="6" s="1"/>
  <c r="I12" i="6"/>
  <c r="M12" i="6" s="1"/>
  <c r="I11" i="6"/>
  <c r="M11" i="6" s="1"/>
  <c r="I10" i="6"/>
  <c r="M10" i="6" s="1"/>
  <c r="I9" i="6"/>
  <c r="M9" i="6" s="1"/>
  <c r="I8" i="6"/>
  <c r="M8" i="6" s="1"/>
  <c r="I7" i="6"/>
  <c r="M7" i="6" s="1"/>
  <c r="I6" i="6"/>
  <c r="M6" i="6" s="1"/>
  <c r="I5" i="6"/>
  <c r="M5" i="6" s="1"/>
  <c r="I4" i="6"/>
  <c r="M4" i="6" s="1"/>
  <c r="I45" i="5"/>
  <c r="M45" i="5" s="1"/>
  <c r="I44" i="5"/>
  <c r="M44" i="5" s="1"/>
  <c r="I43" i="5"/>
  <c r="M43" i="5" s="1"/>
  <c r="I42" i="5"/>
  <c r="M42" i="5" s="1"/>
  <c r="I41" i="5"/>
  <c r="M41" i="5" s="1"/>
  <c r="I40" i="5"/>
  <c r="M40" i="5" s="1"/>
  <c r="I39" i="5"/>
  <c r="M39" i="5" s="1"/>
  <c r="I38" i="5"/>
  <c r="M38" i="5" s="1"/>
  <c r="I37" i="5"/>
  <c r="M37" i="5" s="1"/>
  <c r="I36" i="5"/>
  <c r="M36" i="5" s="1"/>
  <c r="I35" i="5"/>
  <c r="M35" i="5" s="1"/>
  <c r="I34" i="5"/>
  <c r="M34" i="5" s="1"/>
  <c r="I33" i="5"/>
  <c r="M33" i="5" s="1"/>
  <c r="I32" i="5"/>
  <c r="M32" i="5" s="1"/>
  <c r="I31" i="5"/>
  <c r="M31" i="5" s="1"/>
  <c r="I30" i="5"/>
  <c r="M30" i="5" s="1"/>
  <c r="I29" i="5"/>
  <c r="M29" i="5" s="1"/>
  <c r="I28" i="5"/>
  <c r="M28" i="5" s="1"/>
  <c r="I27" i="5"/>
  <c r="M27" i="5" s="1"/>
  <c r="I26" i="5"/>
  <c r="M26" i="5" s="1"/>
  <c r="I25" i="5"/>
  <c r="M25" i="5" s="1"/>
  <c r="I24" i="5"/>
  <c r="M24" i="5" s="1"/>
  <c r="I23" i="5"/>
  <c r="M23" i="5" s="1"/>
  <c r="I22" i="5"/>
  <c r="M22" i="5" s="1"/>
  <c r="I21" i="5"/>
  <c r="M21" i="5" s="1"/>
  <c r="I20" i="5"/>
  <c r="M20" i="5" s="1"/>
  <c r="I19" i="5"/>
  <c r="M19" i="5" s="1"/>
  <c r="I18" i="5"/>
  <c r="M18" i="5" s="1"/>
  <c r="I17" i="5"/>
  <c r="M17" i="5" s="1"/>
  <c r="I16" i="5"/>
  <c r="M16" i="5" s="1"/>
  <c r="I15" i="5"/>
  <c r="M15" i="5" s="1"/>
  <c r="I14" i="5"/>
  <c r="M14" i="5" s="1"/>
  <c r="I13" i="5"/>
  <c r="M13" i="5" s="1"/>
  <c r="I12" i="5"/>
  <c r="M12" i="5" s="1"/>
  <c r="I11" i="5"/>
  <c r="M11" i="5" s="1"/>
  <c r="I10" i="5"/>
  <c r="M10" i="5" s="1"/>
  <c r="I9" i="5"/>
  <c r="M9" i="5" s="1"/>
  <c r="I8" i="5"/>
  <c r="M8" i="5" s="1"/>
  <c r="I7" i="5"/>
  <c r="M7" i="5" s="1"/>
  <c r="I6" i="5"/>
  <c r="M6" i="5" s="1"/>
  <c r="I5" i="5"/>
  <c r="M5" i="5" s="1"/>
  <c r="I4" i="5"/>
  <c r="M4" i="5" s="1"/>
  <c r="I45" i="4"/>
  <c r="M45" i="4" s="1"/>
  <c r="I44" i="4"/>
  <c r="M44" i="4" s="1"/>
  <c r="I43" i="4"/>
  <c r="M43" i="4" s="1"/>
  <c r="I42" i="4"/>
  <c r="M42" i="4" s="1"/>
  <c r="I41" i="4"/>
  <c r="M41" i="4" s="1"/>
  <c r="I40" i="4"/>
  <c r="M40" i="4" s="1"/>
  <c r="I39" i="4"/>
  <c r="M39" i="4" s="1"/>
  <c r="I38" i="4"/>
  <c r="M38" i="4" s="1"/>
  <c r="I37" i="4"/>
  <c r="M37" i="4" s="1"/>
  <c r="I36" i="4"/>
  <c r="M36" i="4" s="1"/>
  <c r="I35" i="4"/>
  <c r="M35" i="4" s="1"/>
  <c r="I34" i="4"/>
  <c r="M34" i="4" s="1"/>
  <c r="I33" i="4"/>
  <c r="M33" i="4" s="1"/>
  <c r="I32" i="4"/>
  <c r="M32" i="4" s="1"/>
  <c r="I31" i="4"/>
  <c r="M31" i="4" s="1"/>
  <c r="I30" i="4"/>
  <c r="M30" i="4" s="1"/>
  <c r="I29" i="4"/>
  <c r="M29" i="4" s="1"/>
  <c r="I28" i="4"/>
  <c r="M28" i="4" s="1"/>
  <c r="I27" i="4"/>
  <c r="M27" i="4" s="1"/>
  <c r="I26" i="4"/>
  <c r="M26" i="4" s="1"/>
  <c r="I25" i="4"/>
  <c r="M25" i="4" s="1"/>
  <c r="I24" i="4"/>
  <c r="M24" i="4" s="1"/>
  <c r="I23" i="4"/>
  <c r="M23" i="4" s="1"/>
  <c r="I22" i="4"/>
  <c r="M22" i="4" s="1"/>
  <c r="I21" i="4"/>
  <c r="M21" i="4" s="1"/>
  <c r="I20" i="4"/>
  <c r="M20" i="4" s="1"/>
  <c r="I19" i="4"/>
  <c r="M19" i="4" s="1"/>
  <c r="I18" i="4"/>
  <c r="M18" i="4" s="1"/>
  <c r="I17" i="4"/>
  <c r="M17" i="4" s="1"/>
  <c r="I16" i="4"/>
  <c r="M16" i="4" s="1"/>
  <c r="I15" i="4"/>
  <c r="M15" i="4" s="1"/>
  <c r="I14" i="4"/>
  <c r="M14" i="4" s="1"/>
  <c r="I13" i="4"/>
  <c r="M13" i="4" s="1"/>
  <c r="I12" i="4"/>
  <c r="M12" i="4" s="1"/>
  <c r="I11" i="4"/>
  <c r="M11" i="4" s="1"/>
  <c r="I10" i="4"/>
  <c r="M10" i="4" s="1"/>
  <c r="I9" i="4"/>
  <c r="M9" i="4" s="1"/>
  <c r="I8" i="4"/>
  <c r="M8" i="4" s="1"/>
  <c r="I7" i="4"/>
  <c r="M7" i="4" s="1"/>
  <c r="I6" i="4"/>
  <c r="M6" i="4" s="1"/>
  <c r="I5" i="4"/>
  <c r="M5" i="4" s="1"/>
  <c r="I4" i="4"/>
  <c r="M4" i="4" s="1"/>
  <c r="I81" i="3"/>
  <c r="M81" i="3" s="1"/>
  <c r="I80" i="3"/>
  <c r="M80" i="3" s="1"/>
  <c r="I79" i="3"/>
  <c r="M79" i="3" s="1"/>
  <c r="I78" i="3"/>
  <c r="M78" i="3" s="1"/>
  <c r="I77" i="3"/>
  <c r="M77" i="3" s="1"/>
  <c r="I76" i="3"/>
  <c r="M76" i="3" s="1"/>
  <c r="I75" i="3"/>
  <c r="M75" i="3" s="1"/>
  <c r="I74" i="3"/>
  <c r="M74" i="3" s="1"/>
  <c r="I73" i="3"/>
  <c r="M73" i="3" s="1"/>
  <c r="I72" i="3"/>
  <c r="M72" i="3" s="1"/>
  <c r="I71" i="3"/>
  <c r="M71" i="3" s="1"/>
  <c r="I70" i="3"/>
  <c r="M70" i="3" s="1"/>
  <c r="I69" i="3"/>
  <c r="M69" i="3" s="1"/>
  <c r="I68" i="3"/>
  <c r="M68" i="3" s="1"/>
  <c r="I67" i="3"/>
  <c r="M67" i="3" s="1"/>
  <c r="I66" i="3"/>
  <c r="M66" i="3" s="1"/>
  <c r="I65" i="3"/>
  <c r="M65" i="3" s="1"/>
  <c r="I64" i="3"/>
  <c r="M64" i="3" s="1"/>
  <c r="I63" i="3"/>
  <c r="M63" i="3" s="1"/>
  <c r="I62" i="3"/>
  <c r="M62" i="3" s="1"/>
  <c r="I61" i="3"/>
  <c r="M61" i="3" s="1"/>
  <c r="I60" i="3"/>
  <c r="M60" i="3" s="1"/>
  <c r="I59" i="3"/>
  <c r="M59" i="3" s="1"/>
  <c r="I58" i="3"/>
  <c r="M58" i="3" s="1"/>
  <c r="I57" i="3"/>
  <c r="M57" i="3" s="1"/>
  <c r="I56" i="3"/>
  <c r="M56" i="3" s="1"/>
  <c r="I55" i="3"/>
  <c r="M55" i="3" s="1"/>
  <c r="I54" i="3"/>
  <c r="M54" i="3" s="1"/>
  <c r="I53" i="3"/>
  <c r="M53" i="3" s="1"/>
  <c r="I52" i="3"/>
  <c r="M52" i="3" s="1"/>
  <c r="I51" i="3"/>
  <c r="M51" i="3" s="1"/>
  <c r="I50" i="3"/>
  <c r="M50" i="3" s="1"/>
  <c r="I49" i="3"/>
  <c r="M49" i="3" s="1"/>
  <c r="I48" i="3"/>
  <c r="M48" i="3" s="1"/>
  <c r="I47" i="3"/>
  <c r="M47" i="3" s="1"/>
  <c r="I46" i="3"/>
  <c r="M46" i="3" s="1"/>
  <c r="I45" i="3"/>
  <c r="M45" i="3" s="1"/>
  <c r="I44" i="3"/>
  <c r="M44" i="3" s="1"/>
  <c r="I43" i="3"/>
  <c r="M43" i="3" s="1"/>
  <c r="I42" i="3"/>
  <c r="M42" i="3" s="1"/>
  <c r="I41" i="3"/>
  <c r="M41" i="3" s="1"/>
  <c r="I40" i="3"/>
  <c r="M40" i="3" s="1"/>
  <c r="I39" i="3"/>
  <c r="M39" i="3" s="1"/>
  <c r="I38" i="3"/>
  <c r="M38" i="3" s="1"/>
  <c r="I37" i="3"/>
  <c r="M37" i="3" s="1"/>
  <c r="I36" i="3"/>
  <c r="M36" i="3" s="1"/>
  <c r="I35" i="3"/>
  <c r="M35" i="3" s="1"/>
  <c r="I34" i="3"/>
  <c r="M34" i="3" s="1"/>
  <c r="I33" i="3"/>
  <c r="M33" i="3" s="1"/>
  <c r="I32" i="3"/>
  <c r="M32" i="3" s="1"/>
  <c r="I31" i="3"/>
  <c r="M31" i="3" s="1"/>
  <c r="I30" i="3"/>
  <c r="M30" i="3" s="1"/>
  <c r="I29" i="3"/>
  <c r="M29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I7" i="3"/>
  <c r="M7" i="3" s="1"/>
  <c r="I6" i="3"/>
  <c r="M6" i="3" s="1"/>
  <c r="I5" i="3"/>
  <c r="M5" i="3" s="1"/>
  <c r="I4" i="3"/>
  <c r="M4" i="3" s="1"/>
  <c r="M89" i="3" s="1"/>
  <c r="I81" i="2"/>
  <c r="M81" i="2" s="1"/>
  <c r="I80" i="2"/>
  <c r="M80" i="2" s="1"/>
  <c r="I79" i="2"/>
  <c r="M79" i="2" s="1"/>
  <c r="I78" i="2"/>
  <c r="M78" i="2" s="1"/>
  <c r="I77" i="2"/>
  <c r="M77" i="2" s="1"/>
  <c r="I76" i="2"/>
  <c r="M76" i="2" s="1"/>
  <c r="I75" i="2"/>
  <c r="M75" i="2" s="1"/>
  <c r="I74" i="2"/>
  <c r="M74" i="2" s="1"/>
  <c r="I73" i="2"/>
  <c r="M73" i="2" s="1"/>
  <c r="I72" i="2"/>
  <c r="M72" i="2" s="1"/>
  <c r="I71" i="2"/>
  <c r="M71" i="2" s="1"/>
  <c r="I70" i="2"/>
  <c r="M70" i="2" s="1"/>
  <c r="I69" i="2"/>
  <c r="M69" i="2" s="1"/>
  <c r="I68" i="2"/>
  <c r="M68" i="2" s="1"/>
  <c r="I67" i="2"/>
  <c r="M67" i="2" s="1"/>
  <c r="I66" i="2"/>
  <c r="M66" i="2" s="1"/>
  <c r="I65" i="2"/>
  <c r="M65" i="2" s="1"/>
  <c r="I64" i="2"/>
  <c r="M64" i="2" s="1"/>
  <c r="I63" i="2"/>
  <c r="M63" i="2" s="1"/>
  <c r="I62" i="2"/>
  <c r="M62" i="2" s="1"/>
  <c r="I61" i="2"/>
  <c r="M61" i="2" s="1"/>
  <c r="I60" i="2"/>
  <c r="M60" i="2" s="1"/>
  <c r="I59" i="2"/>
  <c r="M59" i="2" s="1"/>
  <c r="I58" i="2"/>
  <c r="M58" i="2" s="1"/>
  <c r="I57" i="2"/>
  <c r="M57" i="2" s="1"/>
  <c r="I56" i="2"/>
  <c r="M56" i="2" s="1"/>
  <c r="I55" i="2"/>
  <c r="M55" i="2" s="1"/>
  <c r="I54" i="2"/>
  <c r="M54" i="2" s="1"/>
  <c r="I53" i="2"/>
  <c r="M53" i="2" s="1"/>
  <c r="I52" i="2"/>
  <c r="M52" i="2" s="1"/>
  <c r="I51" i="2"/>
  <c r="M51" i="2" s="1"/>
  <c r="I50" i="2"/>
  <c r="M50" i="2" s="1"/>
  <c r="I49" i="2"/>
  <c r="M49" i="2" s="1"/>
  <c r="I48" i="2"/>
  <c r="M48" i="2" s="1"/>
  <c r="I47" i="2"/>
  <c r="M47" i="2" s="1"/>
  <c r="I46" i="2"/>
  <c r="M46" i="2" s="1"/>
  <c r="I45" i="2"/>
  <c r="M45" i="2" s="1"/>
  <c r="I44" i="2"/>
  <c r="M44" i="2" s="1"/>
  <c r="I43" i="2"/>
  <c r="M43" i="2" s="1"/>
  <c r="I42" i="2"/>
  <c r="M42" i="2" s="1"/>
  <c r="I41" i="2"/>
  <c r="M41" i="2" s="1"/>
  <c r="I40" i="2"/>
  <c r="M40" i="2" s="1"/>
  <c r="I39" i="2"/>
  <c r="M39" i="2" s="1"/>
  <c r="I38" i="2"/>
  <c r="M38" i="2" s="1"/>
  <c r="I37" i="2"/>
  <c r="M37" i="2" s="1"/>
  <c r="I36" i="2"/>
  <c r="M36" i="2" s="1"/>
  <c r="I35" i="2"/>
  <c r="M35" i="2" s="1"/>
  <c r="I34" i="2"/>
  <c r="M34" i="2" s="1"/>
  <c r="I33" i="2"/>
  <c r="M33" i="2" s="1"/>
  <c r="I32" i="2"/>
  <c r="M32" i="2" s="1"/>
  <c r="I31" i="2"/>
  <c r="M31" i="2" s="1"/>
  <c r="I30" i="2"/>
  <c r="M30" i="2" s="1"/>
  <c r="I29" i="2"/>
  <c r="M29" i="2" s="1"/>
  <c r="I28" i="2"/>
  <c r="M28" i="2" s="1"/>
  <c r="I27" i="2"/>
  <c r="M27" i="2" s="1"/>
  <c r="I26" i="2"/>
  <c r="M26" i="2" s="1"/>
  <c r="I25" i="2"/>
  <c r="M25" i="2" s="1"/>
  <c r="I24" i="2"/>
  <c r="M24" i="2" s="1"/>
  <c r="I23" i="2"/>
  <c r="M23" i="2" s="1"/>
  <c r="I22" i="2"/>
  <c r="M22" i="2" s="1"/>
  <c r="I21" i="2"/>
  <c r="M21" i="2" s="1"/>
  <c r="I20" i="2"/>
  <c r="M20" i="2" s="1"/>
  <c r="I19" i="2"/>
  <c r="M19" i="2" s="1"/>
  <c r="I18" i="2"/>
  <c r="M18" i="2" s="1"/>
  <c r="I17" i="2"/>
  <c r="M17" i="2" s="1"/>
  <c r="I16" i="2"/>
  <c r="M16" i="2" s="1"/>
  <c r="I15" i="2"/>
  <c r="M15" i="2" s="1"/>
  <c r="I14" i="2"/>
  <c r="M14" i="2" s="1"/>
  <c r="I13" i="2"/>
  <c r="M13" i="2" s="1"/>
  <c r="I12" i="2"/>
  <c r="M12" i="2" s="1"/>
  <c r="I11" i="2"/>
  <c r="M11" i="2" s="1"/>
  <c r="I10" i="2"/>
  <c r="M10" i="2" s="1"/>
  <c r="I9" i="2"/>
  <c r="M9" i="2" s="1"/>
  <c r="I8" i="2"/>
  <c r="M8" i="2" s="1"/>
  <c r="I7" i="2"/>
  <c r="M7" i="2" s="1"/>
  <c r="I6" i="2"/>
  <c r="M6" i="2" s="1"/>
  <c r="I5" i="2"/>
  <c r="M5" i="2" s="1"/>
  <c r="I4" i="2"/>
  <c r="M4" i="2" s="1"/>
  <c r="M89" i="2" l="1"/>
  <c r="M47" i="5"/>
  <c r="M47" i="6"/>
  <c r="I81" i="1" l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J74" i="1" l="1"/>
  <c r="J66" i="1"/>
  <c r="J58" i="1"/>
  <c r="J50" i="1"/>
  <c r="J42" i="1"/>
  <c r="J34" i="1"/>
  <c r="J26" i="1"/>
  <c r="J18" i="1"/>
  <c r="M10" i="1"/>
  <c r="J4" i="6"/>
  <c r="K4" i="6"/>
  <c r="L4" i="6"/>
  <c r="J5" i="6"/>
  <c r="K5" i="6"/>
  <c r="L5" i="6"/>
  <c r="J6" i="6"/>
  <c r="K6" i="6"/>
  <c r="L6" i="6"/>
  <c r="J7" i="6"/>
  <c r="K7" i="6"/>
  <c r="L7" i="6"/>
  <c r="J8" i="6"/>
  <c r="K8" i="6"/>
  <c r="L8" i="6"/>
  <c r="J9" i="6"/>
  <c r="K9" i="6"/>
  <c r="L9" i="6"/>
  <c r="J10" i="6"/>
  <c r="K10" i="6"/>
  <c r="L10" i="6"/>
  <c r="J11" i="6"/>
  <c r="K11" i="6"/>
  <c r="L11" i="6"/>
  <c r="J12" i="6"/>
  <c r="K12" i="6"/>
  <c r="L12" i="6"/>
  <c r="J13" i="6"/>
  <c r="K13" i="6"/>
  <c r="L13" i="6"/>
  <c r="J14" i="6"/>
  <c r="K14" i="6"/>
  <c r="L14" i="6"/>
  <c r="J15" i="6"/>
  <c r="K15" i="6"/>
  <c r="L15" i="6"/>
  <c r="J16" i="6"/>
  <c r="K16" i="6"/>
  <c r="L16" i="6"/>
  <c r="J17" i="6"/>
  <c r="K17" i="6"/>
  <c r="L17" i="6"/>
  <c r="J18" i="6"/>
  <c r="K18" i="6"/>
  <c r="L18" i="6"/>
  <c r="J19" i="6"/>
  <c r="K19" i="6"/>
  <c r="L19" i="6"/>
  <c r="J20" i="6"/>
  <c r="K20" i="6"/>
  <c r="L20" i="6"/>
  <c r="J21" i="6"/>
  <c r="K21" i="6"/>
  <c r="L21" i="6"/>
  <c r="J22" i="6"/>
  <c r="K22" i="6"/>
  <c r="L22" i="6"/>
  <c r="J23" i="6"/>
  <c r="K23" i="6"/>
  <c r="L23" i="6"/>
  <c r="J24" i="6"/>
  <c r="K24" i="6"/>
  <c r="L24" i="6"/>
  <c r="J25" i="6"/>
  <c r="K25" i="6"/>
  <c r="L25" i="6"/>
  <c r="J26" i="6"/>
  <c r="K26" i="6"/>
  <c r="L26" i="6"/>
  <c r="J27" i="6"/>
  <c r="K27" i="6"/>
  <c r="L27" i="6"/>
  <c r="J28" i="6"/>
  <c r="K28" i="6"/>
  <c r="L28" i="6"/>
  <c r="J29" i="6"/>
  <c r="K29" i="6"/>
  <c r="L29" i="6"/>
  <c r="J30" i="6"/>
  <c r="K30" i="6"/>
  <c r="L30" i="6"/>
  <c r="J31" i="6"/>
  <c r="K31" i="6"/>
  <c r="L31" i="6"/>
  <c r="J32" i="6"/>
  <c r="K32" i="6"/>
  <c r="L32" i="6"/>
  <c r="J33" i="6"/>
  <c r="K33" i="6"/>
  <c r="L33" i="6"/>
  <c r="J34" i="6"/>
  <c r="K34" i="6"/>
  <c r="L34" i="6"/>
  <c r="J35" i="6"/>
  <c r="K35" i="6"/>
  <c r="L35" i="6"/>
  <c r="J36" i="6"/>
  <c r="K36" i="6"/>
  <c r="L36" i="6"/>
  <c r="J37" i="6"/>
  <c r="K37" i="6"/>
  <c r="L37" i="6"/>
  <c r="J38" i="6"/>
  <c r="K38" i="6"/>
  <c r="L38" i="6"/>
  <c r="J39" i="6"/>
  <c r="K39" i="6"/>
  <c r="L39" i="6"/>
  <c r="J40" i="6"/>
  <c r="K40" i="6"/>
  <c r="L40" i="6"/>
  <c r="J41" i="6"/>
  <c r="K41" i="6"/>
  <c r="L41" i="6"/>
  <c r="J42" i="6"/>
  <c r="K42" i="6"/>
  <c r="L42" i="6"/>
  <c r="J43" i="6"/>
  <c r="K43" i="6"/>
  <c r="L43" i="6"/>
  <c r="J44" i="6"/>
  <c r="K44" i="6"/>
  <c r="L44" i="6"/>
  <c r="J45" i="6"/>
  <c r="K45" i="6"/>
  <c r="L45" i="6"/>
  <c r="J4" i="5"/>
  <c r="K4" i="5"/>
  <c r="L4" i="5"/>
  <c r="J5" i="5"/>
  <c r="K5" i="5"/>
  <c r="L5" i="5"/>
  <c r="J6" i="5"/>
  <c r="K6" i="5"/>
  <c r="L6" i="5"/>
  <c r="J7" i="5"/>
  <c r="K7" i="5"/>
  <c r="L7" i="5"/>
  <c r="J8" i="5"/>
  <c r="K8" i="5"/>
  <c r="L8" i="5"/>
  <c r="J9" i="5"/>
  <c r="K9" i="5"/>
  <c r="L9" i="5"/>
  <c r="J10" i="5"/>
  <c r="K10" i="5"/>
  <c r="L10" i="5"/>
  <c r="J11" i="5"/>
  <c r="K11" i="5"/>
  <c r="L11" i="5"/>
  <c r="J12" i="5"/>
  <c r="K12" i="5"/>
  <c r="L12" i="5"/>
  <c r="J13" i="5"/>
  <c r="K13" i="5"/>
  <c r="L13" i="5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L32" i="5"/>
  <c r="J33" i="5"/>
  <c r="K33" i="5"/>
  <c r="L33" i="5"/>
  <c r="J34" i="5"/>
  <c r="K34" i="5"/>
  <c r="L34" i="5"/>
  <c r="J35" i="5"/>
  <c r="K35" i="5"/>
  <c r="L35" i="5"/>
  <c r="J36" i="5"/>
  <c r="K36" i="5"/>
  <c r="L36" i="5"/>
  <c r="J37" i="5"/>
  <c r="K37" i="5"/>
  <c r="L37" i="5"/>
  <c r="J38" i="5"/>
  <c r="K38" i="5"/>
  <c r="L38" i="5"/>
  <c r="J39" i="5"/>
  <c r="K39" i="5"/>
  <c r="L39" i="5"/>
  <c r="J40" i="5"/>
  <c r="K40" i="5"/>
  <c r="L40" i="5"/>
  <c r="J41" i="5"/>
  <c r="K41" i="5"/>
  <c r="L41" i="5"/>
  <c r="J42" i="5"/>
  <c r="K42" i="5"/>
  <c r="L42" i="5"/>
  <c r="J43" i="5"/>
  <c r="K43" i="5"/>
  <c r="L43" i="5"/>
  <c r="J44" i="5"/>
  <c r="K44" i="5"/>
  <c r="L44" i="5"/>
  <c r="J45" i="5"/>
  <c r="K45" i="5"/>
  <c r="L45" i="5"/>
  <c r="J4" i="3"/>
  <c r="K4" i="3"/>
  <c r="L4" i="3"/>
  <c r="J5" i="3"/>
  <c r="K5" i="3"/>
  <c r="L5" i="3"/>
  <c r="J6" i="3"/>
  <c r="K6" i="3"/>
  <c r="L6" i="3"/>
  <c r="J7" i="3"/>
  <c r="K7" i="3"/>
  <c r="L7" i="3"/>
  <c r="J8" i="3"/>
  <c r="K8" i="3"/>
  <c r="L8" i="3"/>
  <c r="J9" i="3"/>
  <c r="K9" i="3"/>
  <c r="L9" i="3"/>
  <c r="K10" i="3"/>
  <c r="L10" i="3"/>
  <c r="J11" i="3"/>
  <c r="K11" i="3"/>
  <c r="L11" i="3"/>
  <c r="J12" i="3"/>
  <c r="K12" i="3"/>
  <c r="L12" i="3"/>
  <c r="J13" i="3"/>
  <c r="K13" i="3"/>
  <c r="L13" i="3"/>
  <c r="J14" i="3"/>
  <c r="K14" i="3"/>
  <c r="L14" i="3"/>
  <c r="J15" i="3"/>
  <c r="K15" i="3"/>
  <c r="L15" i="3"/>
  <c r="J16" i="3"/>
  <c r="K16" i="3"/>
  <c r="L16" i="3"/>
  <c r="J17" i="3"/>
  <c r="K17" i="3"/>
  <c r="L17" i="3"/>
  <c r="K18" i="3"/>
  <c r="L18" i="3"/>
  <c r="J19" i="3"/>
  <c r="K19" i="3"/>
  <c r="L19" i="3"/>
  <c r="J20" i="3"/>
  <c r="K20" i="3"/>
  <c r="L20" i="3"/>
  <c r="J21" i="3"/>
  <c r="K21" i="3"/>
  <c r="L21" i="3"/>
  <c r="J22" i="3"/>
  <c r="K22" i="3"/>
  <c r="L22" i="3"/>
  <c r="J23" i="3"/>
  <c r="K23" i="3"/>
  <c r="L23" i="3"/>
  <c r="J24" i="3"/>
  <c r="K24" i="3"/>
  <c r="L24" i="3"/>
  <c r="J25" i="3"/>
  <c r="K25" i="3"/>
  <c r="L25" i="3"/>
  <c r="K26" i="3"/>
  <c r="L26" i="3"/>
  <c r="J27" i="3"/>
  <c r="K27" i="3"/>
  <c r="L27" i="3"/>
  <c r="J28" i="3"/>
  <c r="K28" i="3"/>
  <c r="L28" i="3"/>
  <c r="J29" i="3"/>
  <c r="K29" i="3"/>
  <c r="L29" i="3"/>
  <c r="J30" i="3"/>
  <c r="K30" i="3"/>
  <c r="L30" i="3"/>
  <c r="J31" i="3"/>
  <c r="K31" i="3"/>
  <c r="L31" i="3"/>
  <c r="J32" i="3"/>
  <c r="K32" i="3"/>
  <c r="L32" i="3"/>
  <c r="J33" i="3"/>
  <c r="K33" i="3"/>
  <c r="L33" i="3"/>
  <c r="K34" i="3"/>
  <c r="L34" i="3"/>
  <c r="J35" i="3"/>
  <c r="K35" i="3"/>
  <c r="L35" i="3"/>
  <c r="J36" i="3"/>
  <c r="K36" i="3"/>
  <c r="L36" i="3"/>
  <c r="J37" i="3"/>
  <c r="K37" i="3"/>
  <c r="L37" i="3"/>
  <c r="J38" i="3"/>
  <c r="K38" i="3"/>
  <c r="L38" i="3"/>
  <c r="J39" i="3"/>
  <c r="K39" i="3"/>
  <c r="L39" i="3"/>
  <c r="J40" i="3"/>
  <c r="K40" i="3"/>
  <c r="L40" i="3"/>
  <c r="J41" i="3"/>
  <c r="K41" i="3"/>
  <c r="L41" i="3"/>
  <c r="K42" i="3"/>
  <c r="L42" i="3"/>
  <c r="J43" i="3"/>
  <c r="K43" i="3"/>
  <c r="L43" i="3"/>
  <c r="J44" i="3"/>
  <c r="K44" i="3"/>
  <c r="L44" i="3"/>
  <c r="J45" i="3"/>
  <c r="K45" i="3"/>
  <c r="L45" i="3"/>
  <c r="J46" i="3"/>
  <c r="K46" i="3"/>
  <c r="L46" i="3"/>
  <c r="J47" i="3"/>
  <c r="K47" i="3"/>
  <c r="L47" i="3"/>
  <c r="J48" i="3"/>
  <c r="K48" i="3"/>
  <c r="L48" i="3"/>
  <c r="J49" i="3"/>
  <c r="K49" i="3"/>
  <c r="L49" i="3"/>
  <c r="K50" i="3"/>
  <c r="L50" i="3"/>
  <c r="J51" i="3"/>
  <c r="K51" i="3"/>
  <c r="L51" i="3"/>
  <c r="J52" i="3"/>
  <c r="K52" i="3"/>
  <c r="L52" i="3"/>
  <c r="J53" i="3"/>
  <c r="K53" i="3"/>
  <c r="L53" i="3"/>
  <c r="J54" i="3"/>
  <c r="K54" i="3"/>
  <c r="L54" i="3"/>
  <c r="J55" i="3"/>
  <c r="K55" i="3"/>
  <c r="L55" i="3"/>
  <c r="J56" i="3"/>
  <c r="K56" i="3"/>
  <c r="L56" i="3"/>
  <c r="J57" i="3"/>
  <c r="K57" i="3"/>
  <c r="L57" i="3"/>
  <c r="K58" i="3"/>
  <c r="L58" i="3"/>
  <c r="J59" i="3"/>
  <c r="K59" i="3"/>
  <c r="L59" i="3"/>
  <c r="J60" i="3"/>
  <c r="K60" i="3"/>
  <c r="L60" i="3"/>
  <c r="J61" i="3"/>
  <c r="K61" i="3"/>
  <c r="L61" i="3"/>
  <c r="J62" i="3"/>
  <c r="K62" i="3"/>
  <c r="L62" i="3"/>
  <c r="J63" i="3"/>
  <c r="K63" i="3"/>
  <c r="L63" i="3"/>
  <c r="J64" i="3"/>
  <c r="K64" i="3"/>
  <c r="L64" i="3"/>
  <c r="J65" i="3"/>
  <c r="K65" i="3"/>
  <c r="L65" i="3"/>
  <c r="K66" i="3"/>
  <c r="L66" i="3"/>
  <c r="J67" i="3"/>
  <c r="K67" i="3"/>
  <c r="L67" i="3"/>
  <c r="J68" i="3"/>
  <c r="K68" i="3"/>
  <c r="L68" i="3"/>
  <c r="J69" i="3"/>
  <c r="K69" i="3"/>
  <c r="L69" i="3"/>
  <c r="J70" i="3"/>
  <c r="K70" i="3"/>
  <c r="L70" i="3"/>
  <c r="J71" i="3"/>
  <c r="K71" i="3"/>
  <c r="L71" i="3"/>
  <c r="J72" i="3"/>
  <c r="K72" i="3"/>
  <c r="L72" i="3"/>
  <c r="J73" i="3"/>
  <c r="K73" i="3"/>
  <c r="L73" i="3"/>
  <c r="K74" i="3"/>
  <c r="L74" i="3"/>
  <c r="J75" i="3"/>
  <c r="K75" i="3"/>
  <c r="L75" i="3"/>
  <c r="J76" i="3"/>
  <c r="K76" i="3"/>
  <c r="L76" i="3"/>
  <c r="J77" i="3"/>
  <c r="K77" i="3"/>
  <c r="L77" i="3"/>
  <c r="J78" i="3"/>
  <c r="K78" i="3"/>
  <c r="L78" i="3"/>
  <c r="J79" i="3"/>
  <c r="K79" i="3"/>
  <c r="L79" i="3"/>
  <c r="J80" i="3"/>
  <c r="K80" i="3"/>
  <c r="L80" i="3"/>
  <c r="J81" i="3"/>
  <c r="K81" i="3"/>
  <c r="L81" i="3"/>
  <c r="J4" i="2"/>
  <c r="K4" i="2"/>
  <c r="L4" i="2"/>
  <c r="J5" i="2"/>
  <c r="K5" i="2"/>
  <c r="L5" i="2"/>
  <c r="J6" i="2"/>
  <c r="K6" i="2"/>
  <c r="L6" i="2"/>
  <c r="J7" i="2"/>
  <c r="K7" i="2"/>
  <c r="L7" i="2"/>
  <c r="J8" i="2"/>
  <c r="K8" i="2"/>
  <c r="L8" i="2"/>
  <c r="J9" i="2"/>
  <c r="K9" i="2"/>
  <c r="L9" i="2"/>
  <c r="K10" i="2"/>
  <c r="L10" i="2"/>
  <c r="J11" i="2"/>
  <c r="K11" i="2"/>
  <c r="L11" i="2"/>
  <c r="J12" i="2"/>
  <c r="K12" i="2"/>
  <c r="L12" i="2"/>
  <c r="J13" i="2"/>
  <c r="K13" i="2"/>
  <c r="L13" i="2"/>
  <c r="J14" i="2"/>
  <c r="K14" i="2"/>
  <c r="L14" i="2"/>
  <c r="J15" i="2"/>
  <c r="K15" i="2"/>
  <c r="L15" i="2"/>
  <c r="J16" i="2"/>
  <c r="K16" i="2"/>
  <c r="L16" i="2"/>
  <c r="J17" i="2"/>
  <c r="K17" i="2"/>
  <c r="L17" i="2"/>
  <c r="K18" i="2"/>
  <c r="L18" i="2"/>
  <c r="J19" i="2"/>
  <c r="K19" i="2"/>
  <c r="L19" i="2"/>
  <c r="J20" i="2"/>
  <c r="K20" i="2"/>
  <c r="L20" i="2"/>
  <c r="J21" i="2"/>
  <c r="K21" i="2"/>
  <c r="L21" i="2"/>
  <c r="J22" i="2"/>
  <c r="K22" i="2"/>
  <c r="L22" i="2"/>
  <c r="J23" i="2"/>
  <c r="K23" i="2"/>
  <c r="L23" i="2"/>
  <c r="J24" i="2"/>
  <c r="K24" i="2"/>
  <c r="L24" i="2"/>
  <c r="J25" i="2"/>
  <c r="K25" i="2"/>
  <c r="L25" i="2"/>
  <c r="K26" i="2"/>
  <c r="L26" i="2"/>
  <c r="J27" i="2"/>
  <c r="K27" i="2"/>
  <c r="L27" i="2"/>
  <c r="J28" i="2"/>
  <c r="K28" i="2"/>
  <c r="L28" i="2"/>
  <c r="J29" i="2"/>
  <c r="K29" i="2"/>
  <c r="L29" i="2"/>
  <c r="J30" i="2"/>
  <c r="K30" i="2"/>
  <c r="L30" i="2"/>
  <c r="J31" i="2"/>
  <c r="K31" i="2"/>
  <c r="L31" i="2"/>
  <c r="J32" i="2"/>
  <c r="K32" i="2"/>
  <c r="L32" i="2"/>
  <c r="J33" i="2"/>
  <c r="K33" i="2"/>
  <c r="L33" i="2"/>
  <c r="K34" i="2"/>
  <c r="L34" i="2"/>
  <c r="J35" i="2"/>
  <c r="K35" i="2"/>
  <c r="L35" i="2"/>
  <c r="J36" i="2"/>
  <c r="K36" i="2"/>
  <c r="L36" i="2"/>
  <c r="J37" i="2"/>
  <c r="K37" i="2"/>
  <c r="L37" i="2"/>
  <c r="J38" i="2"/>
  <c r="K38" i="2"/>
  <c r="L38" i="2"/>
  <c r="J39" i="2"/>
  <c r="K39" i="2"/>
  <c r="L39" i="2"/>
  <c r="J40" i="2"/>
  <c r="K40" i="2"/>
  <c r="L40" i="2"/>
  <c r="J41" i="2"/>
  <c r="K41" i="2"/>
  <c r="L41" i="2"/>
  <c r="K42" i="2"/>
  <c r="L42" i="2"/>
  <c r="J43" i="2"/>
  <c r="K43" i="2"/>
  <c r="L43" i="2"/>
  <c r="J44" i="2"/>
  <c r="K44" i="2"/>
  <c r="L44" i="2"/>
  <c r="J45" i="2"/>
  <c r="K45" i="2"/>
  <c r="L45" i="2"/>
  <c r="J46" i="2"/>
  <c r="K46" i="2"/>
  <c r="L46" i="2"/>
  <c r="J47" i="2"/>
  <c r="K47" i="2"/>
  <c r="L47" i="2"/>
  <c r="J48" i="2"/>
  <c r="K48" i="2"/>
  <c r="L48" i="2"/>
  <c r="J49" i="2"/>
  <c r="K49" i="2"/>
  <c r="L49" i="2"/>
  <c r="K50" i="2"/>
  <c r="L50" i="2"/>
  <c r="J51" i="2"/>
  <c r="K51" i="2"/>
  <c r="L51" i="2"/>
  <c r="J52" i="2"/>
  <c r="K52" i="2"/>
  <c r="L52" i="2"/>
  <c r="J53" i="2"/>
  <c r="K53" i="2"/>
  <c r="L53" i="2"/>
  <c r="J54" i="2"/>
  <c r="K54" i="2"/>
  <c r="L54" i="2"/>
  <c r="J55" i="2"/>
  <c r="K55" i="2"/>
  <c r="L55" i="2"/>
  <c r="J56" i="2"/>
  <c r="K56" i="2"/>
  <c r="L56" i="2"/>
  <c r="J57" i="2"/>
  <c r="K57" i="2"/>
  <c r="L57" i="2"/>
  <c r="K58" i="2"/>
  <c r="L58" i="2"/>
  <c r="J59" i="2"/>
  <c r="K59" i="2"/>
  <c r="L59" i="2"/>
  <c r="J60" i="2"/>
  <c r="K60" i="2"/>
  <c r="L60" i="2"/>
  <c r="J61" i="2"/>
  <c r="K61" i="2"/>
  <c r="L61" i="2"/>
  <c r="J62" i="2"/>
  <c r="K62" i="2"/>
  <c r="L62" i="2"/>
  <c r="J63" i="2"/>
  <c r="K63" i="2"/>
  <c r="L63" i="2"/>
  <c r="J64" i="2"/>
  <c r="K64" i="2"/>
  <c r="L64" i="2"/>
  <c r="J65" i="2"/>
  <c r="K65" i="2"/>
  <c r="L65" i="2"/>
  <c r="K66" i="2"/>
  <c r="L66" i="2"/>
  <c r="J67" i="2"/>
  <c r="K67" i="2"/>
  <c r="L67" i="2"/>
  <c r="J68" i="2"/>
  <c r="K68" i="2"/>
  <c r="L68" i="2"/>
  <c r="J69" i="2"/>
  <c r="K69" i="2"/>
  <c r="L69" i="2"/>
  <c r="J70" i="2"/>
  <c r="K70" i="2"/>
  <c r="L70" i="2"/>
  <c r="J71" i="2"/>
  <c r="K71" i="2"/>
  <c r="L71" i="2"/>
  <c r="J72" i="2"/>
  <c r="K72" i="2"/>
  <c r="L72" i="2"/>
  <c r="J73" i="2"/>
  <c r="K73" i="2"/>
  <c r="L73" i="2"/>
  <c r="K74" i="2"/>
  <c r="L74" i="2"/>
  <c r="J75" i="2"/>
  <c r="K75" i="2"/>
  <c r="L75" i="2"/>
  <c r="J76" i="2"/>
  <c r="K76" i="2"/>
  <c r="L76" i="2"/>
  <c r="J77" i="2"/>
  <c r="K77" i="2"/>
  <c r="L77" i="2"/>
  <c r="J78" i="2"/>
  <c r="K78" i="2"/>
  <c r="L78" i="2"/>
  <c r="J79" i="2"/>
  <c r="K79" i="2"/>
  <c r="L79" i="2"/>
  <c r="J80" i="2"/>
  <c r="K80" i="2"/>
  <c r="L80" i="2"/>
  <c r="J81" i="2"/>
  <c r="K81" i="2"/>
  <c r="L81" i="2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J33" i="4"/>
  <c r="K33" i="4"/>
  <c r="L33" i="4"/>
  <c r="J34" i="4"/>
  <c r="K34" i="4"/>
  <c r="L34" i="4"/>
  <c r="J35" i="4"/>
  <c r="K35" i="4"/>
  <c r="L35" i="4"/>
  <c r="J36" i="4"/>
  <c r="K36" i="4"/>
  <c r="L36" i="4"/>
  <c r="J37" i="4"/>
  <c r="K37" i="4"/>
  <c r="L37" i="4"/>
  <c r="J38" i="4"/>
  <c r="K38" i="4"/>
  <c r="L38" i="4"/>
  <c r="J39" i="4"/>
  <c r="K39" i="4"/>
  <c r="L39" i="4"/>
  <c r="J40" i="4"/>
  <c r="K40" i="4"/>
  <c r="L40" i="4"/>
  <c r="J41" i="4"/>
  <c r="K41" i="4"/>
  <c r="L41" i="4"/>
  <c r="J42" i="4"/>
  <c r="K42" i="4"/>
  <c r="L42" i="4"/>
  <c r="J43" i="4"/>
  <c r="K43" i="4"/>
  <c r="L43" i="4"/>
  <c r="J44" i="4"/>
  <c r="K44" i="4"/>
  <c r="L44" i="4"/>
  <c r="L45" i="4"/>
  <c r="K45" i="4"/>
  <c r="J45" i="4"/>
  <c r="L32" i="4"/>
  <c r="K32" i="4"/>
  <c r="J32" i="4"/>
  <c r="L31" i="4"/>
  <c r="K31" i="4"/>
  <c r="J31" i="4"/>
  <c r="L30" i="4"/>
  <c r="K30" i="4"/>
  <c r="J30" i="4"/>
  <c r="L29" i="4"/>
  <c r="K29" i="4"/>
  <c r="J29" i="4"/>
  <c r="L28" i="4"/>
  <c r="K28" i="4"/>
  <c r="J28" i="4"/>
  <c r="L27" i="4"/>
  <c r="K27" i="4"/>
  <c r="J27" i="4"/>
  <c r="L26" i="4"/>
  <c r="K26" i="4"/>
  <c r="J26" i="4"/>
  <c r="L25" i="4"/>
  <c r="K25" i="4"/>
  <c r="J25" i="4"/>
  <c r="L24" i="4"/>
  <c r="K24" i="4"/>
  <c r="J24" i="4"/>
  <c r="L23" i="4"/>
  <c r="K23" i="4"/>
  <c r="J23" i="4"/>
  <c r="L22" i="4"/>
  <c r="K22" i="4"/>
  <c r="J22" i="4"/>
  <c r="L21" i="4"/>
  <c r="K21" i="4"/>
  <c r="J21" i="4"/>
  <c r="L20" i="4"/>
  <c r="K20" i="4"/>
  <c r="J20" i="4"/>
  <c r="L19" i="4"/>
  <c r="K19" i="4"/>
  <c r="J19" i="4"/>
  <c r="L18" i="4"/>
  <c r="K18" i="4"/>
  <c r="J18" i="4"/>
  <c r="L17" i="4"/>
  <c r="K17" i="4"/>
  <c r="J17" i="4"/>
  <c r="L16" i="4"/>
  <c r="K16" i="4"/>
  <c r="J16" i="4"/>
  <c r="L15" i="4"/>
  <c r="K15" i="4"/>
  <c r="J15" i="4"/>
  <c r="L14" i="4"/>
  <c r="K14" i="4"/>
  <c r="J14" i="4"/>
  <c r="L13" i="4"/>
  <c r="K13" i="4"/>
  <c r="J13" i="4"/>
  <c r="L12" i="4"/>
  <c r="K12" i="4"/>
  <c r="J12" i="4"/>
  <c r="L11" i="4"/>
  <c r="K11" i="4"/>
  <c r="J11" i="4"/>
  <c r="L10" i="4"/>
  <c r="K10" i="4"/>
  <c r="J10" i="4"/>
  <c r="L9" i="4"/>
  <c r="K9" i="4"/>
  <c r="J9" i="4"/>
  <c r="L8" i="4"/>
  <c r="K8" i="4"/>
  <c r="J8" i="4"/>
  <c r="L7" i="4"/>
  <c r="K7" i="4"/>
  <c r="J7" i="4"/>
  <c r="L6" i="4"/>
  <c r="K6" i="4"/>
  <c r="J6" i="4"/>
  <c r="L5" i="4"/>
  <c r="K5" i="4"/>
  <c r="J5" i="4"/>
  <c r="L4" i="4"/>
  <c r="K4" i="4"/>
  <c r="J4" i="4"/>
  <c r="J81" i="1"/>
  <c r="J80" i="1"/>
  <c r="J79" i="1"/>
  <c r="J78" i="1"/>
  <c r="J77" i="1"/>
  <c r="J76" i="1"/>
  <c r="J75" i="1"/>
  <c r="J73" i="1"/>
  <c r="J72" i="1"/>
  <c r="J71" i="1"/>
  <c r="J70" i="1"/>
  <c r="J69" i="1"/>
  <c r="J68" i="1"/>
  <c r="J67" i="1"/>
  <c r="J65" i="1"/>
  <c r="J64" i="1"/>
  <c r="J63" i="1"/>
  <c r="J62" i="1"/>
  <c r="J61" i="1"/>
  <c r="J60" i="1"/>
  <c r="J59" i="1"/>
  <c r="J57" i="1"/>
  <c r="J56" i="1"/>
  <c r="J55" i="1"/>
  <c r="J54" i="1"/>
  <c r="J53" i="1"/>
  <c r="J52" i="1"/>
  <c r="J51" i="1"/>
  <c r="J49" i="1"/>
  <c r="J48" i="1"/>
  <c r="J47" i="1"/>
  <c r="J46" i="1"/>
  <c r="J45" i="1"/>
  <c r="J44" i="1"/>
  <c r="J43" i="1"/>
  <c r="J41" i="1"/>
  <c r="J40" i="1"/>
  <c r="J39" i="1"/>
  <c r="J38" i="1"/>
  <c r="J37" i="1"/>
  <c r="J36" i="1"/>
  <c r="J35" i="1"/>
  <c r="J33" i="1"/>
  <c r="J32" i="1"/>
  <c r="J31" i="1"/>
  <c r="J30" i="1"/>
  <c r="J29" i="1"/>
  <c r="J28" i="1"/>
  <c r="J27" i="1"/>
  <c r="J25" i="1"/>
  <c r="J24" i="1"/>
  <c r="J23" i="1"/>
  <c r="J22" i="1"/>
  <c r="J21" i="1"/>
  <c r="J20" i="1"/>
  <c r="J19" i="1"/>
  <c r="J17" i="1"/>
  <c r="J16" i="1"/>
  <c r="J15" i="1"/>
  <c r="J14" i="1"/>
  <c r="J13" i="1"/>
  <c r="J12" i="1"/>
  <c r="J11" i="1"/>
  <c r="J9" i="1"/>
  <c r="J8" i="1"/>
  <c r="J7" i="1"/>
  <c r="J6" i="1"/>
  <c r="J5" i="1"/>
  <c r="J4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M81" i="1"/>
  <c r="M80" i="1"/>
  <c r="M79" i="1"/>
  <c r="M78" i="1"/>
  <c r="M77" i="1"/>
  <c r="M76" i="1"/>
  <c r="M75" i="1"/>
  <c r="M73" i="1"/>
  <c r="M72" i="1"/>
  <c r="M71" i="1"/>
  <c r="M70" i="1"/>
  <c r="M69" i="1"/>
  <c r="M68" i="1"/>
  <c r="M67" i="1"/>
  <c r="M65" i="1"/>
  <c r="M64" i="1"/>
  <c r="M63" i="1"/>
  <c r="M62" i="1"/>
  <c r="M61" i="1"/>
  <c r="M60" i="1"/>
  <c r="M59" i="1"/>
  <c r="M57" i="1"/>
  <c r="M56" i="1"/>
  <c r="M55" i="1"/>
  <c r="M54" i="1"/>
  <c r="M53" i="1"/>
  <c r="M52" i="1"/>
  <c r="M51" i="1"/>
  <c r="M49" i="1"/>
  <c r="M48" i="1"/>
  <c r="M47" i="1"/>
  <c r="M46" i="1"/>
  <c r="M45" i="1"/>
  <c r="M44" i="1"/>
  <c r="M43" i="1"/>
  <c r="M41" i="1"/>
  <c r="M40" i="1"/>
  <c r="M39" i="1"/>
  <c r="M38" i="1"/>
  <c r="M37" i="1"/>
  <c r="M36" i="1"/>
  <c r="M35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9" i="1"/>
  <c r="M8" i="1"/>
  <c r="M7" i="1"/>
  <c r="M6" i="1"/>
  <c r="M5" i="1"/>
  <c r="M4" i="1"/>
  <c r="O79" i="2" l="1"/>
  <c r="N79" i="2"/>
  <c r="N68" i="2"/>
  <c r="O68" i="2"/>
  <c r="O65" i="2"/>
  <c r="N65" i="2"/>
  <c r="N54" i="2"/>
  <c r="O54" i="2"/>
  <c r="O43" i="2"/>
  <c r="N43" i="2"/>
  <c r="O40" i="2"/>
  <c r="N40" i="2"/>
  <c r="O29" i="2"/>
  <c r="N29" i="2"/>
  <c r="N18" i="2"/>
  <c r="O18" i="2"/>
  <c r="O15" i="2"/>
  <c r="N15" i="2"/>
  <c r="O4" i="2"/>
  <c r="N4" i="2"/>
  <c r="N76" i="2"/>
  <c r="O76" i="2"/>
  <c r="O73" i="2"/>
  <c r="N73" i="2"/>
  <c r="O62" i="2"/>
  <c r="N62" i="2"/>
  <c r="N51" i="2"/>
  <c r="O51" i="2"/>
  <c r="O48" i="2"/>
  <c r="N48" i="2"/>
  <c r="O37" i="2"/>
  <c r="N37" i="2"/>
  <c r="N26" i="2"/>
  <c r="O26" i="2"/>
  <c r="O23" i="2"/>
  <c r="N23" i="2"/>
  <c r="N12" i="2"/>
  <c r="O12" i="2"/>
  <c r="O9" i="2"/>
  <c r="N9" i="2"/>
  <c r="O81" i="2"/>
  <c r="N81" i="2"/>
  <c r="N70" i="2"/>
  <c r="O70" i="2"/>
  <c r="O59" i="2"/>
  <c r="N59" i="2"/>
  <c r="O56" i="2"/>
  <c r="N56" i="2"/>
  <c r="O45" i="2"/>
  <c r="N45" i="2"/>
  <c r="N34" i="2"/>
  <c r="O34" i="2"/>
  <c r="O31" i="2"/>
  <c r="N31" i="2"/>
  <c r="N20" i="2"/>
  <c r="O20" i="2"/>
  <c r="O17" i="2"/>
  <c r="N17" i="2"/>
  <c r="O6" i="2"/>
  <c r="N6" i="2"/>
  <c r="N67" i="2"/>
  <c r="O67" i="2"/>
  <c r="O64" i="2"/>
  <c r="N64" i="2"/>
  <c r="O53" i="2"/>
  <c r="N53" i="2"/>
  <c r="N42" i="2"/>
  <c r="O42" i="2"/>
  <c r="O39" i="2"/>
  <c r="N39" i="2"/>
  <c r="N28" i="2"/>
  <c r="O28" i="2"/>
  <c r="O25" i="2"/>
  <c r="N25" i="2"/>
  <c r="O14" i="2"/>
  <c r="N14" i="2"/>
  <c r="O78" i="2"/>
  <c r="N78" i="2"/>
  <c r="O75" i="2"/>
  <c r="N75" i="2"/>
  <c r="O72" i="2"/>
  <c r="N72" i="2"/>
  <c r="O61" i="2"/>
  <c r="N61" i="2"/>
  <c r="N50" i="2"/>
  <c r="O50" i="2"/>
  <c r="O47" i="2"/>
  <c r="N47" i="2"/>
  <c r="N36" i="2"/>
  <c r="O36" i="2"/>
  <c r="O33" i="2"/>
  <c r="N33" i="2"/>
  <c r="N22" i="2"/>
  <c r="O22" i="2"/>
  <c r="O11" i="2"/>
  <c r="N11" i="2"/>
  <c r="O8" i="2"/>
  <c r="N8" i="2"/>
  <c r="O80" i="2"/>
  <c r="N80" i="2"/>
  <c r="O69" i="2"/>
  <c r="N69" i="2"/>
  <c r="N58" i="2"/>
  <c r="O58" i="2"/>
  <c r="O55" i="2"/>
  <c r="N55" i="2"/>
  <c r="N44" i="2"/>
  <c r="O44" i="2"/>
  <c r="O41" i="2"/>
  <c r="N41" i="2"/>
  <c r="O30" i="2"/>
  <c r="N30" i="2"/>
  <c r="N19" i="2"/>
  <c r="O19" i="2"/>
  <c r="O16" i="2"/>
  <c r="N16" i="2"/>
  <c r="O5" i="2"/>
  <c r="N5" i="2"/>
  <c r="O77" i="2"/>
  <c r="N77" i="2"/>
  <c r="N66" i="2"/>
  <c r="O66" i="2"/>
  <c r="O63" i="2"/>
  <c r="N63" i="2"/>
  <c r="N52" i="2"/>
  <c r="O52" i="2"/>
  <c r="O49" i="2"/>
  <c r="N49" i="2"/>
  <c r="O38" i="2"/>
  <c r="N38" i="2"/>
  <c r="O27" i="2"/>
  <c r="N27" i="2"/>
  <c r="O24" i="2"/>
  <c r="N24" i="2"/>
  <c r="O13" i="2"/>
  <c r="N13" i="2"/>
  <c r="O74" i="2"/>
  <c r="N74" i="2"/>
  <c r="O71" i="2"/>
  <c r="N71" i="2"/>
  <c r="N60" i="2"/>
  <c r="O60" i="2"/>
  <c r="O57" i="2"/>
  <c r="N57" i="2"/>
  <c r="O46" i="2"/>
  <c r="N46" i="2"/>
  <c r="O35" i="2"/>
  <c r="N35" i="2"/>
  <c r="O32" i="2"/>
  <c r="N32" i="2"/>
  <c r="O21" i="2"/>
  <c r="N21" i="2"/>
  <c r="N10" i="2"/>
  <c r="O10" i="2"/>
  <c r="O7" i="2"/>
  <c r="N7" i="2"/>
  <c r="N40" i="6"/>
  <c r="O40" i="6"/>
  <c r="N32" i="6"/>
  <c r="O32" i="6"/>
  <c r="N24" i="6"/>
  <c r="O24" i="6"/>
  <c r="N16" i="6"/>
  <c r="O16" i="6"/>
  <c r="N8" i="6"/>
  <c r="O8" i="6"/>
  <c r="O45" i="6"/>
  <c r="N45" i="6"/>
  <c r="O37" i="6"/>
  <c r="N37" i="6"/>
  <c r="N29" i="6"/>
  <c r="O29" i="6"/>
  <c r="N21" i="6"/>
  <c r="O21" i="6"/>
  <c r="O13" i="6"/>
  <c r="N13" i="6"/>
  <c r="N5" i="6"/>
  <c r="O5" i="6"/>
  <c r="O11" i="6"/>
  <c r="N11" i="6"/>
  <c r="O42" i="6"/>
  <c r="N42" i="6"/>
  <c r="O34" i="6"/>
  <c r="N34" i="6"/>
  <c r="O26" i="6"/>
  <c r="N26" i="6"/>
  <c r="N18" i="6"/>
  <c r="O18" i="6"/>
  <c r="O10" i="6"/>
  <c r="N10" i="6"/>
  <c r="O35" i="6"/>
  <c r="N35" i="6"/>
  <c r="N39" i="6"/>
  <c r="O39" i="6"/>
  <c r="N31" i="6"/>
  <c r="O31" i="6"/>
  <c r="N23" i="6"/>
  <c r="O23" i="6"/>
  <c r="N15" i="6"/>
  <c r="O15" i="6"/>
  <c r="N7" i="6"/>
  <c r="O7" i="6"/>
  <c r="O44" i="6"/>
  <c r="N44" i="6"/>
  <c r="O36" i="6"/>
  <c r="N36" i="6"/>
  <c r="O28" i="6"/>
  <c r="N28" i="6"/>
  <c r="O20" i="6"/>
  <c r="N20" i="6"/>
  <c r="O12" i="6"/>
  <c r="N12" i="6"/>
  <c r="O4" i="6"/>
  <c r="N4" i="6"/>
  <c r="O43" i="6"/>
  <c r="N43" i="6"/>
  <c r="O19" i="6"/>
  <c r="N19" i="6"/>
  <c r="N41" i="6"/>
  <c r="O41" i="6"/>
  <c r="N33" i="6"/>
  <c r="O33" i="6"/>
  <c r="O25" i="6"/>
  <c r="N25" i="6"/>
  <c r="N17" i="6"/>
  <c r="O17" i="6"/>
  <c r="N9" i="6"/>
  <c r="O9" i="6"/>
  <c r="O27" i="6"/>
  <c r="N27" i="6"/>
  <c r="O38" i="6"/>
  <c r="N38" i="6"/>
  <c r="O30" i="6"/>
  <c r="N30" i="6"/>
  <c r="O22" i="6"/>
  <c r="N22" i="6"/>
  <c r="O14" i="6"/>
  <c r="N14" i="6"/>
  <c r="O6" i="6"/>
  <c r="N6" i="6"/>
  <c r="O41" i="5"/>
  <c r="N41" i="5"/>
  <c r="N33" i="5"/>
  <c r="O33" i="5"/>
  <c r="N25" i="5"/>
  <c r="O25" i="5"/>
  <c r="N17" i="5"/>
  <c r="O17" i="5"/>
  <c r="N9" i="5"/>
  <c r="O9" i="5"/>
  <c r="O38" i="5"/>
  <c r="N38" i="5"/>
  <c r="O30" i="5"/>
  <c r="N30" i="5"/>
  <c r="O22" i="5"/>
  <c r="N22" i="5"/>
  <c r="O14" i="5"/>
  <c r="N14" i="5"/>
  <c r="O6" i="5"/>
  <c r="N6" i="5"/>
  <c r="O43" i="5"/>
  <c r="N43" i="5"/>
  <c r="N35" i="5"/>
  <c r="O35" i="5"/>
  <c r="N27" i="5"/>
  <c r="O27" i="5"/>
  <c r="O19" i="5"/>
  <c r="N19" i="5"/>
  <c r="N11" i="5"/>
  <c r="O11" i="5"/>
  <c r="O40" i="5"/>
  <c r="N40" i="5"/>
  <c r="O32" i="5"/>
  <c r="N32" i="5"/>
  <c r="O24" i="5"/>
  <c r="N24" i="5"/>
  <c r="O16" i="5"/>
  <c r="N16" i="5"/>
  <c r="N8" i="5"/>
  <c r="O8" i="5"/>
  <c r="O45" i="5"/>
  <c r="N45" i="5"/>
  <c r="O37" i="5"/>
  <c r="N37" i="5"/>
  <c r="O29" i="5"/>
  <c r="N29" i="5"/>
  <c r="O21" i="5"/>
  <c r="N21" i="5"/>
  <c r="N13" i="5"/>
  <c r="O13" i="5"/>
  <c r="N5" i="5"/>
  <c r="O5" i="5"/>
  <c r="N42" i="5"/>
  <c r="O42" i="5"/>
  <c r="N34" i="5"/>
  <c r="O34" i="5"/>
  <c r="N26" i="5"/>
  <c r="O26" i="5"/>
  <c r="N18" i="5"/>
  <c r="O18" i="5"/>
  <c r="N10" i="5"/>
  <c r="O10" i="5"/>
  <c r="O39" i="5"/>
  <c r="N39" i="5"/>
  <c r="O31" i="5"/>
  <c r="N31" i="5"/>
  <c r="O23" i="5"/>
  <c r="N23" i="5"/>
  <c r="O15" i="5"/>
  <c r="N15" i="5"/>
  <c r="O7" i="5"/>
  <c r="N7" i="5"/>
  <c r="O44" i="5"/>
  <c r="N44" i="5"/>
  <c r="O36" i="5"/>
  <c r="N36" i="5"/>
  <c r="O28" i="5"/>
  <c r="N28" i="5"/>
  <c r="O20" i="5"/>
  <c r="N20" i="5"/>
  <c r="O12" i="5"/>
  <c r="N12" i="5"/>
  <c r="O4" i="5"/>
  <c r="N4" i="5"/>
  <c r="N10" i="4"/>
  <c r="O10" i="4"/>
  <c r="N18" i="4"/>
  <c r="O18" i="4"/>
  <c r="N26" i="4"/>
  <c r="O26" i="4"/>
  <c r="O44" i="4"/>
  <c r="N44" i="4"/>
  <c r="O36" i="4"/>
  <c r="N36" i="4"/>
  <c r="N5" i="4"/>
  <c r="O5" i="4"/>
  <c r="N13" i="4"/>
  <c r="O13" i="4"/>
  <c r="O21" i="4"/>
  <c r="N21" i="4"/>
  <c r="N29" i="4"/>
  <c r="O29" i="4"/>
  <c r="O41" i="4"/>
  <c r="N41" i="4"/>
  <c r="O33" i="4"/>
  <c r="N33" i="4"/>
  <c r="O8" i="4"/>
  <c r="N8" i="4"/>
  <c r="O16" i="4"/>
  <c r="N16" i="4"/>
  <c r="O24" i="4"/>
  <c r="N24" i="4"/>
  <c r="O32" i="4"/>
  <c r="N32" i="4"/>
  <c r="O38" i="4"/>
  <c r="N38" i="4"/>
  <c r="N11" i="4"/>
  <c r="O11" i="4"/>
  <c r="O19" i="4"/>
  <c r="N19" i="4"/>
  <c r="O27" i="4"/>
  <c r="N27" i="4"/>
  <c r="O43" i="4"/>
  <c r="N43" i="4"/>
  <c r="N35" i="4"/>
  <c r="O35" i="4"/>
  <c r="O6" i="4"/>
  <c r="N6" i="4"/>
  <c r="O14" i="4"/>
  <c r="N14" i="4"/>
  <c r="O22" i="4"/>
  <c r="N22" i="4"/>
  <c r="O30" i="4"/>
  <c r="N30" i="4"/>
  <c r="O40" i="4"/>
  <c r="N40" i="4"/>
  <c r="O9" i="4"/>
  <c r="N9" i="4"/>
  <c r="O17" i="4"/>
  <c r="N17" i="4"/>
  <c r="O25" i="4"/>
  <c r="N25" i="4"/>
  <c r="O45" i="4"/>
  <c r="N45" i="4"/>
  <c r="N37" i="4"/>
  <c r="O37" i="4"/>
  <c r="O4" i="4"/>
  <c r="N4" i="4"/>
  <c r="O12" i="4"/>
  <c r="N12" i="4"/>
  <c r="O20" i="4"/>
  <c r="N20" i="4"/>
  <c r="O28" i="4"/>
  <c r="N28" i="4"/>
  <c r="N42" i="4"/>
  <c r="O42" i="4"/>
  <c r="N34" i="4"/>
  <c r="O34" i="4"/>
  <c r="O7" i="4"/>
  <c r="N7" i="4"/>
  <c r="O15" i="4"/>
  <c r="N15" i="4"/>
  <c r="O23" i="4"/>
  <c r="N23" i="4"/>
  <c r="O31" i="4"/>
  <c r="N31" i="4"/>
  <c r="O39" i="4"/>
  <c r="N39" i="4"/>
  <c r="O74" i="3"/>
  <c r="N74" i="3"/>
  <c r="O71" i="3"/>
  <c r="N71" i="3"/>
  <c r="O60" i="3"/>
  <c r="N60" i="3"/>
  <c r="O57" i="3"/>
  <c r="N57" i="3"/>
  <c r="O46" i="3"/>
  <c r="N46" i="3"/>
  <c r="O35" i="3"/>
  <c r="N35" i="3"/>
  <c r="N32" i="3"/>
  <c r="O32" i="3"/>
  <c r="O21" i="3"/>
  <c r="N21" i="3"/>
  <c r="O10" i="3"/>
  <c r="N10" i="3"/>
  <c r="O7" i="3"/>
  <c r="N7" i="3"/>
  <c r="O79" i="3"/>
  <c r="N79" i="3"/>
  <c r="O68" i="3"/>
  <c r="N68" i="3"/>
  <c r="O65" i="3"/>
  <c r="N65" i="3"/>
  <c r="O54" i="3"/>
  <c r="N54" i="3"/>
  <c r="N43" i="3"/>
  <c r="O43" i="3"/>
  <c r="N40" i="3"/>
  <c r="O40" i="3"/>
  <c r="O29" i="3"/>
  <c r="N29" i="3"/>
  <c r="O18" i="3"/>
  <c r="N18" i="3"/>
  <c r="O15" i="3"/>
  <c r="N15" i="3"/>
  <c r="O4" i="3"/>
  <c r="N4" i="3"/>
  <c r="O76" i="3"/>
  <c r="N76" i="3"/>
  <c r="O73" i="3"/>
  <c r="N73" i="3"/>
  <c r="O62" i="3"/>
  <c r="N62" i="3"/>
  <c r="N51" i="3"/>
  <c r="O51" i="3"/>
  <c r="N48" i="3"/>
  <c r="O48" i="3"/>
  <c r="O37" i="3"/>
  <c r="N37" i="3"/>
  <c r="O26" i="3"/>
  <c r="N26" i="3"/>
  <c r="O23" i="3"/>
  <c r="N23" i="3"/>
  <c r="O12" i="3"/>
  <c r="N12" i="3"/>
  <c r="O9" i="3"/>
  <c r="N9" i="3"/>
  <c r="O81" i="3"/>
  <c r="N81" i="3"/>
  <c r="O70" i="3"/>
  <c r="N70" i="3"/>
  <c r="N59" i="3"/>
  <c r="O59" i="3"/>
  <c r="N56" i="3"/>
  <c r="O56" i="3"/>
  <c r="O45" i="3"/>
  <c r="N45" i="3"/>
  <c r="O34" i="3"/>
  <c r="N34" i="3"/>
  <c r="O31" i="3"/>
  <c r="N31" i="3"/>
  <c r="O20" i="3"/>
  <c r="N20" i="3"/>
  <c r="O17" i="3"/>
  <c r="N17" i="3"/>
  <c r="O6" i="3"/>
  <c r="N6" i="3"/>
  <c r="O78" i="3"/>
  <c r="N78" i="3"/>
  <c r="N67" i="3"/>
  <c r="O67" i="3"/>
  <c r="N64" i="3"/>
  <c r="O64" i="3"/>
  <c r="O53" i="3"/>
  <c r="N53" i="3"/>
  <c r="O42" i="3"/>
  <c r="N42" i="3"/>
  <c r="O39" i="3"/>
  <c r="N39" i="3"/>
  <c r="O28" i="3"/>
  <c r="N28" i="3"/>
  <c r="O25" i="3"/>
  <c r="N25" i="3"/>
  <c r="O14" i="3"/>
  <c r="N14" i="3"/>
  <c r="N75" i="3"/>
  <c r="O75" i="3"/>
  <c r="N72" i="3"/>
  <c r="O72" i="3"/>
  <c r="O61" i="3"/>
  <c r="N61" i="3"/>
  <c r="O50" i="3"/>
  <c r="N50" i="3"/>
  <c r="O47" i="3"/>
  <c r="N47" i="3"/>
  <c r="O36" i="3"/>
  <c r="N36" i="3"/>
  <c r="O33" i="3"/>
  <c r="N33" i="3"/>
  <c r="O22" i="3"/>
  <c r="N22" i="3"/>
  <c r="N11" i="3"/>
  <c r="O11" i="3"/>
  <c r="N8" i="3"/>
  <c r="O8" i="3"/>
  <c r="N80" i="3"/>
  <c r="O80" i="3"/>
  <c r="O69" i="3"/>
  <c r="N69" i="3"/>
  <c r="O58" i="3"/>
  <c r="N58" i="3"/>
  <c r="O55" i="3"/>
  <c r="N55" i="3"/>
  <c r="O44" i="3"/>
  <c r="N44" i="3"/>
  <c r="O41" i="3"/>
  <c r="N41" i="3"/>
  <c r="O30" i="3"/>
  <c r="N30" i="3"/>
  <c r="O19" i="3"/>
  <c r="N19" i="3"/>
  <c r="N16" i="3"/>
  <c r="O16" i="3"/>
  <c r="O5" i="3"/>
  <c r="N5" i="3"/>
  <c r="O77" i="3"/>
  <c r="N77" i="3"/>
  <c r="O66" i="3"/>
  <c r="N66" i="3"/>
  <c r="O63" i="3"/>
  <c r="N63" i="3"/>
  <c r="O52" i="3"/>
  <c r="N52" i="3"/>
  <c r="O49" i="3"/>
  <c r="N49" i="3"/>
  <c r="O38" i="3"/>
  <c r="N38" i="3"/>
  <c r="N27" i="3"/>
  <c r="O27" i="3"/>
  <c r="N24" i="3"/>
  <c r="O24" i="3"/>
  <c r="O13" i="3"/>
  <c r="N13" i="3"/>
  <c r="N11" i="1"/>
  <c r="O11" i="1"/>
  <c r="O75" i="1"/>
  <c r="N75" i="1"/>
  <c r="N67" i="1"/>
  <c r="O67" i="1"/>
  <c r="N59" i="1"/>
  <c r="O59" i="1"/>
  <c r="N51" i="1"/>
  <c r="O51" i="1"/>
  <c r="N43" i="1"/>
  <c r="O43" i="1"/>
  <c r="N35" i="1"/>
  <c r="O35" i="1"/>
  <c r="O27" i="1"/>
  <c r="N27" i="1"/>
  <c r="N19" i="1"/>
  <c r="O19" i="1"/>
  <c r="N74" i="1"/>
  <c r="O74" i="1"/>
  <c r="N66" i="1"/>
  <c r="O66" i="1"/>
  <c r="O58" i="1"/>
  <c r="N58" i="1"/>
  <c r="N50" i="1"/>
  <c r="O50" i="1"/>
  <c r="N42" i="1"/>
  <c r="O42" i="1"/>
  <c r="N34" i="1"/>
  <c r="O34" i="1"/>
  <c r="N26" i="1"/>
  <c r="O26" i="1"/>
  <c r="N18" i="1"/>
  <c r="O18" i="1"/>
  <c r="N10" i="1"/>
  <c r="O10" i="1"/>
  <c r="O8" i="1"/>
  <c r="N8" i="1"/>
  <c r="O80" i="1"/>
  <c r="N80" i="1"/>
  <c r="O56" i="1"/>
  <c r="N56" i="1"/>
  <c r="O48" i="1"/>
  <c r="N48" i="1"/>
  <c r="O40" i="1"/>
  <c r="N40" i="1"/>
  <c r="O16" i="1"/>
  <c r="N16" i="1"/>
  <c r="O79" i="1"/>
  <c r="N79" i="1"/>
  <c r="O71" i="1"/>
  <c r="N71" i="1"/>
  <c r="N63" i="1"/>
  <c r="O63" i="1"/>
  <c r="N55" i="1"/>
  <c r="O55" i="1"/>
  <c r="N47" i="1"/>
  <c r="O47" i="1"/>
  <c r="O39" i="1"/>
  <c r="N39" i="1"/>
  <c r="O31" i="1"/>
  <c r="N31" i="1"/>
  <c r="N23" i="1"/>
  <c r="O23" i="1"/>
  <c r="N15" i="1"/>
  <c r="O15" i="1"/>
  <c r="O7" i="1"/>
  <c r="N7" i="1"/>
  <c r="O81" i="1"/>
  <c r="N81" i="1"/>
  <c r="O65" i="1"/>
  <c r="N65" i="1"/>
  <c r="O49" i="1"/>
  <c r="N49" i="1"/>
  <c r="O33" i="1"/>
  <c r="N33" i="1"/>
  <c r="O9" i="1"/>
  <c r="N9" i="1"/>
  <c r="O64" i="1"/>
  <c r="N64" i="1"/>
  <c r="O32" i="1"/>
  <c r="N32" i="1"/>
  <c r="N70" i="1"/>
  <c r="O70" i="1"/>
  <c r="N54" i="1"/>
  <c r="O54" i="1"/>
  <c r="N38" i="1"/>
  <c r="O38" i="1"/>
  <c r="N30" i="1"/>
  <c r="O30" i="1"/>
  <c r="N14" i="1"/>
  <c r="O14" i="1"/>
  <c r="N77" i="1"/>
  <c r="O77" i="1"/>
  <c r="O69" i="1"/>
  <c r="N69" i="1"/>
  <c r="N61" i="1"/>
  <c r="O61" i="1"/>
  <c r="O53" i="1"/>
  <c r="N53" i="1"/>
  <c r="N45" i="1"/>
  <c r="O45" i="1"/>
  <c r="O37" i="1"/>
  <c r="N37" i="1"/>
  <c r="N29" i="1"/>
  <c r="O29" i="1"/>
  <c r="O21" i="1"/>
  <c r="N21" i="1"/>
  <c r="N13" i="1"/>
  <c r="O13" i="1"/>
  <c r="O5" i="1"/>
  <c r="N5" i="1"/>
  <c r="O73" i="1"/>
  <c r="N73" i="1"/>
  <c r="O57" i="1"/>
  <c r="N57" i="1"/>
  <c r="O41" i="1"/>
  <c r="N41" i="1"/>
  <c r="O25" i="1"/>
  <c r="N25" i="1"/>
  <c r="O17" i="1"/>
  <c r="N17" i="1"/>
  <c r="O72" i="1"/>
  <c r="N72" i="1"/>
  <c r="O24" i="1"/>
  <c r="N24" i="1"/>
  <c r="N78" i="1"/>
  <c r="O78" i="1"/>
  <c r="N62" i="1"/>
  <c r="O62" i="1"/>
  <c r="N46" i="1"/>
  <c r="O46" i="1"/>
  <c r="N22" i="1"/>
  <c r="O22" i="1"/>
  <c r="N6" i="1"/>
  <c r="O6" i="1"/>
  <c r="N76" i="1"/>
  <c r="O76" i="1"/>
  <c r="O68" i="1"/>
  <c r="N68" i="1"/>
  <c r="N60" i="1"/>
  <c r="O60" i="1"/>
  <c r="N52" i="1"/>
  <c r="O52" i="1"/>
  <c r="N44" i="1"/>
  <c r="O44" i="1"/>
  <c r="N36" i="1"/>
  <c r="O36" i="1"/>
  <c r="N28" i="1"/>
  <c r="O28" i="1"/>
  <c r="N20" i="1"/>
  <c r="O20" i="1"/>
  <c r="O12" i="1"/>
  <c r="N12" i="1"/>
  <c r="N4" i="1"/>
  <c r="O4" i="1"/>
  <c r="M34" i="1"/>
  <c r="M42" i="1"/>
  <c r="M50" i="1"/>
  <c r="M58" i="1"/>
  <c r="M66" i="1"/>
  <c r="M74" i="1"/>
  <c r="J10" i="1"/>
  <c r="J74" i="2"/>
  <c r="J66" i="2"/>
  <c r="J58" i="2"/>
  <c r="J50" i="2"/>
  <c r="J42" i="2"/>
  <c r="J34" i="2"/>
  <c r="J26" i="2"/>
  <c r="J18" i="2"/>
  <c r="J10" i="2"/>
  <c r="J74" i="3"/>
  <c r="J66" i="3"/>
  <c r="J58" i="3"/>
  <c r="J50" i="3"/>
  <c r="J42" i="3"/>
  <c r="J34" i="3"/>
  <c r="J26" i="3"/>
  <c r="J18" i="3"/>
  <c r="J10" i="3"/>
  <c r="M47" i="4"/>
  <c r="N89" i="1" l="1"/>
  <c r="O89" i="1"/>
  <c r="M89" i="1"/>
  <c r="N89" i="3"/>
  <c r="O89" i="3"/>
  <c r="N89" i="2"/>
  <c r="O89" i="2"/>
  <c r="N47" i="5"/>
  <c r="N47" i="6"/>
  <c r="O47" i="6"/>
  <c r="O47" i="5"/>
  <c r="O47" i="4"/>
  <c r="N47" i="4"/>
  <c r="F2" i="6" l="1"/>
  <c r="F2" i="4"/>
  <c r="F2" i="9"/>
  <c r="F2" i="19"/>
  <c r="F2" i="8"/>
  <c r="F2" i="7"/>
  <c r="F2" i="3"/>
  <c r="F2" i="2"/>
  <c r="F2" i="11"/>
  <c r="F2" i="5"/>
  <c r="F2" i="10"/>
  <c r="F2" i="12"/>
  <c r="F2" i="1"/>
  <c r="F2" i="18"/>
  <c r="D2" i="4"/>
  <c r="D2" i="6"/>
  <c r="D2" i="19"/>
  <c r="D2" i="3"/>
  <c r="D2" i="8"/>
  <c r="D2" i="2"/>
  <c r="D2" i="10"/>
  <c r="D2" i="7"/>
  <c r="D2" i="9"/>
  <c r="D2" i="18"/>
  <c r="D2" i="11"/>
  <c r="D2" i="12"/>
  <c r="D2" i="1"/>
  <c r="D2" i="5"/>
</calcChain>
</file>

<file path=xl/sharedStrings.xml><?xml version="1.0" encoding="utf-8"?>
<sst xmlns="http://schemas.openxmlformats.org/spreadsheetml/2006/main" count="1500" uniqueCount="52">
  <si>
    <t>Class A</t>
  </si>
  <si>
    <t>Traffic_2560x1600_30_val</t>
  </si>
  <si>
    <t>QP1</t>
  </si>
  <si>
    <t>QP2</t>
  </si>
  <si>
    <t>QP3</t>
  </si>
  <si>
    <t>QP4</t>
  </si>
  <si>
    <t>QP5</t>
  </si>
  <si>
    <t>QP6</t>
  </si>
  <si>
    <t>Class B</t>
  </si>
  <si>
    <t>ParkScene_1920x1080_24_val</t>
  </si>
  <si>
    <t>Cactus_1920x1080_50_val</t>
  </si>
  <si>
    <t>BasketballDrive_1920x1080_50_val</t>
  </si>
  <si>
    <t>BQTerrace_1920x1080_60_val</t>
  </si>
  <si>
    <t>Class C</t>
  </si>
  <si>
    <t>BasketballDrill_832x480_50_val</t>
  </si>
  <si>
    <t>BQMall_832x480_60_val</t>
  </si>
  <si>
    <t>PartyScene_832x480_50_val</t>
  </si>
  <si>
    <t>RaceHorses_832x480_30_val</t>
  </si>
  <si>
    <t>Class D</t>
  </si>
  <si>
    <t>BasketballPass_416x240_50_val</t>
  </si>
  <si>
    <t>BQSquare_416x240_60_val</t>
  </si>
  <si>
    <t>BlowingBubbles_416x240_50_val</t>
  </si>
  <si>
    <t>RaceHorses_416x240_30_val</t>
  </si>
  <si>
    <t>kbps</t>
  </si>
  <si>
    <t>mAP</t>
  </si>
  <si>
    <t>Random Access</t>
  </si>
  <si>
    <t>Bit rate</t>
  </si>
  <si>
    <t>Task performance</t>
  </si>
  <si>
    <t>diff abs</t>
  </si>
  <si>
    <t>diff rel</t>
  </si>
  <si>
    <t>Cross-check result</t>
  </si>
  <si>
    <t>bit rate</t>
  </si>
  <si>
    <t>TVD-01</t>
  </si>
  <si>
    <t>TVD-02</t>
  </si>
  <si>
    <t>TVD-03</t>
  </si>
  <si>
    <t>TVD-01_01</t>
  </si>
  <si>
    <t>TVD-01_02</t>
  </si>
  <si>
    <t>TVD-01_03</t>
  </si>
  <si>
    <t>TVD-02_01</t>
  </si>
  <si>
    <t>TVD-03_01</t>
  </si>
  <si>
    <t>TVD-03_02</t>
  </si>
  <si>
    <t>TVD-03_03</t>
  </si>
  <si>
    <t>Low delay</t>
  </si>
  <si>
    <t>All Intra</t>
  </si>
  <si>
    <t>Low Delay</t>
  </si>
  <si>
    <t>Error:</t>
  </si>
  <si>
    <t>perf. 5%</t>
  </si>
  <si>
    <t>perf 1%</t>
  </si>
  <si>
    <t>Proposal: AF0157</t>
  </si>
  <si>
    <t>Cross-check: AF0241</t>
  </si>
  <si>
    <t>Class O</t>
  </si>
  <si>
    <t>Kimono_1920x1080_24_val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</si>
</sst>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"/>
    <numFmt numFmtId="166" formatCode="0.00_ "/>
    <numFmt numFmtId="167" formatCode="0.0"/>
    <numFmt numFmtId="168" formatCode="0.0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</cellStyleXfs>
  <cellXfs count="56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right"/>
    </xf>
    <xf numFmtId="9" fontId="3" fillId="0" borderId="2" xfId="0" applyNumberFormat="1" applyFont="1" applyBorder="1"/>
    <xf numFmtId="0" fontId="4" fillId="0" borderId="2" xfId="0" applyFont="1" applyBorder="1"/>
    <xf numFmtId="0" fontId="3" fillId="0" borderId="2" xfId="0" applyFont="1" applyBorder="1" applyAlignment="1">
      <alignment horizontal="right"/>
    </xf>
    <xf numFmtId="0" fontId="3" fillId="0" borderId="2" xfId="0" applyFont="1" applyBorder="1"/>
    <xf numFmtId="0" fontId="4" fillId="0" borderId="3" xfId="0" applyFont="1" applyBorder="1"/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7" xfId="1" applyNumberFormat="1" applyFont="1" applyBorder="1"/>
    <xf numFmtId="164" fontId="0" fillId="0" borderId="6" xfId="1" applyNumberFormat="1" applyFont="1" applyBorder="1"/>
    <xf numFmtId="0" fontId="0" fillId="0" borderId="2" xfId="0" applyBorder="1"/>
    <xf numFmtId="0" fontId="0" fillId="0" borderId="3" xfId="0" applyBorder="1"/>
    <xf numFmtId="167" fontId="0" fillId="0" borderId="0" xfId="0" applyNumberFormat="1" applyBorder="1"/>
    <xf numFmtId="167" fontId="0" fillId="0" borderId="4" xfId="0" applyNumberFormat="1" applyBorder="1"/>
    <xf numFmtId="168" fontId="0" fillId="0" borderId="8" xfId="0" applyNumberFormat="1" applyBorder="1"/>
    <xf numFmtId="168" fontId="0" fillId="0" borderId="5" xfId="0" applyNumberFormat="1" applyBorder="1"/>
    <xf numFmtId="0" fontId="0" fillId="0" borderId="0" xfId="0" applyFill="1" applyBorder="1"/>
    <xf numFmtId="166" fontId="0" fillId="0" borderId="0" xfId="0" applyNumberFormat="1"/>
    <xf numFmtId="165" fontId="0" fillId="0" borderId="0" xfId="0" applyNumberFormat="1"/>
    <xf numFmtId="164" fontId="0" fillId="0" borderId="0" xfId="0" applyNumberFormat="1"/>
    <xf numFmtId="0" fontId="0" fillId="0" borderId="0" xfId="0" applyBorder="1"/>
    <xf numFmtId="0" fontId="0" fillId="0" borderId="9" xfId="0" applyBorder="1"/>
    <xf numFmtId="165" fontId="0" fillId="0" borderId="8" xfId="0" applyNumberFormat="1" applyBorder="1"/>
    <xf numFmtId="165" fontId="0" fillId="0" borderId="7" xfId="0" applyNumberFormat="1" applyBorder="1"/>
    <xf numFmtId="165" fontId="0" fillId="0" borderId="5" xfId="0" applyNumberFormat="1" applyBorder="1"/>
    <xf numFmtId="165" fontId="0" fillId="0" borderId="6" xfId="0" applyNumberFormat="1" applyBorder="1"/>
    <xf numFmtId="166" fontId="0" fillId="0" borderId="7" xfId="0" applyNumberFormat="1" applyBorder="1"/>
    <xf numFmtId="166" fontId="0" fillId="0" borderId="6" xfId="0" applyNumberFormat="1" applyBorder="1"/>
    <xf numFmtId="0" fontId="0" fillId="0" borderId="0" xfId="0"/>
    <xf numFmtId="166" fontId="0" fillId="0" borderId="8" xfId="0" applyNumberFormat="1" applyBorder="1"/>
    <xf numFmtId="2" fontId="0" fillId="0" borderId="7" xfId="0" applyNumberFormat="1" applyBorder="1"/>
    <xf numFmtId="166" fontId="0" fillId="0" borderId="5" xfId="0" applyNumberFormat="1" applyBorder="1"/>
    <xf numFmtId="2" fontId="0" fillId="0" borderId="6" xfId="0" applyNumberFormat="1" applyBorder="1"/>
    <xf numFmtId="166" fontId="0" fillId="0" borderId="0" xfId="0" applyNumberFormat="1"/>
    <xf numFmtId="166" fontId="0" fillId="0" borderId="8" xfId="0" applyNumberFormat="1" applyBorder="1"/>
    <xf numFmtId="2" fontId="0" fillId="0" borderId="7" xfId="0" applyNumberFormat="1" applyBorder="1"/>
    <xf numFmtId="166" fontId="0" fillId="0" borderId="5" xfId="0" applyNumberFormat="1" applyBorder="1"/>
    <xf numFmtId="2" fontId="0" fillId="0" borderId="6" xfId="0" applyNumberFormat="1" applyBorder="1"/>
    <xf numFmtId="166" fontId="0" fillId="0" borderId="8" xfId="0" applyNumberFormat="1" applyBorder="1"/>
    <xf numFmtId="2" fontId="0" fillId="0" borderId="7" xfId="0" applyNumberFormat="1" applyBorder="1"/>
    <xf numFmtId="166" fontId="0" fillId="0" borderId="5" xfId="0" applyNumberFormat="1" applyBorder="1"/>
    <xf numFmtId="2" fontId="0" fillId="0" borderId="6" xfId="0" applyNumberFormat="1" applyBorder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0" xfId="0" applyNumberFormat="1"/>
    <xf numFmtId="2" fontId="0" fillId="0" borderId="5" xfId="0" applyNumberFormat="1" applyBorder="1"/>
  </cellXfs>
  <cellStyles count="11">
    <cellStyle name="Normal" xfId="0" builtinId="0"/>
    <cellStyle name="Normal 2" xfId="3" xr:uid="{6DBDAC71-D1AD-41E6-901D-85CE33E60AFB}"/>
    <cellStyle name="Normal 2 2" xfId="6" xr:uid="{BE436BA9-44BA-4A96-9961-9ABD90A5D9FF}"/>
    <cellStyle name="Normal 3" xfId="4" xr:uid="{94B7355D-4552-44B3-949A-37841000F0B9}"/>
    <cellStyle name="Normal 4" xfId="5" xr:uid="{77491286-5FBF-43BB-993A-2AC63470FC3E}"/>
    <cellStyle name="Normal 4 2" xfId="7" xr:uid="{4B20505F-C61F-4457-A8AC-67B8DC1C9657}"/>
    <cellStyle name="Normal 4 2 2" xfId="10" xr:uid="{CB97CE5B-33F4-48CE-9D4C-798E7D13D57C}"/>
    <cellStyle name="Normal 4 3" xfId="9" xr:uid="{9610E7F5-CAED-445E-84E3-AB2E491F3E60}"/>
    <cellStyle name="Normal 5" xfId="2" xr:uid="{D19DD836-C65C-45E7-AD77-2FD79D6A1E5D}"/>
    <cellStyle name="Percent" xfId="1" builtinId="5"/>
    <cellStyle name="Percent 2" xfId="8" xr:uid="{D05EE92F-0484-4D2C-A371-BC1A349FABE0}"/>
  </cellStyles>
  <dxfs count="110"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44EF1-7254-4AF7-9A8F-613375691EB7}">
  <dimension ref="A2:Q89"/>
  <sheetViews>
    <sheetView tabSelected="1" workbookViewId="0">
      <selection activeCell="D4" sqref="D4:E81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7">
      <c r="B2" s="11" t="s">
        <v>25</v>
      </c>
      <c r="D2" s="51" t="str">
        <f ca="1">'SFU_RA GOP16 4x'!D2</f>
        <v>Proposal: AF0157</v>
      </c>
      <c r="E2" s="52"/>
      <c r="F2" s="51" t="str">
        <f ca="1">'SFU_RA GOP16 4x'!F2</f>
        <v>Cross-check: AF0241</v>
      </c>
      <c r="G2" s="52"/>
      <c r="H2" s="19"/>
      <c r="I2" s="51" t="s">
        <v>26</v>
      </c>
      <c r="J2" s="52"/>
      <c r="K2" s="53" t="s">
        <v>27</v>
      </c>
      <c r="L2" s="52"/>
      <c r="M2" s="53" t="s">
        <v>30</v>
      </c>
      <c r="N2" s="51"/>
      <c r="O2" s="52"/>
    </row>
    <row r="3" spans="1:17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7">
      <c r="A4" s="1" t="s">
        <v>0</v>
      </c>
      <c r="B4" s="2" t="s">
        <v>1</v>
      </c>
      <c r="C4" s="3" t="s">
        <v>2</v>
      </c>
      <c r="D4" s="31">
        <v>1294.4290909090901</v>
      </c>
      <c r="E4" s="32">
        <v>41.465972000000001</v>
      </c>
      <c r="F4" s="31">
        <v>0</v>
      </c>
      <c r="G4" s="32"/>
      <c r="H4" s="19"/>
      <c r="I4" s="21">
        <f>ABS(ROUND(D4,4)-ROUND(F4,4))</f>
        <v>1294.4291000000001</v>
      </c>
      <c r="J4" s="17">
        <f>ABS(F4/D4-1)</f>
        <v>1</v>
      </c>
      <c r="K4" s="23">
        <f>ABS(E4-G4)</f>
        <v>41.465972000000001</v>
      </c>
      <c r="L4" s="17">
        <f>ABS(G4/E4-1)</f>
        <v>1</v>
      </c>
      <c r="M4" s="16" t="b">
        <f>I4=0</f>
        <v>0</v>
      </c>
      <c r="N4" s="30" t="b">
        <f>OR($K4&lt;0.1,$L4&lt;0.01)</f>
        <v>0</v>
      </c>
      <c r="O4" s="15" t="b">
        <f>OR($K4&lt;0.1,$L4&lt;0.05)</f>
        <v>0</v>
      </c>
      <c r="Q4" s="27"/>
    </row>
    <row r="5" spans="1:17">
      <c r="A5" s="4"/>
      <c r="B5" s="5"/>
      <c r="C5" s="6" t="s">
        <v>3</v>
      </c>
      <c r="D5" s="31">
        <v>635.49090909090899</v>
      </c>
      <c r="E5" s="32">
        <v>40.518911000000003</v>
      </c>
      <c r="F5" s="31">
        <v>0</v>
      </c>
      <c r="G5" s="32"/>
      <c r="H5" s="19"/>
      <c r="I5" s="21">
        <f t="shared" ref="I5:I68" si="0">ABS(ROUND(D5,4)-ROUND(F5,4))</f>
        <v>635.49090000000001</v>
      </c>
      <c r="J5" s="17">
        <f t="shared" ref="J5:J68" si="1">ABS(F5/D5-1)</f>
        <v>1</v>
      </c>
      <c r="K5" s="23">
        <f t="shared" ref="K5:K68" si="2">ABS(E5-G5)</f>
        <v>40.518911000000003</v>
      </c>
      <c r="L5" s="17">
        <f t="shared" ref="L5:L68" si="3">ABS(G5/E5-1)</f>
        <v>1</v>
      </c>
      <c r="M5" s="16" t="b">
        <f t="shared" ref="M5:M68" si="4">I5=0</f>
        <v>0</v>
      </c>
      <c r="N5" s="29" t="b">
        <f t="shared" ref="N5:N68" si="5">OR($K5&lt;0.1,$L5&lt;0.01)</f>
        <v>0</v>
      </c>
      <c r="O5" s="15" t="b">
        <f t="shared" ref="O5:O68" si="6">OR($K5&lt;0.1,$L5&lt;0.05)</f>
        <v>0</v>
      </c>
      <c r="Q5" s="27"/>
    </row>
    <row r="6" spans="1:17">
      <c r="A6" s="7"/>
      <c r="B6" s="5"/>
      <c r="C6" s="6" t="s">
        <v>4</v>
      </c>
      <c r="D6" s="31">
        <v>426.97454545454502</v>
      </c>
      <c r="E6" s="32">
        <v>39.482239999999997</v>
      </c>
      <c r="F6" s="31">
        <v>0</v>
      </c>
      <c r="G6" s="32"/>
      <c r="H6" s="19"/>
      <c r="I6" s="21">
        <f t="shared" si="0"/>
        <v>426.97449999999998</v>
      </c>
      <c r="J6" s="17">
        <f t="shared" si="1"/>
        <v>1</v>
      </c>
      <c r="K6" s="23">
        <f t="shared" si="2"/>
        <v>39.482239999999997</v>
      </c>
      <c r="L6" s="17">
        <f t="shared" si="3"/>
        <v>1</v>
      </c>
      <c r="M6" s="16" t="b">
        <f t="shared" si="4"/>
        <v>0</v>
      </c>
      <c r="N6" s="29" t="b">
        <f t="shared" si="5"/>
        <v>0</v>
      </c>
      <c r="O6" s="15" t="b">
        <f t="shared" si="6"/>
        <v>0</v>
      </c>
      <c r="Q6" s="27"/>
    </row>
    <row r="7" spans="1:17">
      <c r="A7" s="7"/>
      <c r="B7" s="5"/>
      <c r="C7" s="6" t="s">
        <v>5</v>
      </c>
      <c r="D7" s="31">
        <v>280.38545454545402</v>
      </c>
      <c r="E7" s="32">
        <v>33.218085000000002</v>
      </c>
      <c r="F7" s="31">
        <v>0</v>
      </c>
      <c r="G7" s="32"/>
      <c r="H7" s="19"/>
      <c r="I7" s="21">
        <f t="shared" si="0"/>
        <v>280.38549999999998</v>
      </c>
      <c r="J7" s="17">
        <f t="shared" si="1"/>
        <v>1</v>
      </c>
      <c r="K7" s="23">
        <f t="shared" si="2"/>
        <v>33.218085000000002</v>
      </c>
      <c r="L7" s="17">
        <f t="shared" si="3"/>
        <v>1</v>
      </c>
      <c r="M7" s="16" t="b">
        <f t="shared" si="4"/>
        <v>0</v>
      </c>
      <c r="N7" s="29" t="b">
        <f t="shared" si="5"/>
        <v>0</v>
      </c>
      <c r="O7" s="15" t="b">
        <f t="shared" si="6"/>
        <v>0</v>
      </c>
      <c r="Q7" s="27"/>
    </row>
    <row r="8" spans="1:17">
      <c r="A8" s="7"/>
      <c r="B8" s="5"/>
      <c r="C8" s="6" t="s">
        <v>6</v>
      </c>
      <c r="D8" s="31">
        <v>177.665454545454</v>
      </c>
      <c r="E8" s="32">
        <v>21.098502</v>
      </c>
      <c r="F8" s="31">
        <v>0</v>
      </c>
      <c r="G8" s="32"/>
      <c r="H8" s="19"/>
      <c r="I8" s="21">
        <f t="shared" si="0"/>
        <v>177.66550000000001</v>
      </c>
      <c r="J8" s="17">
        <f t="shared" si="1"/>
        <v>1</v>
      </c>
      <c r="K8" s="23">
        <f t="shared" si="2"/>
        <v>21.098502</v>
      </c>
      <c r="L8" s="17">
        <f t="shared" si="3"/>
        <v>1</v>
      </c>
      <c r="M8" s="16" t="b">
        <f t="shared" si="4"/>
        <v>0</v>
      </c>
      <c r="N8" s="29" t="b">
        <f t="shared" si="5"/>
        <v>0</v>
      </c>
      <c r="O8" s="15" t="b">
        <f t="shared" si="6"/>
        <v>0</v>
      </c>
      <c r="Q8" s="27"/>
    </row>
    <row r="9" spans="1:17" ht="14.65" thickBot="1">
      <c r="A9" s="7"/>
      <c r="B9" s="8"/>
      <c r="C9" s="9" t="s">
        <v>7</v>
      </c>
      <c r="D9" s="33">
        <v>95.447272727272704</v>
      </c>
      <c r="E9" s="34">
        <v>20.058105000000001</v>
      </c>
      <c r="F9" s="33">
        <v>0</v>
      </c>
      <c r="G9" s="34"/>
      <c r="H9" s="20"/>
      <c r="I9" s="22">
        <f t="shared" si="0"/>
        <v>95.447299999999998</v>
      </c>
      <c r="J9" s="18">
        <f t="shared" si="1"/>
        <v>1</v>
      </c>
      <c r="K9" s="24">
        <f t="shared" si="2"/>
        <v>20.058105000000001</v>
      </c>
      <c r="L9" s="18">
        <f t="shared" si="3"/>
        <v>1</v>
      </c>
      <c r="M9" s="13" t="b">
        <f t="shared" si="4"/>
        <v>0</v>
      </c>
      <c r="N9" s="12" t="b">
        <f t="shared" si="5"/>
        <v>0</v>
      </c>
      <c r="O9" s="14" t="b">
        <f t="shared" si="6"/>
        <v>0</v>
      </c>
      <c r="Q9" s="27"/>
    </row>
    <row r="10" spans="1:17">
      <c r="A10" s="1" t="s">
        <v>8</v>
      </c>
      <c r="B10" s="2" t="s">
        <v>9</v>
      </c>
      <c r="C10" s="3" t="s">
        <v>2</v>
      </c>
      <c r="D10" s="31">
        <v>1340.9629090909</v>
      </c>
      <c r="E10" s="32">
        <v>41.112541999999998</v>
      </c>
      <c r="F10" s="31">
        <v>0</v>
      </c>
      <c r="G10" s="32"/>
      <c r="H10" s="19"/>
      <c r="I10" s="21">
        <f t="shared" si="0"/>
        <v>1340.9629</v>
      </c>
      <c r="J10" s="17">
        <f t="shared" si="1"/>
        <v>1</v>
      </c>
      <c r="K10" s="23">
        <f t="shared" si="2"/>
        <v>41.112541999999998</v>
      </c>
      <c r="L10" s="17">
        <f t="shared" si="3"/>
        <v>1</v>
      </c>
      <c r="M10" s="16" t="b">
        <f t="shared" si="4"/>
        <v>0</v>
      </c>
      <c r="N10" s="29" t="b">
        <f t="shared" si="5"/>
        <v>0</v>
      </c>
      <c r="O10" s="15" t="b">
        <f t="shared" si="6"/>
        <v>0</v>
      </c>
      <c r="Q10" s="27"/>
    </row>
    <row r="11" spans="1:17">
      <c r="A11" s="4"/>
      <c r="B11" s="5"/>
      <c r="C11" s="6" t="s">
        <v>3</v>
      </c>
      <c r="D11" s="31">
        <v>769.71054545454501</v>
      </c>
      <c r="E11" s="32">
        <v>36.857562999999999</v>
      </c>
      <c r="F11" s="31">
        <v>0</v>
      </c>
      <c r="G11" s="32"/>
      <c r="H11" s="19"/>
      <c r="I11" s="21">
        <f t="shared" si="0"/>
        <v>769.71050000000002</v>
      </c>
      <c r="J11" s="17">
        <f t="shared" si="1"/>
        <v>1</v>
      </c>
      <c r="K11" s="23">
        <f t="shared" si="2"/>
        <v>36.857562999999999</v>
      </c>
      <c r="L11" s="17">
        <f t="shared" si="3"/>
        <v>1</v>
      </c>
      <c r="M11" s="16" t="b">
        <f t="shared" si="4"/>
        <v>0</v>
      </c>
      <c r="N11" s="29" t="b">
        <f t="shared" si="5"/>
        <v>0</v>
      </c>
      <c r="O11" s="15" t="b">
        <f t="shared" si="6"/>
        <v>0</v>
      </c>
      <c r="Q11" s="27"/>
    </row>
    <row r="12" spans="1:17">
      <c r="A12" s="7"/>
      <c r="B12" s="5"/>
      <c r="C12" s="6" t="s">
        <v>4</v>
      </c>
      <c r="D12" s="31">
        <v>433.72800000000001</v>
      </c>
      <c r="E12" s="32">
        <v>34.043534999999999</v>
      </c>
      <c r="F12" s="31">
        <v>0</v>
      </c>
      <c r="G12" s="32"/>
      <c r="H12" s="19"/>
      <c r="I12" s="21">
        <f t="shared" si="0"/>
        <v>433.72800000000001</v>
      </c>
      <c r="J12" s="17">
        <f t="shared" si="1"/>
        <v>1</v>
      </c>
      <c r="K12" s="23">
        <f t="shared" si="2"/>
        <v>34.043534999999999</v>
      </c>
      <c r="L12" s="17">
        <f t="shared" si="3"/>
        <v>1</v>
      </c>
      <c r="M12" s="16" t="b">
        <f t="shared" si="4"/>
        <v>0</v>
      </c>
      <c r="N12" s="29" t="b">
        <f t="shared" si="5"/>
        <v>0</v>
      </c>
      <c r="O12" s="15" t="b">
        <f t="shared" si="6"/>
        <v>0</v>
      </c>
      <c r="Q12" s="27"/>
    </row>
    <row r="13" spans="1:17">
      <c r="A13" s="7"/>
      <c r="B13" s="5"/>
      <c r="C13" s="6" t="s">
        <v>5</v>
      </c>
      <c r="D13" s="31">
        <v>232.06399999999999</v>
      </c>
      <c r="E13" s="32">
        <v>25.511928999999999</v>
      </c>
      <c r="F13" s="31">
        <v>0</v>
      </c>
      <c r="G13" s="32"/>
      <c r="H13" s="19"/>
      <c r="I13" s="21">
        <f t="shared" si="0"/>
        <v>232.06399999999999</v>
      </c>
      <c r="J13" s="17">
        <f t="shared" si="1"/>
        <v>1</v>
      </c>
      <c r="K13" s="23">
        <f t="shared" si="2"/>
        <v>25.511928999999999</v>
      </c>
      <c r="L13" s="17">
        <f t="shared" si="3"/>
        <v>1</v>
      </c>
      <c r="M13" s="16" t="b">
        <f t="shared" si="4"/>
        <v>0</v>
      </c>
      <c r="N13" s="29" t="b">
        <f t="shared" si="5"/>
        <v>0</v>
      </c>
      <c r="O13" s="15" t="b">
        <f t="shared" si="6"/>
        <v>0</v>
      </c>
      <c r="Q13" s="27"/>
    </row>
    <row r="14" spans="1:17">
      <c r="A14" s="7"/>
      <c r="B14" s="5"/>
      <c r="C14" s="6" t="s">
        <v>6</v>
      </c>
      <c r="D14" s="31">
        <v>117.061818181818</v>
      </c>
      <c r="E14" s="32">
        <v>16.465924000000001</v>
      </c>
      <c r="F14" s="31">
        <v>0</v>
      </c>
      <c r="G14" s="32"/>
      <c r="H14" s="19"/>
      <c r="I14" s="21">
        <f t="shared" si="0"/>
        <v>117.06180000000001</v>
      </c>
      <c r="J14" s="17">
        <f t="shared" si="1"/>
        <v>1</v>
      </c>
      <c r="K14" s="23">
        <f t="shared" si="2"/>
        <v>16.465924000000001</v>
      </c>
      <c r="L14" s="17">
        <f t="shared" si="3"/>
        <v>1</v>
      </c>
      <c r="M14" s="16" t="b">
        <f t="shared" si="4"/>
        <v>0</v>
      </c>
      <c r="N14" s="29" t="b">
        <f t="shared" si="5"/>
        <v>0</v>
      </c>
      <c r="O14" s="15" t="b">
        <f t="shared" si="6"/>
        <v>0</v>
      </c>
      <c r="Q14" s="27"/>
    </row>
    <row r="15" spans="1:17" ht="14.65" thickBot="1">
      <c r="A15" s="7"/>
      <c r="B15" s="8"/>
      <c r="C15" s="9" t="s">
        <v>7</v>
      </c>
      <c r="D15" s="33">
        <v>55.6101818181818</v>
      </c>
      <c r="E15" s="34">
        <v>8.3097370000000002</v>
      </c>
      <c r="F15" s="33">
        <v>0</v>
      </c>
      <c r="G15" s="34"/>
      <c r="H15" s="20"/>
      <c r="I15" s="22">
        <f t="shared" si="0"/>
        <v>55.610199999999999</v>
      </c>
      <c r="J15" s="18">
        <f t="shared" si="1"/>
        <v>1</v>
      </c>
      <c r="K15" s="24">
        <f t="shared" si="2"/>
        <v>8.3097370000000002</v>
      </c>
      <c r="L15" s="18">
        <f t="shared" si="3"/>
        <v>1</v>
      </c>
      <c r="M15" s="13" t="b">
        <f t="shared" si="4"/>
        <v>0</v>
      </c>
      <c r="N15" s="12" t="b">
        <f t="shared" si="5"/>
        <v>0</v>
      </c>
      <c r="O15" s="14" t="b">
        <f t="shared" si="6"/>
        <v>0</v>
      </c>
      <c r="Q15" s="27"/>
    </row>
    <row r="16" spans="1:17">
      <c r="A16" s="7"/>
      <c r="B16" s="2" t="s">
        <v>10</v>
      </c>
      <c r="C16" s="3" t="s">
        <v>2</v>
      </c>
      <c r="D16" s="31">
        <v>258.20618556700998</v>
      </c>
      <c r="E16" s="32">
        <v>64.745990000000006</v>
      </c>
      <c r="F16" s="31">
        <v>258.20620000000002</v>
      </c>
      <c r="G16" s="32">
        <v>64.068638000000007</v>
      </c>
      <c r="H16" s="19"/>
      <c r="I16" s="21">
        <f t="shared" si="0"/>
        <v>0</v>
      </c>
      <c r="J16" s="17">
        <f t="shared" si="1"/>
        <v>5.5897150685879637E-8</v>
      </c>
      <c r="K16" s="23">
        <f t="shared" si="2"/>
        <v>0.67735199999999907</v>
      </c>
      <c r="L16" s="17">
        <f t="shared" si="3"/>
        <v>1.0461682646292103E-2</v>
      </c>
      <c r="M16" s="16" t="b">
        <f t="shared" si="4"/>
        <v>1</v>
      </c>
      <c r="N16" s="29" t="b">
        <f t="shared" si="5"/>
        <v>0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31">
        <v>173.476288659793</v>
      </c>
      <c r="E17" s="32">
        <v>59.793596000000001</v>
      </c>
      <c r="F17" s="31">
        <v>173.47630000000001</v>
      </c>
      <c r="G17" s="32">
        <v>59.447198999999998</v>
      </c>
      <c r="H17" s="19"/>
      <c r="I17" s="21">
        <f t="shared" si="0"/>
        <v>0</v>
      </c>
      <c r="J17" s="17">
        <f t="shared" si="1"/>
        <v>6.5370357571481463E-8</v>
      </c>
      <c r="K17" s="23">
        <f t="shared" si="2"/>
        <v>0.34639700000000317</v>
      </c>
      <c r="L17" s="17">
        <f t="shared" si="3"/>
        <v>5.7932123701006644E-3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31">
        <v>112.696907216494</v>
      </c>
      <c r="E18" s="32">
        <v>57.588590000000003</v>
      </c>
      <c r="F18" s="31">
        <v>112.6969</v>
      </c>
      <c r="G18" s="32">
        <v>57.334273000000003</v>
      </c>
      <c r="H18" s="19"/>
      <c r="I18" s="21">
        <f t="shared" si="0"/>
        <v>0</v>
      </c>
      <c r="J18" s="17">
        <f t="shared" si="1"/>
        <v>6.4034534563717216E-8</v>
      </c>
      <c r="K18" s="23">
        <f t="shared" si="2"/>
        <v>0.25431700000000035</v>
      </c>
      <c r="L18" s="17">
        <f t="shared" si="3"/>
        <v>4.4161004810154836E-3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31">
        <v>72.004123711340199</v>
      </c>
      <c r="E19" s="32">
        <v>48.510418999999999</v>
      </c>
      <c r="F19" s="31">
        <v>72.004099999999994</v>
      </c>
      <c r="G19" s="32">
        <v>48.473827999999997</v>
      </c>
      <c r="H19" s="19"/>
      <c r="I19" s="21">
        <f t="shared" si="0"/>
        <v>0</v>
      </c>
      <c r="J19" s="17">
        <f t="shared" si="1"/>
        <v>3.2930530891039922E-7</v>
      </c>
      <c r="K19" s="23">
        <f t="shared" si="2"/>
        <v>3.6591000000001372E-2</v>
      </c>
      <c r="L19" s="17">
        <f t="shared" si="3"/>
        <v>7.5429156775586037E-4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31">
        <v>45.876288659793801</v>
      </c>
      <c r="E20" s="32">
        <v>35.990295000000003</v>
      </c>
      <c r="F20" s="31">
        <v>45.876300000000001</v>
      </c>
      <c r="G20" s="32">
        <v>35.602361999999999</v>
      </c>
      <c r="H20" s="19"/>
      <c r="I20" s="21">
        <f t="shared" si="0"/>
        <v>0</v>
      </c>
      <c r="J20" s="17">
        <f t="shared" si="1"/>
        <v>2.4719101143766409E-7</v>
      </c>
      <c r="K20" s="23">
        <f t="shared" si="2"/>
        <v>0.38793300000000386</v>
      </c>
      <c r="L20" s="17">
        <f t="shared" si="3"/>
        <v>1.0778822457554238E-2</v>
      </c>
      <c r="M20" s="16" t="b">
        <f t="shared" si="4"/>
        <v>1</v>
      </c>
      <c r="N20" s="29" t="b">
        <f t="shared" si="5"/>
        <v>0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33">
        <v>32.9979381443299</v>
      </c>
      <c r="E21" s="34">
        <v>24.932262000000001</v>
      </c>
      <c r="F21" s="33">
        <v>32.997900000000001</v>
      </c>
      <c r="G21" s="34">
        <v>25.200828999999999</v>
      </c>
      <c r="H21" s="20"/>
      <c r="I21" s="22">
        <f t="shared" si="0"/>
        <v>0</v>
      </c>
      <c r="J21" s="18">
        <f t="shared" si="1"/>
        <v>1.1559610098021977E-6</v>
      </c>
      <c r="K21" s="24">
        <f t="shared" si="2"/>
        <v>0.26856699999999734</v>
      </c>
      <c r="L21" s="18">
        <f t="shared" si="3"/>
        <v>1.0771866587957257E-2</v>
      </c>
      <c r="M21" s="13" t="b">
        <f t="shared" si="4"/>
        <v>1</v>
      </c>
      <c r="N21" s="12" t="b">
        <f t="shared" si="5"/>
        <v>0</v>
      </c>
      <c r="O21" s="14" t="b">
        <f t="shared" si="6"/>
        <v>1</v>
      </c>
      <c r="Q21" s="27"/>
    </row>
    <row r="22" spans="1:17">
      <c r="A22" s="7"/>
      <c r="B22" s="2" t="s">
        <v>11</v>
      </c>
      <c r="C22" s="3" t="s">
        <v>2</v>
      </c>
      <c r="D22" s="31">
        <v>409.25773195876201</v>
      </c>
      <c r="E22" s="32">
        <v>37.504187999999999</v>
      </c>
      <c r="F22" s="31">
        <v>409.2577</v>
      </c>
      <c r="G22" s="32">
        <v>37.382173999999999</v>
      </c>
      <c r="H22" s="19"/>
      <c r="I22" s="21">
        <f t="shared" si="0"/>
        <v>0</v>
      </c>
      <c r="J22" s="17">
        <f t="shared" si="1"/>
        <v>7.8089574140349782E-8</v>
      </c>
      <c r="K22" s="23">
        <f t="shared" si="2"/>
        <v>0.12201400000000007</v>
      </c>
      <c r="L22" s="17">
        <f t="shared" si="3"/>
        <v>3.2533433332831985E-3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31">
        <v>280.23505154639099</v>
      </c>
      <c r="E23" s="32">
        <v>36.192509000000001</v>
      </c>
      <c r="F23" s="31">
        <v>280.23509999999999</v>
      </c>
      <c r="G23" s="32">
        <v>36.181432000000001</v>
      </c>
      <c r="H23" s="19"/>
      <c r="I23" s="21">
        <f t="shared" si="0"/>
        <v>0</v>
      </c>
      <c r="J23" s="17">
        <f t="shared" si="1"/>
        <v>1.7290345621923109E-7</v>
      </c>
      <c r="K23" s="23">
        <f t="shared" si="2"/>
        <v>1.1077000000000226E-2</v>
      </c>
      <c r="L23" s="17">
        <f t="shared" si="3"/>
        <v>3.0605780881343136E-4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31">
        <v>188.734020618556</v>
      </c>
      <c r="E24" s="32">
        <v>34.937564000000002</v>
      </c>
      <c r="F24" s="31">
        <v>188.73400000000001</v>
      </c>
      <c r="G24" s="32">
        <v>34.934440000000002</v>
      </c>
      <c r="H24" s="19"/>
      <c r="I24" s="21">
        <f t="shared" si="0"/>
        <v>0</v>
      </c>
      <c r="J24" s="17">
        <f t="shared" si="1"/>
        <v>1.0924663140787771E-7</v>
      </c>
      <c r="K24" s="23">
        <f t="shared" si="2"/>
        <v>3.1239999999996826E-3</v>
      </c>
      <c r="L24" s="17">
        <f t="shared" si="3"/>
        <v>8.9416651945173342E-5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31">
        <v>124.490721649484</v>
      </c>
      <c r="E25" s="32">
        <v>30.195129999999999</v>
      </c>
      <c r="F25" s="31">
        <v>124.4907</v>
      </c>
      <c r="G25" s="32">
        <v>30.209195999999999</v>
      </c>
      <c r="H25" s="19"/>
      <c r="I25" s="21">
        <f t="shared" si="0"/>
        <v>0</v>
      </c>
      <c r="J25" s="17">
        <f t="shared" si="1"/>
        <v>1.7390439799314095E-7</v>
      </c>
      <c r="K25" s="23">
        <f t="shared" si="2"/>
        <v>1.406599999999969E-2</v>
      </c>
      <c r="L25" s="17">
        <f t="shared" si="3"/>
        <v>4.6583670942967892E-4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  <c r="Q25" s="27"/>
    </row>
    <row r="26" spans="1:17">
      <c r="A26" s="7"/>
      <c r="B26" s="5"/>
      <c r="C26" s="6" t="s">
        <v>6</v>
      </c>
      <c r="D26" s="31">
        <v>81.232989690721595</v>
      </c>
      <c r="E26" s="32">
        <v>24.053356000000001</v>
      </c>
      <c r="F26" s="31">
        <v>81.233000000000004</v>
      </c>
      <c r="G26" s="32">
        <v>24.025334999999998</v>
      </c>
      <c r="H26" s="19"/>
      <c r="I26" s="21">
        <f t="shared" si="0"/>
        <v>0</v>
      </c>
      <c r="J26" s="17">
        <f t="shared" si="1"/>
        <v>1.2690999606768116E-7</v>
      </c>
      <c r="K26" s="23">
        <f t="shared" si="2"/>
        <v>2.8021000000002516E-2</v>
      </c>
      <c r="L26" s="17">
        <f t="shared" si="3"/>
        <v>1.164951784690782E-3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  <c r="Q26" s="27"/>
    </row>
    <row r="27" spans="1:17" ht="14.65" thickBot="1">
      <c r="A27" s="7"/>
      <c r="B27" s="8"/>
      <c r="C27" s="9" t="s">
        <v>7</v>
      </c>
      <c r="D27" s="33">
        <v>53.142268041237102</v>
      </c>
      <c r="E27" s="34">
        <v>15.127246</v>
      </c>
      <c r="F27" s="33">
        <v>53.142299999999999</v>
      </c>
      <c r="G27" s="34">
        <v>15.033110000000001</v>
      </c>
      <c r="H27" s="20"/>
      <c r="I27" s="22">
        <f t="shared" si="0"/>
        <v>0</v>
      </c>
      <c r="J27" s="18">
        <f t="shared" si="1"/>
        <v>6.0138123703090685E-7</v>
      </c>
      <c r="K27" s="24">
        <f t="shared" si="2"/>
        <v>9.4135999999998887E-2</v>
      </c>
      <c r="L27" s="18">
        <f t="shared" si="3"/>
        <v>6.2229436871720223E-3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Q27" s="27"/>
    </row>
    <row r="28" spans="1:17">
      <c r="A28" s="7"/>
      <c r="B28" s="2" t="s">
        <v>12</v>
      </c>
      <c r="C28" s="3" t="s">
        <v>2</v>
      </c>
      <c r="D28" s="31">
        <v>549.19069767441795</v>
      </c>
      <c r="E28" s="32">
        <v>41.698413000000002</v>
      </c>
      <c r="F28" s="31">
        <v>549.19069999999999</v>
      </c>
      <c r="G28" s="32">
        <v>41.673851999999997</v>
      </c>
      <c r="H28" s="19"/>
      <c r="I28" s="21">
        <f t="shared" si="0"/>
        <v>0</v>
      </c>
      <c r="J28" s="17">
        <f t="shared" si="1"/>
        <v>4.2345620343553492E-9</v>
      </c>
      <c r="K28" s="23">
        <f t="shared" si="2"/>
        <v>2.4561000000005606E-2</v>
      </c>
      <c r="L28" s="17">
        <f t="shared" si="3"/>
        <v>5.8901522223409053E-4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31">
        <v>370.80186046511602</v>
      </c>
      <c r="E29" s="32">
        <v>39.780904</v>
      </c>
      <c r="F29" s="31">
        <v>370.80189999999999</v>
      </c>
      <c r="G29" s="32">
        <v>39.783123000000003</v>
      </c>
      <c r="H29" s="19"/>
      <c r="I29" s="21">
        <f t="shared" si="0"/>
        <v>0</v>
      </c>
      <c r="J29" s="17">
        <f t="shared" si="1"/>
        <v>1.0661997196237394E-7</v>
      </c>
      <c r="K29" s="23">
        <f t="shared" si="2"/>
        <v>2.2190000000037458E-3</v>
      </c>
      <c r="L29" s="17">
        <f t="shared" si="3"/>
        <v>5.5780532287608153E-5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31">
        <v>244.05581395348801</v>
      </c>
      <c r="E30" s="32">
        <v>38.676544</v>
      </c>
      <c r="F30" s="31">
        <v>244.0558</v>
      </c>
      <c r="G30" s="32">
        <v>38.676707999999998</v>
      </c>
      <c r="H30" s="19"/>
      <c r="I30" s="21">
        <f t="shared" si="0"/>
        <v>0</v>
      </c>
      <c r="J30" s="17">
        <f t="shared" si="1"/>
        <v>5.7173348055883366E-8</v>
      </c>
      <c r="K30" s="23">
        <f t="shared" si="2"/>
        <v>1.6399999999805459E-4</v>
      </c>
      <c r="L30" s="17">
        <f t="shared" si="3"/>
        <v>4.240296133994903E-6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31">
        <v>156.60279069767401</v>
      </c>
      <c r="E31" s="32">
        <v>35.019320999999998</v>
      </c>
      <c r="F31" s="31">
        <v>156.6028</v>
      </c>
      <c r="G31" s="32">
        <v>34.990201999999996</v>
      </c>
      <c r="H31" s="19"/>
      <c r="I31" s="21">
        <f t="shared" si="0"/>
        <v>0</v>
      </c>
      <c r="J31" s="17">
        <f t="shared" si="1"/>
        <v>5.9400767637995955E-8</v>
      </c>
      <c r="K31" s="23">
        <f t="shared" si="2"/>
        <v>2.9119000000001449E-2</v>
      </c>
      <c r="L31" s="17">
        <f t="shared" si="3"/>
        <v>8.3151240996370834E-4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  <c r="Q31" s="27"/>
    </row>
    <row r="32" spans="1:17">
      <c r="A32" s="7"/>
      <c r="B32" s="5"/>
      <c r="C32" s="6" t="s">
        <v>6</v>
      </c>
      <c r="D32" s="31">
        <v>99.397209302325507</v>
      </c>
      <c r="E32" s="32">
        <v>21.901485999999998</v>
      </c>
      <c r="F32" s="31">
        <v>99.397199999999998</v>
      </c>
      <c r="G32" s="32">
        <v>21.903831</v>
      </c>
      <c r="H32" s="19"/>
      <c r="I32" s="21">
        <f t="shared" si="0"/>
        <v>0</v>
      </c>
      <c r="J32" s="17">
        <f t="shared" si="1"/>
        <v>9.3587391170046885E-8</v>
      </c>
      <c r="K32" s="23">
        <f t="shared" si="2"/>
        <v>2.3450000000018179E-3</v>
      </c>
      <c r="L32" s="17">
        <f t="shared" si="3"/>
        <v>1.0707036043133833E-4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  <c r="Q32" s="27"/>
    </row>
    <row r="33" spans="1:17" ht="14.65" thickBot="1">
      <c r="A33" s="10"/>
      <c r="B33" s="8"/>
      <c r="C33" s="9" t="s">
        <v>7</v>
      </c>
      <c r="D33" s="33">
        <v>59.8288372093023</v>
      </c>
      <c r="E33" s="34">
        <v>11.928652</v>
      </c>
      <c r="F33" s="33">
        <v>59.828800000000001</v>
      </c>
      <c r="G33" s="34">
        <v>11.941731000000001</v>
      </c>
      <c r="H33" s="20"/>
      <c r="I33" s="22">
        <f t="shared" si="0"/>
        <v>0</v>
      </c>
      <c r="J33" s="18">
        <f t="shared" si="1"/>
        <v>6.2192922400949868E-7</v>
      </c>
      <c r="K33" s="24">
        <f t="shared" si="2"/>
        <v>1.3079000000001173E-2</v>
      </c>
      <c r="L33" s="18">
        <f t="shared" si="3"/>
        <v>1.0964357079075171E-3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Q33" s="27"/>
    </row>
    <row r="34" spans="1:17">
      <c r="A34" s="1" t="s">
        <v>13</v>
      </c>
      <c r="B34" s="2" t="s">
        <v>14</v>
      </c>
      <c r="C34" s="3" t="s">
        <v>2</v>
      </c>
      <c r="D34" s="31">
        <v>673.64948453608201</v>
      </c>
      <c r="E34" s="32">
        <v>17.694586999999999</v>
      </c>
      <c r="F34" s="31">
        <v>673.64949999999999</v>
      </c>
      <c r="G34" s="32">
        <v>17.656144999999999</v>
      </c>
      <c r="H34" s="19"/>
      <c r="I34" s="21">
        <f t="shared" si="0"/>
        <v>0</v>
      </c>
      <c r="J34" s="17">
        <f t="shared" si="1"/>
        <v>2.2955436440597055E-8</v>
      </c>
      <c r="K34" s="23">
        <f t="shared" si="2"/>
        <v>3.8441999999999865E-2</v>
      </c>
      <c r="L34" s="17">
        <f t="shared" si="3"/>
        <v>2.1725288078212612E-3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31">
        <v>411.08453608247402</v>
      </c>
      <c r="E35" s="32">
        <v>14.284091</v>
      </c>
      <c r="F35" s="31">
        <v>411.08449999999999</v>
      </c>
      <c r="G35" s="32">
        <v>14.328424999999999</v>
      </c>
      <c r="H35" s="19"/>
      <c r="I35" s="21">
        <f t="shared" si="0"/>
        <v>0</v>
      </c>
      <c r="J35" s="17">
        <f t="shared" si="1"/>
        <v>8.7773853962858084E-8</v>
      </c>
      <c r="K35" s="23">
        <f t="shared" si="2"/>
        <v>4.4333999999999207E-2</v>
      </c>
      <c r="L35" s="17">
        <f t="shared" si="3"/>
        <v>3.1037326771441442E-3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31">
        <v>244.936082474226</v>
      </c>
      <c r="E36" s="32">
        <v>11.612868000000001</v>
      </c>
      <c r="F36" s="31">
        <v>244.93610000000001</v>
      </c>
      <c r="G36" s="32">
        <v>11.731348000000001</v>
      </c>
      <c r="H36" s="19"/>
      <c r="I36" s="21">
        <f t="shared" si="0"/>
        <v>0</v>
      </c>
      <c r="J36" s="17">
        <f t="shared" si="1"/>
        <v>7.1552438640765104E-8</v>
      </c>
      <c r="K36" s="23">
        <f t="shared" si="2"/>
        <v>0.11847999999999992</v>
      </c>
      <c r="L36" s="17">
        <f t="shared" si="3"/>
        <v>1.0202475391953181E-2</v>
      </c>
      <c r="M36" s="16" t="b">
        <f t="shared" si="4"/>
        <v>1</v>
      </c>
      <c r="N36" s="29" t="b">
        <f t="shared" si="5"/>
        <v>0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31">
        <v>148.94020618556701</v>
      </c>
      <c r="E37" s="32">
        <v>8.1824119999999994</v>
      </c>
      <c r="F37" s="31">
        <v>148.9402</v>
      </c>
      <c r="G37" s="32">
        <v>8.2476240000000001</v>
      </c>
      <c r="H37" s="19"/>
      <c r="I37" s="21">
        <f t="shared" si="0"/>
        <v>0</v>
      </c>
      <c r="J37" s="17">
        <f t="shared" si="1"/>
        <v>4.1530538785750082E-8</v>
      </c>
      <c r="K37" s="23">
        <f t="shared" si="2"/>
        <v>6.5212000000000714E-2</v>
      </c>
      <c r="L37" s="17">
        <f t="shared" si="3"/>
        <v>7.9697771268423256E-3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31">
        <v>90.676288659793798</v>
      </c>
      <c r="E38" s="32">
        <v>4.7971750000000002</v>
      </c>
      <c r="F38" s="31">
        <v>90.676299999999998</v>
      </c>
      <c r="G38" s="32">
        <v>4.852487</v>
      </c>
      <c r="H38" s="19"/>
      <c r="I38" s="21">
        <f t="shared" si="0"/>
        <v>0</v>
      </c>
      <c r="J38" s="17">
        <f t="shared" si="1"/>
        <v>1.2506253144195512E-7</v>
      </c>
      <c r="K38" s="23">
        <f t="shared" si="2"/>
        <v>5.5311999999999806E-2</v>
      </c>
      <c r="L38" s="17">
        <f t="shared" si="3"/>
        <v>1.1530119288956531E-2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  <c r="Q38" s="27"/>
    </row>
    <row r="39" spans="1:17" ht="14.65" thickBot="1">
      <c r="A39" s="7"/>
      <c r="B39" s="8"/>
      <c r="C39" s="9" t="s">
        <v>7</v>
      </c>
      <c r="D39" s="33">
        <v>53.892783505154597</v>
      </c>
      <c r="E39" s="34">
        <v>3.2897620000000001</v>
      </c>
      <c r="F39" s="33">
        <v>53.892800000000001</v>
      </c>
      <c r="G39" s="34">
        <v>3.2265609999999998</v>
      </c>
      <c r="H39" s="20"/>
      <c r="I39" s="22">
        <f t="shared" si="0"/>
        <v>0</v>
      </c>
      <c r="J39" s="18">
        <f t="shared" si="1"/>
        <v>3.0606779488628888E-7</v>
      </c>
      <c r="K39" s="24">
        <f t="shared" si="2"/>
        <v>6.3201000000000285E-2</v>
      </c>
      <c r="L39" s="18">
        <f t="shared" si="3"/>
        <v>1.9211420157446146E-2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Q39" s="27"/>
    </row>
    <row r="40" spans="1:17">
      <c r="A40" s="7"/>
      <c r="B40" s="2" t="s">
        <v>15</v>
      </c>
      <c r="C40" s="3" t="s">
        <v>2</v>
      </c>
      <c r="D40" s="31">
        <v>974.55255813953397</v>
      </c>
      <c r="E40" s="32">
        <v>43.425437000000002</v>
      </c>
      <c r="F40" s="31">
        <v>974.55259999999998</v>
      </c>
      <c r="G40" s="32">
        <v>43.368017000000002</v>
      </c>
      <c r="H40" s="19"/>
      <c r="I40" s="21">
        <f t="shared" si="0"/>
        <v>0</v>
      </c>
      <c r="J40" s="17">
        <f t="shared" si="1"/>
        <v>4.2953523404776206E-8</v>
      </c>
      <c r="K40" s="23">
        <f t="shared" si="2"/>
        <v>5.7420000000000471E-2</v>
      </c>
      <c r="L40" s="17">
        <f t="shared" si="3"/>
        <v>1.3222664863453693E-3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31">
        <v>538.31813953488302</v>
      </c>
      <c r="E41" s="32">
        <v>41.539760999999999</v>
      </c>
      <c r="F41" s="31">
        <v>538.31809999999996</v>
      </c>
      <c r="G41" s="32">
        <v>41.504100999999999</v>
      </c>
      <c r="H41" s="19"/>
      <c r="I41" s="21">
        <f t="shared" si="0"/>
        <v>0</v>
      </c>
      <c r="J41" s="17">
        <f t="shared" si="1"/>
        <v>7.3441484005343227E-8</v>
      </c>
      <c r="K41" s="23">
        <f t="shared" si="2"/>
        <v>3.5660000000000025E-2</v>
      </c>
      <c r="L41" s="17">
        <f t="shared" si="3"/>
        <v>8.5845462615929957E-4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  <c r="Q41" s="27"/>
    </row>
    <row r="42" spans="1:17">
      <c r="A42" s="7"/>
      <c r="B42" s="5"/>
      <c r="C42" s="6" t="s">
        <v>4</v>
      </c>
      <c r="D42" s="31">
        <v>296.09674418604601</v>
      </c>
      <c r="E42" s="32">
        <v>38.858834999999999</v>
      </c>
      <c r="F42" s="31">
        <v>296.0967</v>
      </c>
      <c r="G42" s="32">
        <v>38.917231999999998</v>
      </c>
      <c r="H42" s="19"/>
      <c r="I42" s="21">
        <f t="shared" si="0"/>
        <v>0</v>
      </c>
      <c r="J42" s="17">
        <f t="shared" si="1"/>
        <v>1.492284088522311E-7</v>
      </c>
      <c r="K42" s="23">
        <f t="shared" si="2"/>
        <v>5.8396999999999366E-2</v>
      </c>
      <c r="L42" s="17">
        <f t="shared" si="3"/>
        <v>1.5027985270272826E-3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31">
        <v>163.933023255813</v>
      </c>
      <c r="E43" s="32">
        <v>33.916257000000002</v>
      </c>
      <c r="F43" s="31">
        <v>163.93299999999999</v>
      </c>
      <c r="G43" s="32">
        <v>33.873213</v>
      </c>
      <c r="H43" s="19"/>
      <c r="I43" s="21">
        <f t="shared" si="0"/>
        <v>0</v>
      </c>
      <c r="J43" s="17">
        <f t="shared" si="1"/>
        <v>1.4186167340834999E-7</v>
      </c>
      <c r="K43" s="23">
        <f t="shared" si="2"/>
        <v>4.3044000000001859E-2</v>
      </c>
      <c r="L43" s="17">
        <f t="shared" si="3"/>
        <v>1.2691258944051986E-3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31">
        <v>87.430697674418596</v>
      </c>
      <c r="E44" s="32">
        <v>28.389865</v>
      </c>
      <c r="F44" s="31">
        <v>87.430700000000002</v>
      </c>
      <c r="G44" s="32">
        <v>28.272545000000001</v>
      </c>
      <c r="H44" s="19"/>
      <c r="I44" s="21">
        <f t="shared" si="0"/>
        <v>0</v>
      </c>
      <c r="J44" s="17">
        <f t="shared" si="1"/>
        <v>2.6599140445782155E-8</v>
      </c>
      <c r="K44" s="23">
        <f t="shared" si="2"/>
        <v>0.11731999999999942</v>
      </c>
      <c r="L44" s="17">
        <f t="shared" si="3"/>
        <v>4.1324606510104722E-3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  <c r="Q44" s="27"/>
    </row>
    <row r="45" spans="1:17" ht="14.65" thickBot="1">
      <c r="A45" s="7"/>
      <c r="B45" s="8"/>
      <c r="C45" s="9" t="s">
        <v>7</v>
      </c>
      <c r="D45" s="33">
        <v>44.710697674418597</v>
      </c>
      <c r="E45" s="34">
        <v>20.822458999999998</v>
      </c>
      <c r="F45" s="33">
        <v>44.710700000000003</v>
      </c>
      <c r="G45" s="34">
        <v>20.828315</v>
      </c>
      <c r="H45" s="20"/>
      <c r="I45" s="22">
        <f t="shared" si="0"/>
        <v>0</v>
      </c>
      <c r="J45" s="18">
        <f t="shared" si="1"/>
        <v>5.2013981566290113E-8</v>
      </c>
      <c r="K45" s="24">
        <f t="shared" si="2"/>
        <v>5.8560000000014156E-3</v>
      </c>
      <c r="L45" s="18">
        <f t="shared" si="3"/>
        <v>2.8123479556385611E-4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31">
        <v>657.513402061855</v>
      </c>
      <c r="E46" s="32">
        <v>64.160964000000007</v>
      </c>
      <c r="F46" s="31">
        <v>657.51340000000005</v>
      </c>
      <c r="G46" s="32">
        <v>63.711888000000002</v>
      </c>
      <c r="H46" s="19"/>
      <c r="I46" s="21">
        <f t="shared" si="0"/>
        <v>0</v>
      </c>
      <c r="J46" s="17">
        <f t="shared" si="1"/>
        <v>3.1358371455070255E-9</v>
      </c>
      <c r="K46" s="23">
        <f t="shared" si="2"/>
        <v>0.44907600000000514</v>
      </c>
      <c r="L46" s="17">
        <f t="shared" si="3"/>
        <v>6.9992090517843053E-3</v>
      </c>
      <c r="M46" s="16" t="b">
        <f t="shared" si="4"/>
        <v>1</v>
      </c>
      <c r="N46" s="29" t="b">
        <f t="shared" si="5"/>
        <v>1</v>
      </c>
      <c r="O46" s="15" t="b">
        <f t="shared" si="6"/>
        <v>1</v>
      </c>
      <c r="Q46" s="27"/>
    </row>
    <row r="47" spans="1:17">
      <c r="A47" s="7"/>
      <c r="B47" s="5"/>
      <c r="C47" s="6" t="s">
        <v>3</v>
      </c>
      <c r="D47" s="31">
        <v>393.830927835051</v>
      </c>
      <c r="E47" s="32">
        <v>57.16657</v>
      </c>
      <c r="F47" s="31">
        <v>393.83089999999999</v>
      </c>
      <c r="G47" s="32">
        <v>56.217086000000002</v>
      </c>
      <c r="H47" s="19"/>
      <c r="I47" s="21">
        <f t="shared" si="0"/>
        <v>0</v>
      </c>
      <c r="J47" s="17">
        <f t="shared" si="1"/>
        <v>7.0677666608176537E-8</v>
      </c>
      <c r="K47" s="23">
        <f t="shared" si="2"/>
        <v>0.94948399999999822</v>
      </c>
      <c r="L47" s="17">
        <f t="shared" si="3"/>
        <v>1.6609077648003012E-2</v>
      </c>
      <c r="M47" s="16" t="b">
        <f t="shared" si="4"/>
        <v>1</v>
      </c>
      <c r="N47" s="29" t="b">
        <f t="shared" si="5"/>
        <v>0</v>
      </c>
      <c r="O47" s="15" t="b">
        <f t="shared" si="6"/>
        <v>1</v>
      </c>
      <c r="Q47" s="27"/>
    </row>
    <row r="48" spans="1:17">
      <c r="A48" s="7"/>
      <c r="B48" s="5"/>
      <c r="C48" s="6" t="s">
        <v>4</v>
      </c>
      <c r="D48" s="31">
        <v>236.32989690721601</v>
      </c>
      <c r="E48" s="32">
        <v>54.989283999999998</v>
      </c>
      <c r="F48" s="31">
        <v>236.32990000000001</v>
      </c>
      <c r="G48" s="32">
        <v>54.794113000000003</v>
      </c>
      <c r="H48" s="19"/>
      <c r="I48" s="21">
        <f t="shared" si="0"/>
        <v>0</v>
      </c>
      <c r="J48" s="17">
        <f t="shared" si="1"/>
        <v>1.3086723482658158E-8</v>
      </c>
      <c r="K48" s="23">
        <f t="shared" si="2"/>
        <v>0.19517099999999488</v>
      </c>
      <c r="L48" s="17">
        <f t="shared" si="3"/>
        <v>3.5492551603325539E-3</v>
      </c>
      <c r="M48" s="16" t="b">
        <f t="shared" si="4"/>
        <v>1</v>
      </c>
      <c r="N48" s="29" t="b">
        <f t="shared" si="5"/>
        <v>1</v>
      </c>
      <c r="O48" s="15" t="b">
        <f t="shared" si="6"/>
        <v>1</v>
      </c>
      <c r="Q48" s="27"/>
    </row>
    <row r="49" spans="1:17">
      <c r="A49" s="7"/>
      <c r="B49" s="5"/>
      <c r="C49" s="6" t="s">
        <v>5</v>
      </c>
      <c r="D49" s="31">
        <v>134.432989690721</v>
      </c>
      <c r="E49" s="32">
        <v>46.031519000000003</v>
      </c>
      <c r="F49" s="31">
        <v>134.43299999999999</v>
      </c>
      <c r="G49" s="32">
        <v>46.292403</v>
      </c>
      <c r="H49" s="19"/>
      <c r="I49" s="21">
        <f t="shared" si="0"/>
        <v>0</v>
      </c>
      <c r="J49" s="17">
        <f t="shared" si="1"/>
        <v>7.6687121319807261E-8</v>
      </c>
      <c r="K49" s="23">
        <f t="shared" si="2"/>
        <v>0.26088399999999723</v>
      </c>
      <c r="L49" s="17">
        <f t="shared" si="3"/>
        <v>5.6675079525401184E-3</v>
      </c>
      <c r="M49" s="16" t="b">
        <f t="shared" si="4"/>
        <v>1</v>
      </c>
      <c r="N49" s="29" t="b">
        <f t="shared" si="5"/>
        <v>1</v>
      </c>
      <c r="O49" s="15" t="b">
        <f t="shared" si="6"/>
        <v>1</v>
      </c>
      <c r="Q49" s="27"/>
    </row>
    <row r="50" spans="1:17">
      <c r="A50" s="7"/>
      <c r="B50" s="5"/>
      <c r="C50" s="6" t="s">
        <v>6</v>
      </c>
      <c r="D50" s="31">
        <v>71.270103092783501</v>
      </c>
      <c r="E50" s="32">
        <v>39.722254999999997</v>
      </c>
      <c r="F50" s="31">
        <v>71.270099999999999</v>
      </c>
      <c r="G50" s="32">
        <v>40.070487</v>
      </c>
      <c r="H50" s="19"/>
      <c r="I50" s="21">
        <f t="shared" si="0"/>
        <v>0</v>
      </c>
      <c r="J50" s="17">
        <f t="shared" si="1"/>
        <v>4.3395243842780928E-8</v>
      </c>
      <c r="K50" s="23">
        <f t="shared" si="2"/>
        <v>0.34823200000000298</v>
      </c>
      <c r="L50" s="17">
        <f t="shared" si="3"/>
        <v>8.7666724862422996E-3</v>
      </c>
      <c r="M50" s="16" t="b">
        <f t="shared" si="4"/>
        <v>1</v>
      </c>
      <c r="N50" s="29" t="b">
        <f t="shared" si="5"/>
        <v>1</v>
      </c>
      <c r="O50" s="15" t="b">
        <f t="shared" si="6"/>
        <v>1</v>
      </c>
      <c r="Q50" s="27"/>
    </row>
    <row r="51" spans="1:17" ht="14.65" thickBot="1">
      <c r="A51" s="7"/>
      <c r="B51" s="8"/>
      <c r="C51" s="9" t="s">
        <v>7</v>
      </c>
      <c r="D51" s="33">
        <v>34.597938144329902</v>
      </c>
      <c r="E51" s="34">
        <v>32.397300000000001</v>
      </c>
      <c r="F51" s="33">
        <v>34.597900000000003</v>
      </c>
      <c r="G51" s="34">
        <v>32.727313000000002</v>
      </c>
      <c r="H51" s="20"/>
      <c r="I51" s="22">
        <f t="shared" si="0"/>
        <v>0</v>
      </c>
      <c r="J51" s="18">
        <f t="shared" si="1"/>
        <v>1.1025029797995245E-6</v>
      </c>
      <c r="K51" s="24">
        <f t="shared" si="2"/>
        <v>0.330013000000001</v>
      </c>
      <c r="L51" s="18">
        <f t="shared" si="3"/>
        <v>1.0186435289360585E-2</v>
      </c>
      <c r="M51" s="13" t="b">
        <f t="shared" si="4"/>
        <v>1</v>
      </c>
      <c r="N51" s="12" t="b">
        <f t="shared" si="5"/>
        <v>0</v>
      </c>
      <c r="O51" s="14" t="b">
        <f t="shared" si="6"/>
        <v>1</v>
      </c>
      <c r="Q51" s="27"/>
    </row>
    <row r="52" spans="1:17">
      <c r="A52" s="7"/>
      <c r="B52" s="2" t="s">
        <v>17</v>
      </c>
      <c r="C52" s="3" t="s">
        <v>2</v>
      </c>
      <c r="D52" s="31">
        <v>628.862769230769</v>
      </c>
      <c r="E52" s="32">
        <v>39.888058999999998</v>
      </c>
      <c r="F52" s="31">
        <v>0</v>
      </c>
      <c r="G52" s="32"/>
      <c r="H52" s="19"/>
      <c r="I52" s="21">
        <f t="shared" si="0"/>
        <v>628.86279999999999</v>
      </c>
      <c r="J52" s="17">
        <f t="shared" si="1"/>
        <v>1</v>
      </c>
      <c r="K52" s="23">
        <f t="shared" si="2"/>
        <v>39.888058999999998</v>
      </c>
      <c r="L52" s="17">
        <f t="shared" si="3"/>
        <v>1</v>
      </c>
      <c r="M52" s="16" t="b">
        <f t="shared" si="4"/>
        <v>0</v>
      </c>
      <c r="N52" s="29" t="b">
        <f t="shared" si="5"/>
        <v>0</v>
      </c>
      <c r="O52" s="15" t="b">
        <f t="shared" si="6"/>
        <v>0</v>
      </c>
      <c r="Q52" s="27"/>
    </row>
    <row r="53" spans="1:17">
      <c r="A53" s="7"/>
      <c r="B53" s="5"/>
      <c r="C53" s="6" t="s">
        <v>3</v>
      </c>
      <c r="D53" s="31">
        <v>375.79199999999997</v>
      </c>
      <c r="E53" s="32">
        <v>38.325206999999999</v>
      </c>
      <c r="F53" s="31">
        <v>0</v>
      </c>
      <c r="G53" s="32"/>
      <c r="H53" s="19"/>
      <c r="I53" s="21">
        <f t="shared" si="0"/>
        <v>375.79199999999997</v>
      </c>
      <c r="J53" s="17">
        <f t="shared" si="1"/>
        <v>1</v>
      </c>
      <c r="K53" s="23">
        <f t="shared" si="2"/>
        <v>38.325206999999999</v>
      </c>
      <c r="L53" s="17">
        <f t="shared" si="3"/>
        <v>1</v>
      </c>
      <c r="M53" s="16" t="b">
        <f t="shared" si="4"/>
        <v>0</v>
      </c>
      <c r="N53" s="29" t="b">
        <f t="shared" si="5"/>
        <v>0</v>
      </c>
      <c r="O53" s="15" t="b">
        <f t="shared" si="6"/>
        <v>0</v>
      </c>
      <c r="Q53" s="27"/>
    </row>
    <row r="54" spans="1:17">
      <c r="A54" s="7"/>
      <c r="B54" s="5"/>
      <c r="C54" s="6" t="s">
        <v>4</v>
      </c>
      <c r="D54" s="31">
        <v>223.650461538461</v>
      </c>
      <c r="E54" s="32">
        <v>36.629004999999999</v>
      </c>
      <c r="F54" s="31">
        <v>0</v>
      </c>
      <c r="G54" s="32"/>
      <c r="H54" s="19"/>
      <c r="I54" s="21">
        <f t="shared" si="0"/>
        <v>223.65049999999999</v>
      </c>
      <c r="J54" s="17">
        <f t="shared" si="1"/>
        <v>1</v>
      </c>
      <c r="K54" s="23">
        <f t="shared" si="2"/>
        <v>36.629004999999999</v>
      </c>
      <c r="L54" s="17">
        <f t="shared" si="3"/>
        <v>1</v>
      </c>
      <c r="M54" s="16" t="b">
        <f t="shared" si="4"/>
        <v>0</v>
      </c>
      <c r="N54" s="29" t="b">
        <f t="shared" si="5"/>
        <v>0</v>
      </c>
      <c r="O54" s="15" t="b">
        <f t="shared" si="6"/>
        <v>0</v>
      </c>
      <c r="Q54" s="27"/>
    </row>
    <row r="55" spans="1:17">
      <c r="A55" s="7"/>
      <c r="B55" s="5"/>
      <c r="C55" s="6" t="s">
        <v>5</v>
      </c>
      <c r="D55" s="31">
        <v>136.39753846153801</v>
      </c>
      <c r="E55" s="32">
        <v>32.303807999999997</v>
      </c>
      <c r="F55" s="31">
        <v>0</v>
      </c>
      <c r="G55" s="32"/>
      <c r="H55" s="19"/>
      <c r="I55" s="21">
        <f t="shared" si="0"/>
        <v>136.39750000000001</v>
      </c>
      <c r="J55" s="17">
        <f t="shared" si="1"/>
        <v>1</v>
      </c>
      <c r="K55" s="23">
        <f t="shared" si="2"/>
        <v>32.303807999999997</v>
      </c>
      <c r="L55" s="17">
        <f t="shared" si="3"/>
        <v>1</v>
      </c>
      <c r="M55" s="16" t="b">
        <f t="shared" si="4"/>
        <v>0</v>
      </c>
      <c r="N55" s="29" t="b">
        <f t="shared" si="5"/>
        <v>0</v>
      </c>
      <c r="O55" s="15" t="b">
        <f t="shared" si="6"/>
        <v>0</v>
      </c>
      <c r="Q55" s="27"/>
    </row>
    <row r="56" spans="1:17">
      <c r="A56" s="7"/>
      <c r="B56" s="5"/>
      <c r="C56" s="6" t="s">
        <v>6</v>
      </c>
      <c r="D56" s="31">
        <v>83.693538461538395</v>
      </c>
      <c r="E56" s="32">
        <v>26.156980999999998</v>
      </c>
      <c r="F56" s="31">
        <v>0</v>
      </c>
      <c r="G56" s="32"/>
      <c r="H56" s="19"/>
      <c r="I56" s="21">
        <f t="shared" si="0"/>
        <v>83.6935</v>
      </c>
      <c r="J56" s="17">
        <f t="shared" si="1"/>
        <v>1</v>
      </c>
      <c r="K56" s="23">
        <f t="shared" si="2"/>
        <v>26.156980999999998</v>
      </c>
      <c r="L56" s="17">
        <f t="shared" si="3"/>
        <v>1</v>
      </c>
      <c r="M56" s="16" t="b">
        <f t="shared" si="4"/>
        <v>0</v>
      </c>
      <c r="N56" s="29" t="b">
        <f t="shared" si="5"/>
        <v>0</v>
      </c>
      <c r="O56" s="15" t="b">
        <f t="shared" si="6"/>
        <v>0</v>
      </c>
      <c r="Q56" s="27"/>
    </row>
    <row r="57" spans="1:17" ht="14.65" thickBot="1">
      <c r="A57" s="10"/>
      <c r="B57" s="8"/>
      <c r="C57" s="9" t="s">
        <v>7</v>
      </c>
      <c r="D57" s="33">
        <v>50.5403076923076</v>
      </c>
      <c r="E57" s="34">
        <v>16.878556</v>
      </c>
      <c r="F57" s="33">
        <v>0</v>
      </c>
      <c r="G57" s="34"/>
      <c r="H57" s="20"/>
      <c r="I57" s="22">
        <f t="shared" si="0"/>
        <v>50.540300000000002</v>
      </c>
      <c r="J57" s="18">
        <f t="shared" si="1"/>
        <v>1</v>
      </c>
      <c r="K57" s="24">
        <f t="shared" si="2"/>
        <v>16.878556</v>
      </c>
      <c r="L57" s="18">
        <f t="shared" si="3"/>
        <v>1</v>
      </c>
      <c r="M57" s="13" t="b">
        <f t="shared" si="4"/>
        <v>0</v>
      </c>
      <c r="N57" s="12" t="b">
        <f t="shared" si="5"/>
        <v>0</v>
      </c>
      <c r="O57" s="14" t="b">
        <f t="shared" si="6"/>
        <v>0</v>
      </c>
      <c r="Q57" s="27"/>
    </row>
    <row r="58" spans="1:17">
      <c r="A58" s="1" t="s">
        <v>18</v>
      </c>
      <c r="B58" s="2" t="s">
        <v>19</v>
      </c>
      <c r="C58" s="3" t="s">
        <v>2</v>
      </c>
      <c r="D58" s="31">
        <v>514.48659793814397</v>
      </c>
      <c r="E58" s="32">
        <v>18.992643999999999</v>
      </c>
      <c r="F58" s="31">
        <v>514.48659999999995</v>
      </c>
      <c r="G58" s="32">
        <v>18.824324000000001</v>
      </c>
      <c r="H58" s="19"/>
      <c r="I58" s="21">
        <f t="shared" si="0"/>
        <v>0</v>
      </c>
      <c r="J58" s="17">
        <f t="shared" si="1"/>
        <v>4.0075989193866235E-9</v>
      </c>
      <c r="K58" s="23">
        <f t="shared" si="2"/>
        <v>0.1683199999999978</v>
      </c>
      <c r="L58" s="17">
        <f t="shared" si="3"/>
        <v>8.862378508226576E-3</v>
      </c>
      <c r="M58" s="16" t="b">
        <f t="shared" si="4"/>
        <v>1</v>
      </c>
      <c r="N58" s="29" t="b">
        <f t="shared" si="5"/>
        <v>1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31">
        <v>307.32371134020599</v>
      </c>
      <c r="E59" s="32">
        <v>17.149798000000001</v>
      </c>
      <c r="F59" s="31">
        <v>307.32369999999997</v>
      </c>
      <c r="G59" s="32">
        <v>17.125028</v>
      </c>
      <c r="H59" s="19"/>
      <c r="I59" s="21">
        <f t="shared" si="0"/>
        <v>0</v>
      </c>
      <c r="J59" s="17">
        <f t="shared" si="1"/>
        <v>3.6899873268048111E-8</v>
      </c>
      <c r="K59" s="23">
        <f t="shared" si="2"/>
        <v>2.4770000000000181E-2</v>
      </c>
      <c r="L59" s="17">
        <f t="shared" si="3"/>
        <v>1.4443318807603189E-3</v>
      </c>
      <c r="M59" s="16" t="b">
        <f t="shared" si="4"/>
        <v>1</v>
      </c>
      <c r="N59" s="29" t="b">
        <f t="shared" si="5"/>
        <v>1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31">
        <v>180.73814432989599</v>
      </c>
      <c r="E60" s="32">
        <v>15.375807999999999</v>
      </c>
      <c r="F60" s="31">
        <v>180.7381</v>
      </c>
      <c r="G60" s="32">
        <v>15.490387</v>
      </c>
      <c r="H60" s="19"/>
      <c r="I60" s="21">
        <f t="shared" si="0"/>
        <v>0</v>
      </c>
      <c r="J60" s="17">
        <f t="shared" si="1"/>
        <v>2.4527139053098779E-7</v>
      </c>
      <c r="K60" s="23">
        <f t="shared" si="2"/>
        <v>0.11457900000000087</v>
      </c>
      <c r="L60" s="17">
        <f t="shared" si="3"/>
        <v>7.4519010643212535E-3</v>
      </c>
      <c r="M60" s="16" t="b">
        <f t="shared" si="4"/>
        <v>1</v>
      </c>
      <c r="N60" s="29" t="b">
        <f t="shared" si="5"/>
        <v>1</v>
      </c>
      <c r="O60" s="15" t="b">
        <f t="shared" si="6"/>
        <v>1</v>
      </c>
      <c r="Q60" s="27"/>
    </row>
    <row r="61" spans="1:17">
      <c r="A61" s="7"/>
      <c r="B61" s="5"/>
      <c r="C61" s="6" t="s">
        <v>5</v>
      </c>
      <c r="D61" s="31">
        <v>109.54226804123699</v>
      </c>
      <c r="E61" s="32">
        <v>11.719676</v>
      </c>
      <c r="F61" s="31">
        <v>109.5423</v>
      </c>
      <c r="G61" s="32">
        <v>11.612000999999999</v>
      </c>
      <c r="H61" s="19"/>
      <c r="I61" s="21">
        <f t="shared" si="0"/>
        <v>0</v>
      </c>
      <c r="J61" s="17">
        <f t="shared" si="1"/>
        <v>2.9174823179545228E-7</v>
      </c>
      <c r="K61" s="23">
        <f t="shared" si="2"/>
        <v>0.10767500000000041</v>
      </c>
      <c r="L61" s="17">
        <f t="shared" si="3"/>
        <v>9.1875406794522663E-3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  <c r="Q61" s="27"/>
    </row>
    <row r="62" spans="1:17">
      <c r="A62" s="7"/>
      <c r="B62" s="5"/>
      <c r="C62" s="6" t="s">
        <v>6</v>
      </c>
      <c r="D62" s="31">
        <v>67.167010309278297</v>
      </c>
      <c r="E62" s="32">
        <v>8.5318140000000007</v>
      </c>
      <c r="F62" s="31">
        <v>67.167000000000002</v>
      </c>
      <c r="G62" s="32">
        <v>8.5595020000000002</v>
      </c>
      <c r="H62" s="19"/>
      <c r="I62" s="21">
        <f t="shared" si="0"/>
        <v>0</v>
      </c>
      <c r="J62" s="17">
        <f t="shared" si="1"/>
        <v>1.534872290376299E-7</v>
      </c>
      <c r="K62" s="23">
        <f t="shared" si="2"/>
        <v>2.7687999999999491E-2</v>
      </c>
      <c r="L62" s="17">
        <f t="shared" si="3"/>
        <v>3.2452653093468786E-3</v>
      </c>
      <c r="M62" s="16" t="b">
        <f t="shared" si="4"/>
        <v>1</v>
      </c>
      <c r="N62" s="29" t="b">
        <f t="shared" si="5"/>
        <v>1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33">
        <v>40.585567010309198</v>
      </c>
      <c r="E63" s="34">
        <v>6.6855929999999999</v>
      </c>
      <c r="F63" s="33">
        <v>40.585599999999999</v>
      </c>
      <c r="G63" s="34">
        <v>6.6145110000000003</v>
      </c>
      <c r="H63" s="20"/>
      <c r="I63" s="22">
        <f t="shared" si="0"/>
        <v>0</v>
      </c>
      <c r="J63" s="18">
        <f t="shared" si="1"/>
        <v>8.1284292008376724E-7</v>
      </c>
      <c r="K63" s="24">
        <f t="shared" si="2"/>
        <v>7.1081999999999645E-2</v>
      </c>
      <c r="L63" s="18">
        <f t="shared" si="3"/>
        <v>1.0632115954411159E-2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31">
        <v>403.22976744186002</v>
      </c>
      <c r="E64" s="32">
        <v>34.788462000000003</v>
      </c>
      <c r="F64" s="31">
        <v>403.22980000000001</v>
      </c>
      <c r="G64" s="32">
        <v>34.821790999999997</v>
      </c>
      <c r="H64" s="19"/>
      <c r="I64" s="21">
        <f t="shared" si="0"/>
        <v>0</v>
      </c>
      <c r="J64" s="17">
        <f t="shared" si="1"/>
        <v>8.0743393970905686E-8</v>
      </c>
      <c r="K64" s="23">
        <f t="shared" si="2"/>
        <v>3.3328999999994835E-2</v>
      </c>
      <c r="L64" s="17">
        <f t="shared" si="3"/>
        <v>9.5804752736672327E-4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31">
        <v>226.99162790697599</v>
      </c>
      <c r="E65" s="32">
        <v>33.948695000000001</v>
      </c>
      <c r="F65" s="31">
        <v>226.99160000000001</v>
      </c>
      <c r="G65" s="32">
        <v>34.011522999999997</v>
      </c>
      <c r="H65" s="19"/>
      <c r="I65" s="21">
        <f t="shared" si="0"/>
        <v>0</v>
      </c>
      <c r="J65" s="17">
        <f t="shared" si="1"/>
        <v>1.2294275453239578E-7</v>
      </c>
      <c r="K65" s="23">
        <f t="shared" si="2"/>
        <v>6.2827999999996109E-2</v>
      </c>
      <c r="L65" s="17">
        <f t="shared" si="3"/>
        <v>1.8506749670346156E-3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31">
        <v>156.91906976744099</v>
      </c>
      <c r="E66" s="32">
        <v>28.967441000000001</v>
      </c>
      <c r="F66" s="31">
        <v>156.91909999999999</v>
      </c>
      <c r="G66" s="32">
        <v>28.962372999999999</v>
      </c>
      <c r="H66" s="19"/>
      <c r="I66" s="21">
        <f t="shared" si="0"/>
        <v>0</v>
      </c>
      <c r="J66" s="17">
        <f t="shared" si="1"/>
        <v>1.9266338391332738E-7</v>
      </c>
      <c r="K66" s="23">
        <f t="shared" si="2"/>
        <v>5.0680000000014047E-3</v>
      </c>
      <c r="L66" s="17">
        <f t="shared" si="3"/>
        <v>1.749550469439809E-4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  <c r="Q66" s="27"/>
    </row>
    <row r="67" spans="1:17">
      <c r="A67" s="7"/>
      <c r="B67" s="5"/>
      <c r="C67" s="6" t="s">
        <v>5</v>
      </c>
      <c r="D67" s="31">
        <v>108.171162790697</v>
      </c>
      <c r="E67" s="32">
        <v>24.559190999999998</v>
      </c>
      <c r="F67" s="31">
        <v>108.1712</v>
      </c>
      <c r="G67" s="32">
        <v>24.540459999999999</v>
      </c>
      <c r="H67" s="19"/>
      <c r="I67" s="21">
        <f t="shared" si="0"/>
        <v>0</v>
      </c>
      <c r="J67" s="17">
        <f t="shared" si="1"/>
        <v>3.4398542125835263E-7</v>
      </c>
      <c r="K67" s="23">
        <f t="shared" si="2"/>
        <v>1.8730999999998943E-2</v>
      </c>
      <c r="L67" s="17">
        <f t="shared" si="3"/>
        <v>7.6268798919310044E-4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31">
        <v>67.8213953488372</v>
      </c>
      <c r="E68" s="32">
        <v>22.988323999999999</v>
      </c>
      <c r="F68" s="31">
        <v>67.821399999999997</v>
      </c>
      <c r="G68" s="32">
        <v>22.912393999999999</v>
      </c>
      <c r="H68" s="19"/>
      <c r="I68" s="21">
        <f t="shared" si="0"/>
        <v>0</v>
      </c>
      <c r="J68" s="17">
        <f t="shared" si="1"/>
        <v>6.8579579792782397E-8</v>
      </c>
      <c r="K68" s="23">
        <f t="shared" si="2"/>
        <v>7.5929999999999609E-2</v>
      </c>
      <c r="L68" s="17">
        <f t="shared" si="3"/>
        <v>3.3029811133686859E-3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33">
        <v>48.253023255813901</v>
      </c>
      <c r="E69" s="34">
        <v>16.897183999999999</v>
      </c>
      <c r="F69" s="33">
        <v>48.253</v>
      </c>
      <c r="G69" s="34">
        <v>16.949282</v>
      </c>
      <c r="H69" s="20"/>
      <c r="I69" s="22">
        <f t="shared" ref="I69:I87" si="7">ABS(ROUND(D69,4)-ROUND(F69,4))</f>
        <v>0</v>
      </c>
      <c r="J69" s="18">
        <f t="shared" ref="J69:J87" si="8">ABS(F69/D69-1)</f>
        <v>4.8195558188801613E-7</v>
      </c>
      <c r="K69" s="24">
        <f t="shared" ref="K69:K87" si="9">ABS(E69-G69)</f>
        <v>5.2098000000000866E-2</v>
      </c>
      <c r="L69" s="18">
        <f t="shared" ref="L69:L87" si="10">ABS(G69/E69-1)</f>
        <v>3.0832356444718823E-3</v>
      </c>
      <c r="M69" s="13" t="b">
        <f t="shared" ref="M69:M87" si="11">I69=0</f>
        <v>1</v>
      </c>
      <c r="N69" s="12" t="b">
        <f t="shared" ref="N69:N87" si="12">OR($K69&lt;0.1,$L69&lt;0.01)</f>
        <v>1</v>
      </c>
      <c r="O69" s="14" t="b">
        <f t="shared" ref="O69:O87" si="13">OR($K69&lt;0.1,$L69&lt;0.05)</f>
        <v>1</v>
      </c>
      <c r="Q69" s="27"/>
    </row>
    <row r="70" spans="1:17">
      <c r="A70" s="7"/>
      <c r="B70" s="2" t="s">
        <v>21</v>
      </c>
      <c r="C70" s="3" t="s">
        <v>2</v>
      </c>
      <c r="D70" s="31">
        <v>434.26804123711298</v>
      </c>
      <c r="E70" s="32">
        <v>66.352007999999998</v>
      </c>
      <c r="F70" s="31">
        <v>434.26799999999997</v>
      </c>
      <c r="G70" s="32">
        <v>65.901134999999996</v>
      </c>
      <c r="H70" s="19"/>
      <c r="I70" s="21">
        <f t="shared" si="7"/>
        <v>0</v>
      </c>
      <c r="J70" s="17">
        <f t="shared" si="8"/>
        <v>9.4957742891033092E-8</v>
      </c>
      <c r="K70" s="23">
        <f t="shared" si="9"/>
        <v>0.45087300000000141</v>
      </c>
      <c r="L70" s="17">
        <f t="shared" si="10"/>
        <v>6.7951673745879626E-3</v>
      </c>
      <c r="M70" s="16" t="b">
        <f t="shared" si="11"/>
        <v>1</v>
      </c>
      <c r="N70" s="29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31">
        <v>264.16494845360802</v>
      </c>
      <c r="E71" s="32">
        <v>62.956127000000002</v>
      </c>
      <c r="F71" s="31">
        <v>264.16489999999999</v>
      </c>
      <c r="G71" s="32">
        <v>63.351002000000001</v>
      </c>
      <c r="H71" s="19"/>
      <c r="I71" s="21">
        <f t="shared" si="7"/>
        <v>0</v>
      </c>
      <c r="J71" s="17">
        <f t="shared" si="8"/>
        <v>1.8342179120001134E-7</v>
      </c>
      <c r="K71" s="23">
        <f t="shared" si="9"/>
        <v>0.39487499999999898</v>
      </c>
      <c r="L71" s="17">
        <f t="shared" si="10"/>
        <v>6.2722251005054019E-3</v>
      </c>
      <c r="M71" s="16" t="b">
        <f t="shared" si="11"/>
        <v>1</v>
      </c>
      <c r="N71" s="29" t="b">
        <f t="shared" si="12"/>
        <v>1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31">
        <v>176.78350515463899</v>
      </c>
      <c r="E72" s="32">
        <v>60.952857999999999</v>
      </c>
      <c r="F72" s="31">
        <v>176.7835</v>
      </c>
      <c r="G72" s="32">
        <v>61.078637999999998</v>
      </c>
      <c r="H72" s="19"/>
      <c r="I72" s="21">
        <f t="shared" si="7"/>
        <v>0</v>
      </c>
      <c r="J72" s="17">
        <f t="shared" si="8"/>
        <v>2.915791819102509E-8</v>
      </c>
      <c r="K72" s="23">
        <f t="shared" si="9"/>
        <v>0.12577999999999889</v>
      </c>
      <c r="L72" s="17">
        <f t="shared" si="10"/>
        <v>2.0635619744031608E-3</v>
      </c>
      <c r="M72" s="16" t="b">
        <f t="shared" si="11"/>
        <v>1</v>
      </c>
      <c r="N72" s="29" t="b">
        <f t="shared" si="12"/>
        <v>1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31">
        <v>116.973195876288</v>
      </c>
      <c r="E73" s="32">
        <v>52.036313</v>
      </c>
      <c r="F73" s="31">
        <v>116.97320000000001</v>
      </c>
      <c r="G73" s="32">
        <v>52.160556999999997</v>
      </c>
      <c r="H73" s="19"/>
      <c r="I73" s="21">
        <f t="shared" si="7"/>
        <v>0</v>
      </c>
      <c r="J73" s="17">
        <f t="shared" si="8"/>
        <v>3.5253478136709759E-8</v>
      </c>
      <c r="K73" s="23">
        <f t="shared" si="9"/>
        <v>0.12424399999999736</v>
      </c>
      <c r="L73" s="17">
        <f t="shared" si="10"/>
        <v>2.3876403387763645E-3</v>
      </c>
      <c r="M73" s="16" t="b">
        <f t="shared" si="11"/>
        <v>1</v>
      </c>
      <c r="N73" s="29" t="b">
        <f t="shared" si="12"/>
        <v>1</v>
      </c>
      <c r="O73" s="15" t="b">
        <f t="shared" si="13"/>
        <v>1</v>
      </c>
      <c r="Q73" s="27"/>
    </row>
    <row r="74" spans="1:17">
      <c r="A74" s="7"/>
      <c r="B74" s="5"/>
      <c r="C74" s="6" t="s">
        <v>6</v>
      </c>
      <c r="D74" s="31">
        <v>76.915463917525699</v>
      </c>
      <c r="E74" s="32">
        <v>32.218885999999998</v>
      </c>
      <c r="F74" s="31">
        <v>76.915499999999994</v>
      </c>
      <c r="G74" s="32">
        <v>31.957685999999999</v>
      </c>
      <c r="H74" s="19"/>
      <c r="I74" s="21">
        <f t="shared" si="7"/>
        <v>0</v>
      </c>
      <c r="J74" s="17">
        <f t="shared" si="8"/>
        <v>4.691185939709186E-7</v>
      </c>
      <c r="K74" s="23">
        <f t="shared" si="9"/>
        <v>0.26119999999999877</v>
      </c>
      <c r="L74" s="17">
        <f t="shared" si="10"/>
        <v>8.1070462833506829E-3</v>
      </c>
      <c r="M74" s="16" t="b">
        <f t="shared" si="11"/>
        <v>1</v>
      </c>
      <c r="N74" s="29" t="b">
        <f t="shared" si="12"/>
        <v>1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33">
        <v>48.771134020618497</v>
      </c>
      <c r="E75" s="34">
        <v>29.354167</v>
      </c>
      <c r="F75" s="33">
        <v>48.771099999999997</v>
      </c>
      <c r="G75" s="34">
        <v>29.160658000000002</v>
      </c>
      <c r="H75" s="20"/>
      <c r="I75" s="22">
        <f t="shared" si="7"/>
        <v>0</v>
      </c>
      <c r="J75" s="18">
        <f t="shared" si="8"/>
        <v>6.975564375011345E-7</v>
      </c>
      <c r="K75" s="24">
        <f t="shared" si="9"/>
        <v>0.19350899999999882</v>
      </c>
      <c r="L75" s="18">
        <f t="shared" si="10"/>
        <v>6.5922156809967714E-3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31">
        <v>472.46030769230703</v>
      </c>
      <c r="E76" s="32">
        <v>38.855395000000001</v>
      </c>
      <c r="F76" s="31">
        <v>0</v>
      </c>
      <c r="G76" s="32"/>
      <c r="H76" s="19"/>
      <c r="I76" s="21">
        <f t="shared" si="7"/>
        <v>472.46030000000002</v>
      </c>
      <c r="J76" s="17">
        <f t="shared" si="8"/>
        <v>1</v>
      </c>
      <c r="K76" s="23">
        <f t="shared" si="9"/>
        <v>38.855395000000001</v>
      </c>
      <c r="L76" s="17">
        <f t="shared" si="10"/>
        <v>1</v>
      </c>
      <c r="M76" s="16" t="b">
        <f t="shared" si="11"/>
        <v>0</v>
      </c>
      <c r="N76" s="29" t="b">
        <f t="shared" si="12"/>
        <v>0</v>
      </c>
      <c r="O76" s="15" t="b">
        <f t="shared" si="13"/>
        <v>0</v>
      </c>
      <c r="Q76" s="27"/>
    </row>
    <row r="77" spans="1:17">
      <c r="A77" s="7"/>
      <c r="B77" s="5"/>
      <c r="C77" s="6" t="s">
        <v>3</v>
      </c>
      <c r="D77" s="31">
        <v>290.69907692307601</v>
      </c>
      <c r="E77" s="32">
        <v>36.799807999999999</v>
      </c>
      <c r="F77" s="31">
        <v>0</v>
      </c>
      <c r="G77" s="32"/>
      <c r="H77" s="19"/>
      <c r="I77" s="21">
        <f t="shared" si="7"/>
        <v>290.69909999999999</v>
      </c>
      <c r="J77" s="17">
        <f t="shared" si="8"/>
        <v>1</v>
      </c>
      <c r="K77" s="23">
        <f t="shared" si="9"/>
        <v>36.799807999999999</v>
      </c>
      <c r="L77" s="17">
        <f t="shared" si="10"/>
        <v>1</v>
      </c>
      <c r="M77" s="16" t="b">
        <f t="shared" si="11"/>
        <v>0</v>
      </c>
      <c r="N77" s="29" t="b">
        <f t="shared" si="12"/>
        <v>0</v>
      </c>
      <c r="O77" s="15" t="b">
        <f t="shared" si="13"/>
        <v>0</v>
      </c>
      <c r="Q77" s="27"/>
    </row>
    <row r="78" spans="1:17">
      <c r="A78" s="7"/>
      <c r="B78" s="5"/>
      <c r="C78" s="6" t="s">
        <v>4</v>
      </c>
      <c r="D78" s="31">
        <v>176.09723076923001</v>
      </c>
      <c r="E78" s="32">
        <v>34.923537000000003</v>
      </c>
      <c r="F78" s="31">
        <v>0</v>
      </c>
      <c r="G78" s="32"/>
      <c r="H78" s="19"/>
      <c r="I78" s="21">
        <f t="shared" si="7"/>
        <v>176.09719999999999</v>
      </c>
      <c r="J78" s="17">
        <f t="shared" si="8"/>
        <v>1</v>
      </c>
      <c r="K78" s="23">
        <f t="shared" si="9"/>
        <v>34.923537000000003</v>
      </c>
      <c r="L78" s="17">
        <f t="shared" si="10"/>
        <v>1</v>
      </c>
      <c r="M78" s="16" t="b">
        <f t="shared" si="11"/>
        <v>0</v>
      </c>
      <c r="N78" s="29" t="b">
        <f t="shared" si="12"/>
        <v>0</v>
      </c>
      <c r="O78" s="15" t="b">
        <f t="shared" si="13"/>
        <v>0</v>
      </c>
      <c r="Q78" s="27"/>
    </row>
    <row r="79" spans="1:17">
      <c r="A79" s="7"/>
      <c r="B79" s="5"/>
      <c r="C79" s="6" t="s">
        <v>5</v>
      </c>
      <c r="D79" s="31">
        <v>103.60615384615301</v>
      </c>
      <c r="E79" s="32">
        <v>32.777315999999999</v>
      </c>
      <c r="F79" s="31">
        <v>0</v>
      </c>
      <c r="G79" s="32"/>
      <c r="H79" s="19"/>
      <c r="I79" s="21">
        <f t="shared" si="7"/>
        <v>103.6062</v>
      </c>
      <c r="J79" s="17">
        <f t="shared" si="8"/>
        <v>1</v>
      </c>
      <c r="K79" s="23">
        <f t="shared" si="9"/>
        <v>32.777315999999999</v>
      </c>
      <c r="L79" s="17">
        <f t="shared" si="10"/>
        <v>1</v>
      </c>
      <c r="M79" s="16" t="b">
        <f t="shared" si="11"/>
        <v>0</v>
      </c>
      <c r="N79" s="29" t="b">
        <f t="shared" si="12"/>
        <v>0</v>
      </c>
      <c r="O79" s="15" t="b">
        <f t="shared" si="13"/>
        <v>0</v>
      </c>
      <c r="Q79" s="27"/>
    </row>
    <row r="80" spans="1:17">
      <c r="A80" s="7"/>
      <c r="B80" s="5"/>
      <c r="C80" s="6" t="s">
        <v>6</v>
      </c>
      <c r="D80" s="31">
        <v>63.094153846153802</v>
      </c>
      <c r="E80" s="32">
        <v>26.662101</v>
      </c>
      <c r="F80" s="31">
        <v>0</v>
      </c>
      <c r="G80" s="32"/>
      <c r="H80" s="19"/>
      <c r="I80" s="21">
        <f t="shared" si="7"/>
        <v>63.094200000000001</v>
      </c>
      <c r="J80" s="17">
        <f t="shared" si="8"/>
        <v>1</v>
      </c>
      <c r="K80" s="23">
        <f t="shared" si="9"/>
        <v>26.662101</v>
      </c>
      <c r="L80" s="17">
        <f t="shared" si="10"/>
        <v>1</v>
      </c>
      <c r="M80" s="16" t="b">
        <f t="shared" si="11"/>
        <v>0</v>
      </c>
      <c r="N80" s="29" t="b">
        <f t="shared" si="12"/>
        <v>0</v>
      </c>
      <c r="O80" s="15" t="b">
        <f t="shared" si="13"/>
        <v>0</v>
      </c>
      <c r="Q80" s="27"/>
    </row>
    <row r="81" spans="1:17" ht="14.65" thickBot="1">
      <c r="A81" s="10"/>
      <c r="B81" s="8"/>
      <c r="C81" s="9" t="s">
        <v>7</v>
      </c>
      <c r="D81" s="33">
        <v>39.448615384615302</v>
      </c>
      <c r="E81" s="34">
        <v>13.341125</v>
      </c>
      <c r="F81" s="33">
        <v>0</v>
      </c>
      <c r="G81" s="34"/>
      <c r="H81" s="20"/>
      <c r="I81" s="22">
        <f t="shared" si="7"/>
        <v>39.448599999999999</v>
      </c>
      <c r="J81" s="18">
        <f t="shared" si="8"/>
        <v>1</v>
      </c>
      <c r="K81" s="24">
        <f t="shared" si="9"/>
        <v>13.341125</v>
      </c>
      <c r="L81" s="18">
        <f t="shared" si="10"/>
        <v>1</v>
      </c>
      <c r="M81" s="13" t="b">
        <f t="shared" si="11"/>
        <v>0</v>
      </c>
      <c r="N81" s="12" t="b">
        <f t="shared" si="12"/>
        <v>0</v>
      </c>
      <c r="O81" s="14" t="b">
        <f t="shared" si="13"/>
        <v>0</v>
      </c>
      <c r="Q81" s="27"/>
    </row>
    <row r="82" spans="1:17">
      <c r="A82" s="7" t="s">
        <v>50</v>
      </c>
      <c r="B82" s="2" t="s">
        <v>51</v>
      </c>
      <c r="C82" s="3" t="s">
        <v>2</v>
      </c>
      <c r="D82" s="47"/>
      <c r="E82" s="35"/>
      <c r="F82" s="54">
        <v>0</v>
      </c>
      <c r="G82" s="54"/>
      <c r="H82" s="19"/>
      <c r="I82" s="21">
        <f t="shared" si="7"/>
        <v>0</v>
      </c>
      <c r="J82" s="17" t="e">
        <f t="shared" si="8"/>
        <v>#DIV/0!</v>
      </c>
      <c r="K82" s="23">
        <f t="shared" si="9"/>
        <v>0</v>
      </c>
      <c r="L82" s="17" t="e">
        <f t="shared" si="10"/>
        <v>#DIV/0!</v>
      </c>
      <c r="M82" s="16" t="b">
        <f t="shared" si="11"/>
        <v>1</v>
      </c>
      <c r="N82" s="29" t="e">
        <f t="shared" si="12"/>
        <v>#DIV/0!</v>
      </c>
      <c r="O82" s="15" t="e">
        <f t="shared" si="13"/>
        <v>#DIV/0!</v>
      </c>
    </row>
    <row r="83" spans="1:17">
      <c r="A83" s="7"/>
      <c r="B83" s="5"/>
      <c r="C83" s="6" t="s">
        <v>3</v>
      </c>
      <c r="D83" s="47"/>
      <c r="E83" s="35"/>
      <c r="F83" s="54">
        <v>0</v>
      </c>
      <c r="G83" s="54"/>
      <c r="H83" s="19"/>
      <c r="I83" s="21">
        <f t="shared" si="7"/>
        <v>0</v>
      </c>
      <c r="J83" s="17" t="e">
        <f t="shared" si="8"/>
        <v>#DIV/0!</v>
      </c>
      <c r="K83" s="23">
        <f t="shared" si="9"/>
        <v>0</v>
      </c>
      <c r="L83" s="17" t="e">
        <f t="shared" si="10"/>
        <v>#DIV/0!</v>
      </c>
      <c r="M83" s="16" t="b">
        <f t="shared" si="11"/>
        <v>1</v>
      </c>
      <c r="N83" s="29" t="e">
        <f t="shared" si="12"/>
        <v>#DIV/0!</v>
      </c>
      <c r="O83" s="15" t="e">
        <f t="shared" si="13"/>
        <v>#DIV/0!</v>
      </c>
    </row>
    <row r="84" spans="1:17">
      <c r="A84" s="7"/>
      <c r="B84" s="5"/>
      <c r="C84" s="6" t="s">
        <v>4</v>
      </c>
      <c r="D84" s="47"/>
      <c r="E84" s="35"/>
      <c r="F84" s="54">
        <v>0</v>
      </c>
      <c r="G84" s="54"/>
      <c r="H84" s="19"/>
      <c r="I84" s="21">
        <f t="shared" si="7"/>
        <v>0</v>
      </c>
      <c r="J84" s="17" t="e">
        <f t="shared" si="8"/>
        <v>#DIV/0!</v>
      </c>
      <c r="K84" s="23">
        <f t="shared" si="9"/>
        <v>0</v>
      </c>
      <c r="L84" s="17" t="e">
        <f t="shared" si="10"/>
        <v>#DIV/0!</v>
      </c>
      <c r="M84" s="16" t="b">
        <f t="shared" si="11"/>
        <v>1</v>
      </c>
      <c r="N84" s="29" t="e">
        <f t="shared" si="12"/>
        <v>#DIV/0!</v>
      </c>
      <c r="O84" s="15" t="e">
        <f t="shared" si="13"/>
        <v>#DIV/0!</v>
      </c>
    </row>
    <row r="85" spans="1:17">
      <c r="A85" s="7"/>
      <c r="B85" s="5"/>
      <c r="C85" s="6" t="s">
        <v>5</v>
      </c>
      <c r="D85" s="47"/>
      <c r="E85" s="35"/>
      <c r="F85" s="54">
        <v>0</v>
      </c>
      <c r="G85" s="54"/>
      <c r="H85" s="19"/>
      <c r="I85" s="21">
        <f t="shared" si="7"/>
        <v>0</v>
      </c>
      <c r="J85" s="17" t="e">
        <f t="shared" si="8"/>
        <v>#DIV/0!</v>
      </c>
      <c r="K85" s="23">
        <f t="shared" si="9"/>
        <v>0</v>
      </c>
      <c r="L85" s="17" t="e">
        <f t="shared" si="10"/>
        <v>#DIV/0!</v>
      </c>
      <c r="M85" s="16" t="b">
        <f t="shared" si="11"/>
        <v>1</v>
      </c>
      <c r="N85" s="29" t="e">
        <f t="shared" si="12"/>
        <v>#DIV/0!</v>
      </c>
      <c r="O85" s="15" t="e">
        <f t="shared" si="13"/>
        <v>#DIV/0!</v>
      </c>
    </row>
    <row r="86" spans="1:17">
      <c r="A86" s="7"/>
      <c r="B86" s="5"/>
      <c r="C86" s="6" t="s">
        <v>6</v>
      </c>
      <c r="D86" s="47"/>
      <c r="E86" s="35"/>
      <c r="F86" s="54">
        <v>0</v>
      </c>
      <c r="G86" s="54"/>
      <c r="H86" s="19"/>
      <c r="I86" s="21">
        <f t="shared" si="7"/>
        <v>0</v>
      </c>
      <c r="J86" s="17" t="e">
        <f t="shared" si="8"/>
        <v>#DIV/0!</v>
      </c>
      <c r="K86" s="23">
        <f t="shared" si="9"/>
        <v>0</v>
      </c>
      <c r="L86" s="17" t="e">
        <f t="shared" si="10"/>
        <v>#DIV/0!</v>
      </c>
      <c r="M86" s="16" t="b">
        <f t="shared" si="11"/>
        <v>1</v>
      </c>
      <c r="N86" s="29" t="e">
        <f t="shared" si="12"/>
        <v>#DIV/0!</v>
      </c>
      <c r="O86" s="15" t="e">
        <f t="shared" si="13"/>
        <v>#DIV/0!</v>
      </c>
    </row>
    <row r="87" spans="1:17" ht="14.65" thickBot="1">
      <c r="A87" s="10"/>
      <c r="B87" s="8"/>
      <c r="C87" s="9" t="s">
        <v>7</v>
      </c>
      <c r="D87" s="49"/>
      <c r="E87" s="36"/>
      <c r="F87" s="55">
        <v>0</v>
      </c>
      <c r="G87" s="50"/>
      <c r="H87" s="20"/>
      <c r="I87" s="22">
        <f t="shared" si="7"/>
        <v>0</v>
      </c>
      <c r="J87" s="18" t="e">
        <f t="shared" si="8"/>
        <v>#DIV/0!</v>
      </c>
      <c r="K87" s="24">
        <f t="shared" si="9"/>
        <v>0</v>
      </c>
      <c r="L87" s="18" t="e">
        <f t="shared" si="10"/>
        <v>#DIV/0!</v>
      </c>
      <c r="M87" s="13" t="b">
        <f t="shared" si="11"/>
        <v>1</v>
      </c>
      <c r="N87" s="12" t="e">
        <f t="shared" si="12"/>
        <v>#DIV/0!</v>
      </c>
      <c r="O87" s="14" t="e">
        <f t="shared" si="13"/>
        <v>#DIV/0!</v>
      </c>
    </row>
    <row r="88" spans="1:17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</row>
    <row r="89" spans="1:17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 t="s">
        <v>45</v>
      </c>
      <c r="M89" s="25">
        <f>COUNTIF(M4:M87,"=FALSE")</f>
        <v>24</v>
      </c>
      <c r="N89" s="25">
        <f t="shared" ref="N89:O89" si="14">COUNTIF(N4:N87,"=FALSE")</f>
        <v>30</v>
      </c>
      <c r="O89" s="25">
        <f t="shared" si="14"/>
        <v>24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109" priority="9" operator="notEqual">
      <formula>TRUE</formula>
    </cfRule>
    <cfRule type="cellIs" dxfId="108" priority="10" operator="equal">
      <formula>TRUE</formula>
    </cfRule>
  </conditionalFormatting>
  <conditionalFormatting sqref="M89:O89">
    <cfRule type="cellIs" dxfId="47" priority="3" operator="notEqual">
      <formula>0</formula>
    </cfRule>
    <cfRule type="cellIs" dxfId="46" priority="4" operator="equal">
      <formula>0</formula>
    </cfRule>
  </conditionalFormatting>
  <conditionalFormatting sqref="M82:O87">
    <cfRule type="cellIs" dxfId="45" priority="1" operator="notEqual">
      <formula>TRUE</formula>
    </cfRule>
    <cfRule type="cellIs" dxfId="44" priority="2" operator="equal">
      <formula>TRUE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C6448-26D9-4433-807A-02B6034DEAB7}">
  <dimension ref="A2:Q89"/>
  <sheetViews>
    <sheetView workbookViewId="0">
      <selection activeCell="D2" sqref="D2:E2"/>
    </sheetView>
  </sheetViews>
  <sheetFormatPr defaultRowHeight="14.25"/>
  <cols>
    <col min="1" max="1" width="9.06640625" style="37"/>
    <col min="2" max="2" width="27.19921875" style="37" bestFit="1" customWidth="1"/>
    <col min="3" max="5" width="9.06640625" style="37"/>
    <col min="6" max="6" width="10.19921875" style="37" bestFit="1" customWidth="1"/>
    <col min="7" max="7" width="9.1328125" style="37" bestFit="1" customWidth="1"/>
    <col min="8" max="8" width="3.6640625" style="37" customWidth="1"/>
    <col min="9" max="16384" width="9.06640625" style="37"/>
  </cols>
  <sheetData>
    <row r="2" spans="1:17">
      <c r="B2" s="11" t="s">
        <v>25</v>
      </c>
      <c r="D2" s="51" t="str">
        <f ca="1">'SFU_RA GOP16 4x'!D2</f>
        <v>Proposal: AF0157</v>
      </c>
      <c r="E2" s="52"/>
      <c r="F2" s="51" t="str">
        <f ca="1">'SFU_RA GOP16 4x'!F2</f>
        <v>Cross-check: AF0241</v>
      </c>
      <c r="G2" s="52"/>
      <c r="H2" s="19"/>
      <c r="I2" s="51" t="s">
        <v>26</v>
      </c>
      <c r="J2" s="52"/>
      <c r="K2" s="53" t="s">
        <v>27</v>
      </c>
      <c r="L2" s="52"/>
      <c r="M2" s="53" t="s">
        <v>30</v>
      </c>
      <c r="N2" s="51"/>
      <c r="O2" s="52"/>
    </row>
    <row r="3" spans="1:17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7">
      <c r="A4" s="1" t="s">
        <v>0</v>
      </c>
      <c r="B4" s="2" t="s">
        <v>1</v>
      </c>
      <c r="C4" s="3" t="s">
        <v>2</v>
      </c>
      <c r="D4" s="31">
        <v>1294.4290909090901</v>
      </c>
      <c r="E4" s="32">
        <v>41.465972000000001</v>
      </c>
      <c r="F4" s="31">
        <v>1294.4291000000001</v>
      </c>
      <c r="G4" s="32">
        <v>41.464294000000002</v>
      </c>
      <c r="H4" s="19"/>
      <c r="I4" s="21">
        <f>ABS(ROUND(D4,4)-ROUND(F4,4))</f>
        <v>0</v>
      </c>
      <c r="J4" s="17">
        <f>ABS(F4/D4-1)</f>
        <v>7.0231038762358367E-9</v>
      </c>
      <c r="K4" s="23">
        <f>ABS(E4-G4)</f>
        <v>1.677999999998292E-3</v>
      </c>
      <c r="L4" s="17">
        <f>ABS(G4/E4-1)</f>
        <v>4.0466915860459807E-5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  <c r="Q4" s="27"/>
    </row>
    <row r="5" spans="1:17">
      <c r="A5" s="4"/>
      <c r="B5" s="5"/>
      <c r="C5" s="6" t="s">
        <v>3</v>
      </c>
      <c r="D5" s="31">
        <v>635.49090909090899</v>
      </c>
      <c r="E5" s="32">
        <v>40.518911000000003</v>
      </c>
      <c r="F5" s="31">
        <v>635.49090000000001</v>
      </c>
      <c r="G5" s="32">
        <v>40.54401</v>
      </c>
      <c r="H5" s="19"/>
      <c r="I5" s="21">
        <f t="shared" ref="I5:I68" si="0">ABS(ROUND(D5,4)-ROUND(F5,4))</f>
        <v>0</v>
      </c>
      <c r="J5" s="17">
        <f t="shared" ref="J5:J68" si="1">ABS(F5/D5-1)</f>
        <v>1.4305332807218463E-8</v>
      </c>
      <c r="K5" s="23">
        <f t="shared" ref="K5:K68" si="2">ABS(E5-G5)</f>
        <v>2.5098999999997318E-2</v>
      </c>
      <c r="L5" s="17">
        <f t="shared" ref="L5:L68" si="3">ABS(G5/E5-1)</f>
        <v>6.1943915521323056E-4</v>
      </c>
      <c r="M5" s="16" t="b">
        <f t="shared" ref="M5:M68" si="4">I5=0</f>
        <v>1</v>
      </c>
      <c r="N5" s="29" t="b">
        <f t="shared" ref="N5:N68" si="5">OR($K5&lt;0.1,$L5&lt;0.01)</f>
        <v>1</v>
      </c>
      <c r="O5" s="15" t="b">
        <f t="shared" ref="O5:O68" si="6">OR($K5&lt;0.1,$L5&lt;0.05)</f>
        <v>1</v>
      </c>
      <c r="Q5" s="27"/>
    </row>
    <row r="6" spans="1:17">
      <c r="A6" s="7"/>
      <c r="B6" s="5"/>
      <c r="C6" s="6" t="s">
        <v>4</v>
      </c>
      <c r="D6" s="31">
        <v>426.97454545454502</v>
      </c>
      <c r="E6" s="32">
        <v>39.482239999999997</v>
      </c>
      <c r="F6" s="31">
        <v>426.97449999999998</v>
      </c>
      <c r="G6" s="32">
        <v>39.447626999999997</v>
      </c>
      <c r="H6" s="19"/>
      <c r="I6" s="21">
        <f t="shared" si="0"/>
        <v>0</v>
      </c>
      <c r="J6" s="17">
        <f t="shared" si="1"/>
        <v>1.0645727133162808E-7</v>
      </c>
      <c r="K6" s="23">
        <f t="shared" si="2"/>
        <v>3.4613000000000227E-2</v>
      </c>
      <c r="L6" s="17">
        <f t="shared" si="3"/>
        <v>8.766726507918321E-4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  <c r="Q6" s="27"/>
    </row>
    <row r="7" spans="1:17">
      <c r="A7" s="7"/>
      <c r="B7" s="5"/>
      <c r="C7" s="6" t="s">
        <v>5</v>
      </c>
      <c r="D7" s="31">
        <v>280.38545454545402</v>
      </c>
      <c r="E7" s="32">
        <v>33.218085000000002</v>
      </c>
      <c r="F7" s="31">
        <v>280.38549999999998</v>
      </c>
      <c r="G7" s="32">
        <v>33.199075000000001</v>
      </c>
      <c r="H7" s="19"/>
      <c r="I7" s="21">
        <f t="shared" si="0"/>
        <v>0</v>
      </c>
      <c r="J7" s="17">
        <f t="shared" si="1"/>
        <v>1.6211449360703512E-7</v>
      </c>
      <c r="K7" s="23">
        <f t="shared" si="2"/>
        <v>1.9010000000001526E-2</v>
      </c>
      <c r="L7" s="17">
        <f t="shared" si="3"/>
        <v>5.7227862473108182E-4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  <c r="Q7" s="27"/>
    </row>
    <row r="8" spans="1:17">
      <c r="A8" s="7"/>
      <c r="B8" s="5"/>
      <c r="C8" s="6" t="s">
        <v>6</v>
      </c>
      <c r="D8" s="31">
        <v>177.665454545454</v>
      </c>
      <c r="E8" s="32">
        <v>21.098502</v>
      </c>
      <c r="F8" s="31">
        <v>177.66550000000001</v>
      </c>
      <c r="G8" s="32">
        <v>21.108878000000001</v>
      </c>
      <c r="H8" s="19"/>
      <c r="I8" s="21">
        <f t="shared" si="0"/>
        <v>0</v>
      </c>
      <c r="J8" s="17">
        <f t="shared" si="1"/>
        <v>2.5584346796669877E-7</v>
      </c>
      <c r="K8" s="23">
        <f t="shared" si="2"/>
        <v>1.0376000000000829E-2</v>
      </c>
      <c r="L8" s="17">
        <f t="shared" si="3"/>
        <v>4.9178846915287622E-4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  <c r="Q8" s="27"/>
    </row>
    <row r="9" spans="1:17" ht="14.65" thickBot="1">
      <c r="A9" s="7"/>
      <c r="B9" s="8"/>
      <c r="C9" s="9" t="s">
        <v>7</v>
      </c>
      <c r="D9" s="33">
        <v>95.447272727272704</v>
      </c>
      <c r="E9" s="34">
        <v>20.058105000000001</v>
      </c>
      <c r="F9" s="33">
        <v>95.447299999999998</v>
      </c>
      <c r="G9" s="34">
        <v>19.793326</v>
      </c>
      <c r="H9" s="20"/>
      <c r="I9" s="22">
        <f t="shared" si="0"/>
        <v>0</v>
      </c>
      <c r="J9" s="18">
        <f t="shared" si="1"/>
        <v>2.8573605637127741E-7</v>
      </c>
      <c r="K9" s="24">
        <f t="shared" si="2"/>
        <v>0.26477900000000076</v>
      </c>
      <c r="L9" s="18">
        <f t="shared" si="3"/>
        <v>1.3200598959871912E-2</v>
      </c>
      <c r="M9" s="13" t="b">
        <f t="shared" si="4"/>
        <v>1</v>
      </c>
      <c r="N9" s="12" t="b">
        <f t="shared" si="5"/>
        <v>0</v>
      </c>
      <c r="O9" s="14" t="b">
        <f t="shared" si="6"/>
        <v>1</v>
      </c>
      <c r="Q9" s="27"/>
    </row>
    <row r="10" spans="1:17">
      <c r="A10" s="1" t="s">
        <v>8</v>
      </c>
      <c r="B10" s="2" t="s">
        <v>9</v>
      </c>
      <c r="C10" s="3" t="s">
        <v>2</v>
      </c>
      <c r="D10" s="31">
        <v>1340.9629090909</v>
      </c>
      <c r="E10" s="32">
        <v>41.112541999999998</v>
      </c>
      <c r="F10" s="31">
        <v>1340.9629</v>
      </c>
      <c r="G10" s="32">
        <v>41.053035000000001</v>
      </c>
      <c r="H10" s="19"/>
      <c r="I10" s="21">
        <f t="shared" si="0"/>
        <v>0</v>
      </c>
      <c r="J10" s="17">
        <f t="shared" si="1"/>
        <v>6.7793821667549992E-9</v>
      </c>
      <c r="K10" s="23">
        <f t="shared" si="2"/>
        <v>5.9506999999996424E-2</v>
      </c>
      <c r="L10" s="17">
        <f t="shared" si="3"/>
        <v>1.4474171896253774E-3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  <c r="Q10" s="27"/>
    </row>
    <row r="11" spans="1:17">
      <c r="A11" s="4"/>
      <c r="B11" s="5"/>
      <c r="C11" s="6" t="s">
        <v>3</v>
      </c>
      <c r="D11" s="31">
        <v>769.71054545454501</v>
      </c>
      <c r="E11" s="32">
        <v>36.857562999999999</v>
      </c>
      <c r="F11" s="31">
        <v>769.71050000000002</v>
      </c>
      <c r="G11" s="32">
        <v>36.936190000000003</v>
      </c>
      <c r="H11" s="19"/>
      <c r="I11" s="21">
        <f t="shared" si="0"/>
        <v>0</v>
      </c>
      <c r="J11" s="17">
        <f t="shared" si="1"/>
        <v>5.9054075962627905E-8</v>
      </c>
      <c r="K11" s="23">
        <f t="shared" si="2"/>
        <v>7.8627000000004443E-2</v>
      </c>
      <c r="L11" s="17">
        <f t="shared" si="3"/>
        <v>2.1332663800914808E-3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  <c r="Q11" s="27"/>
    </row>
    <row r="12" spans="1:17">
      <c r="A12" s="7"/>
      <c r="B12" s="5"/>
      <c r="C12" s="6" t="s">
        <v>4</v>
      </c>
      <c r="D12" s="31">
        <v>433.72800000000001</v>
      </c>
      <c r="E12" s="32">
        <v>34.043534999999999</v>
      </c>
      <c r="F12" s="31">
        <v>433.72800000000001</v>
      </c>
      <c r="G12" s="32">
        <v>33.910806000000001</v>
      </c>
      <c r="H12" s="19"/>
      <c r="I12" s="21">
        <f t="shared" si="0"/>
        <v>0</v>
      </c>
      <c r="J12" s="17">
        <f t="shared" si="1"/>
        <v>0</v>
      </c>
      <c r="K12" s="23">
        <f t="shared" si="2"/>
        <v>0.13272899999999765</v>
      </c>
      <c r="L12" s="17">
        <f t="shared" si="3"/>
        <v>3.8988019311154698E-3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  <c r="Q12" s="27"/>
    </row>
    <row r="13" spans="1:17">
      <c r="A13" s="7"/>
      <c r="B13" s="5"/>
      <c r="C13" s="6" t="s">
        <v>5</v>
      </c>
      <c r="D13" s="31">
        <v>232.06399999999999</v>
      </c>
      <c r="E13" s="32">
        <v>25.511928999999999</v>
      </c>
      <c r="F13" s="31">
        <v>232.06399999999999</v>
      </c>
      <c r="G13" s="32">
        <v>25.68825</v>
      </c>
      <c r="H13" s="19"/>
      <c r="I13" s="21">
        <f t="shared" si="0"/>
        <v>0</v>
      </c>
      <c r="J13" s="17">
        <f t="shared" si="1"/>
        <v>0</v>
      </c>
      <c r="K13" s="23">
        <f t="shared" si="2"/>
        <v>0.1763210000000015</v>
      </c>
      <c r="L13" s="17">
        <f t="shared" si="3"/>
        <v>6.9113158789364526E-3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  <c r="Q13" s="27"/>
    </row>
    <row r="14" spans="1:17">
      <c r="A14" s="7"/>
      <c r="B14" s="5"/>
      <c r="C14" s="6" t="s">
        <v>6</v>
      </c>
      <c r="D14" s="31">
        <v>117.061818181818</v>
      </c>
      <c r="E14" s="32">
        <v>16.465924000000001</v>
      </c>
      <c r="F14" s="31">
        <v>117.06180000000001</v>
      </c>
      <c r="G14" s="32">
        <v>16.283538</v>
      </c>
      <c r="H14" s="19"/>
      <c r="I14" s="21">
        <f t="shared" si="0"/>
        <v>0</v>
      </c>
      <c r="J14" s="17">
        <f t="shared" si="1"/>
        <v>1.5531808983393347E-7</v>
      </c>
      <c r="K14" s="23">
        <f t="shared" si="2"/>
        <v>0.18238600000000105</v>
      </c>
      <c r="L14" s="17">
        <f t="shared" si="3"/>
        <v>1.1076572441364396E-2</v>
      </c>
      <c r="M14" s="16" t="b">
        <f t="shared" si="4"/>
        <v>1</v>
      </c>
      <c r="N14" s="29" t="b">
        <f t="shared" si="5"/>
        <v>0</v>
      </c>
      <c r="O14" s="15" t="b">
        <f t="shared" si="6"/>
        <v>1</v>
      </c>
      <c r="Q14" s="27"/>
    </row>
    <row r="15" spans="1:17" ht="14.65" thickBot="1">
      <c r="A15" s="7"/>
      <c r="B15" s="8"/>
      <c r="C15" s="9" t="s">
        <v>7</v>
      </c>
      <c r="D15" s="33">
        <v>55.6101818181818</v>
      </c>
      <c r="E15" s="34">
        <v>8.3097370000000002</v>
      </c>
      <c r="F15" s="33">
        <v>55.610199999999999</v>
      </c>
      <c r="G15" s="34">
        <v>7.9533969999999998</v>
      </c>
      <c r="H15" s="20"/>
      <c r="I15" s="22">
        <f t="shared" si="0"/>
        <v>0</v>
      </c>
      <c r="J15" s="18">
        <f t="shared" si="1"/>
        <v>3.2695124541071152E-7</v>
      </c>
      <c r="K15" s="24">
        <f t="shared" si="2"/>
        <v>0.35634000000000032</v>
      </c>
      <c r="L15" s="18">
        <f t="shared" si="3"/>
        <v>4.2882223589025825E-2</v>
      </c>
      <c r="M15" s="13" t="b">
        <f t="shared" si="4"/>
        <v>1</v>
      </c>
      <c r="N15" s="12" t="b">
        <f t="shared" si="5"/>
        <v>0</v>
      </c>
      <c r="O15" s="14" t="b">
        <f t="shared" si="6"/>
        <v>1</v>
      </c>
      <c r="Q15" s="27"/>
    </row>
    <row r="16" spans="1:17">
      <c r="A16" s="7"/>
      <c r="B16" s="2" t="s">
        <v>10</v>
      </c>
      <c r="C16" s="3" t="s">
        <v>2</v>
      </c>
      <c r="D16" s="31">
        <v>293.51752577319502</v>
      </c>
      <c r="E16" s="32">
        <v>68.480182999999997</v>
      </c>
      <c r="F16" s="31">
        <v>293.51749999999998</v>
      </c>
      <c r="G16" s="32">
        <v>68.563081999999994</v>
      </c>
      <c r="H16" s="19"/>
      <c r="I16" s="21">
        <f t="shared" si="0"/>
        <v>0</v>
      </c>
      <c r="J16" s="17">
        <f t="shared" si="1"/>
        <v>8.7808027737779071E-8</v>
      </c>
      <c r="K16" s="23">
        <f t="shared" si="2"/>
        <v>8.2898999999997613E-2</v>
      </c>
      <c r="L16" s="17">
        <f t="shared" si="3"/>
        <v>1.2105545921219374E-3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31">
        <v>196.90721649484499</v>
      </c>
      <c r="E17" s="32">
        <v>64.100720999999993</v>
      </c>
      <c r="F17" s="31">
        <v>196.90719999999999</v>
      </c>
      <c r="G17" s="32">
        <v>64.411081999999993</v>
      </c>
      <c r="H17" s="19"/>
      <c r="I17" s="21">
        <f t="shared" si="0"/>
        <v>0</v>
      </c>
      <c r="J17" s="17">
        <f t="shared" si="1"/>
        <v>8.3769631675778555E-8</v>
      </c>
      <c r="K17" s="23">
        <f t="shared" si="2"/>
        <v>0.31036100000000033</v>
      </c>
      <c r="L17" s="17">
        <f t="shared" si="3"/>
        <v>4.8417708125310099E-3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31">
        <v>127.501030927835</v>
      </c>
      <c r="E18" s="32">
        <v>54.224215999999998</v>
      </c>
      <c r="F18" s="31">
        <v>127.501</v>
      </c>
      <c r="G18" s="32">
        <v>54.671232000000003</v>
      </c>
      <c r="H18" s="19"/>
      <c r="I18" s="21">
        <f t="shared" si="0"/>
        <v>0</v>
      </c>
      <c r="J18" s="17">
        <f t="shared" si="1"/>
        <v>2.4256929354038448E-7</v>
      </c>
      <c r="K18" s="23">
        <f t="shared" si="2"/>
        <v>0.44701600000000496</v>
      </c>
      <c r="L18" s="17">
        <f t="shared" si="3"/>
        <v>8.2438444107704179E-3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31">
        <v>81.4556701030927</v>
      </c>
      <c r="E19" s="32">
        <v>45.787799</v>
      </c>
      <c r="F19" s="31">
        <v>81.455699999999993</v>
      </c>
      <c r="G19" s="32">
        <v>45.814973000000002</v>
      </c>
      <c r="H19" s="19"/>
      <c r="I19" s="21">
        <f t="shared" si="0"/>
        <v>0</v>
      </c>
      <c r="J19" s="17">
        <f t="shared" si="1"/>
        <v>3.6703285677397446E-7</v>
      </c>
      <c r="K19" s="23">
        <f t="shared" si="2"/>
        <v>2.7174000000002252E-2</v>
      </c>
      <c r="L19" s="17">
        <f t="shared" si="3"/>
        <v>5.9347687797806081E-4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31">
        <v>51.4556701030927</v>
      </c>
      <c r="E20" s="32">
        <v>34.797612000000001</v>
      </c>
      <c r="F20" s="31">
        <v>51.4557</v>
      </c>
      <c r="G20" s="32">
        <v>33.879170000000002</v>
      </c>
      <c r="H20" s="19"/>
      <c r="I20" s="21">
        <f t="shared" si="0"/>
        <v>0</v>
      </c>
      <c r="J20" s="17">
        <f t="shared" si="1"/>
        <v>5.8102260136472239E-7</v>
      </c>
      <c r="K20" s="23">
        <f t="shared" si="2"/>
        <v>0.91844199999999887</v>
      </c>
      <c r="L20" s="17">
        <f t="shared" si="3"/>
        <v>2.6393822656566202E-2</v>
      </c>
      <c r="M20" s="16" t="b">
        <f t="shared" si="4"/>
        <v>1</v>
      </c>
      <c r="N20" s="29" t="b">
        <f t="shared" si="5"/>
        <v>0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33">
        <v>34.985567010309197</v>
      </c>
      <c r="E21" s="34">
        <v>26.599291000000001</v>
      </c>
      <c r="F21" s="33">
        <v>34.985599999999998</v>
      </c>
      <c r="G21" s="34">
        <v>27.091697</v>
      </c>
      <c r="H21" s="20"/>
      <c r="I21" s="22">
        <f t="shared" si="0"/>
        <v>0</v>
      </c>
      <c r="J21" s="18">
        <f t="shared" si="1"/>
        <v>9.4295144026368405E-7</v>
      </c>
      <c r="K21" s="24">
        <f t="shared" si="2"/>
        <v>0.49240599999999901</v>
      </c>
      <c r="L21" s="18">
        <f t="shared" si="3"/>
        <v>1.8511997180676643E-2</v>
      </c>
      <c r="M21" s="13" t="b">
        <f t="shared" si="4"/>
        <v>1</v>
      </c>
      <c r="N21" s="12" t="b">
        <f t="shared" si="5"/>
        <v>0</v>
      </c>
      <c r="O21" s="14" t="b">
        <f t="shared" si="6"/>
        <v>1</v>
      </c>
      <c r="Q21" s="27"/>
    </row>
    <row r="22" spans="1:17">
      <c r="A22" s="7"/>
      <c r="B22" s="2" t="s">
        <v>11</v>
      </c>
      <c r="C22" s="3" t="s">
        <v>2</v>
      </c>
      <c r="D22" s="31">
        <v>484.60206185567</v>
      </c>
      <c r="E22" s="32">
        <v>38.100988999999998</v>
      </c>
      <c r="F22" s="31">
        <v>484.60210000000001</v>
      </c>
      <c r="G22" s="32">
        <v>38.117164000000002</v>
      </c>
      <c r="H22" s="19"/>
      <c r="I22" s="21">
        <f t="shared" si="0"/>
        <v>0</v>
      </c>
      <c r="J22" s="17">
        <f t="shared" si="1"/>
        <v>7.8712686146786837E-8</v>
      </c>
      <c r="K22" s="23">
        <f t="shared" si="2"/>
        <v>1.6175000000004047E-2</v>
      </c>
      <c r="L22" s="17">
        <f t="shared" si="3"/>
        <v>4.2452966247163992E-4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31">
        <v>329.85154639175198</v>
      </c>
      <c r="E23" s="32">
        <v>36.991622</v>
      </c>
      <c r="F23" s="31">
        <v>329.85149999999999</v>
      </c>
      <c r="G23" s="32">
        <v>36.989350999999999</v>
      </c>
      <c r="H23" s="19"/>
      <c r="I23" s="21">
        <f t="shared" si="0"/>
        <v>0</v>
      </c>
      <c r="J23" s="17">
        <f t="shared" si="1"/>
        <v>1.4064433684346511E-7</v>
      </c>
      <c r="K23" s="23">
        <f t="shared" si="2"/>
        <v>2.2710000000003561E-3</v>
      </c>
      <c r="L23" s="17">
        <f t="shared" si="3"/>
        <v>6.1392279581573561E-5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31">
        <v>222.750515463917</v>
      </c>
      <c r="E24" s="32">
        <v>34.992021000000001</v>
      </c>
      <c r="F24" s="31">
        <v>222.75049999999999</v>
      </c>
      <c r="G24" s="32">
        <v>35.001384999999999</v>
      </c>
      <c r="H24" s="19"/>
      <c r="I24" s="21">
        <f t="shared" si="0"/>
        <v>0</v>
      </c>
      <c r="J24" s="17">
        <f t="shared" si="1"/>
        <v>6.9422586901346506E-8</v>
      </c>
      <c r="K24" s="23">
        <f t="shared" si="2"/>
        <v>9.3639999999979295E-3</v>
      </c>
      <c r="L24" s="17">
        <f t="shared" si="3"/>
        <v>2.6760386317770113E-4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31">
        <v>147.26185567010299</v>
      </c>
      <c r="E25" s="32">
        <v>32.476407000000002</v>
      </c>
      <c r="F25" s="31">
        <v>147.2619</v>
      </c>
      <c r="G25" s="32">
        <v>32.544733999999998</v>
      </c>
      <c r="H25" s="19"/>
      <c r="I25" s="21">
        <f t="shared" si="0"/>
        <v>0</v>
      </c>
      <c r="J25" s="17">
        <f t="shared" si="1"/>
        <v>3.0102769521533901E-7</v>
      </c>
      <c r="K25" s="23">
        <f t="shared" si="2"/>
        <v>6.8326999999996474E-2</v>
      </c>
      <c r="L25" s="17">
        <f t="shared" si="3"/>
        <v>2.1038965301793944E-3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  <c r="Q25" s="27"/>
    </row>
    <row r="26" spans="1:17">
      <c r="A26" s="7"/>
      <c r="B26" s="5"/>
      <c r="C26" s="6" t="s">
        <v>6</v>
      </c>
      <c r="D26" s="31">
        <v>95.934020618556701</v>
      </c>
      <c r="E26" s="32">
        <v>25.539763000000001</v>
      </c>
      <c r="F26" s="31">
        <v>95.933999999999997</v>
      </c>
      <c r="G26" s="32">
        <v>25.56474</v>
      </c>
      <c r="H26" s="19"/>
      <c r="I26" s="21">
        <f t="shared" si="0"/>
        <v>0</v>
      </c>
      <c r="J26" s="17">
        <f t="shared" si="1"/>
        <v>2.1492434665315585E-7</v>
      </c>
      <c r="K26" s="23">
        <f t="shared" si="2"/>
        <v>2.4976999999999805E-2</v>
      </c>
      <c r="L26" s="17">
        <f t="shared" si="3"/>
        <v>9.7796522230853E-4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  <c r="Q26" s="27"/>
    </row>
    <row r="27" spans="1:17" ht="14.65" thickBot="1">
      <c r="A27" s="7"/>
      <c r="B27" s="8"/>
      <c r="C27" s="9" t="s">
        <v>7</v>
      </c>
      <c r="D27" s="33">
        <v>60.9690721649484</v>
      </c>
      <c r="E27" s="34">
        <v>17.01587</v>
      </c>
      <c r="F27" s="33">
        <v>60.969099999999997</v>
      </c>
      <c r="G27" s="34">
        <v>17.023099999999999</v>
      </c>
      <c r="H27" s="20"/>
      <c r="I27" s="22">
        <f t="shared" si="0"/>
        <v>0</v>
      </c>
      <c r="J27" s="18">
        <f t="shared" si="1"/>
        <v>4.5654379521309352E-7</v>
      </c>
      <c r="K27" s="24">
        <f t="shared" si="2"/>
        <v>7.2299999999998477E-3</v>
      </c>
      <c r="L27" s="18">
        <f t="shared" si="3"/>
        <v>4.2489746336804579E-4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Q27" s="27"/>
    </row>
    <row r="28" spans="1:17">
      <c r="A28" s="7"/>
      <c r="B28" s="2" t="s">
        <v>12</v>
      </c>
      <c r="C28" s="3" t="s">
        <v>2</v>
      </c>
      <c r="D28" s="31">
        <v>577.79720930232497</v>
      </c>
      <c r="E28" s="32">
        <v>42.007697999999998</v>
      </c>
      <c r="F28" s="31">
        <v>577.79719999999998</v>
      </c>
      <c r="G28" s="32">
        <v>41.998569000000003</v>
      </c>
      <c r="H28" s="19"/>
      <c r="I28" s="21">
        <f t="shared" si="0"/>
        <v>0</v>
      </c>
      <c r="J28" s="17">
        <f t="shared" si="1"/>
        <v>1.6099636401811779E-8</v>
      </c>
      <c r="K28" s="23">
        <f t="shared" si="2"/>
        <v>9.1289999999943916E-3</v>
      </c>
      <c r="L28" s="17">
        <f t="shared" si="3"/>
        <v>2.1731731169827295E-4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31">
        <v>389.26511627906899</v>
      </c>
      <c r="E29" s="32">
        <v>40.331992999999997</v>
      </c>
      <c r="F29" s="31">
        <v>389.26510000000002</v>
      </c>
      <c r="G29" s="32">
        <v>40.329467000000001</v>
      </c>
      <c r="H29" s="19"/>
      <c r="I29" s="21">
        <f t="shared" si="0"/>
        <v>0</v>
      </c>
      <c r="J29" s="17">
        <f t="shared" si="1"/>
        <v>4.1820004681447642E-8</v>
      </c>
      <c r="K29" s="23">
        <f t="shared" si="2"/>
        <v>2.5259999999960314E-3</v>
      </c>
      <c r="L29" s="17">
        <f t="shared" si="3"/>
        <v>6.2630180462375229E-5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31">
        <v>255.155348837209</v>
      </c>
      <c r="E30" s="32">
        <v>38.810716999999997</v>
      </c>
      <c r="F30" s="31">
        <v>255.15530000000001</v>
      </c>
      <c r="G30" s="32">
        <v>38.804113000000001</v>
      </c>
      <c r="H30" s="19"/>
      <c r="I30" s="21">
        <f t="shared" si="0"/>
        <v>0</v>
      </c>
      <c r="J30" s="17">
        <f t="shared" si="1"/>
        <v>1.9140186247046387E-7</v>
      </c>
      <c r="K30" s="23">
        <f t="shared" si="2"/>
        <v>6.6039999999958354E-3</v>
      </c>
      <c r="L30" s="17">
        <f t="shared" si="3"/>
        <v>1.7015918567020449E-4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31">
        <v>163.85860465116201</v>
      </c>
      <c r="E31" s="32">
        <v>34.524352999999998</v>
      </c>
      <c r="F31" s="31">
        <v>163.8586</v>
      </c>
      <c r="G31" s="32">
        <v>34.501814000000003</v>
      </c>
      <c r="H31" s="19"/>
      <c r="I31" s="21">
        <f t="shared" si="0"/>
        <v>0</v>
      </c>
      <c r="J31" s="17">
        <f t="shared" si="1"/>
        <v>2.8385216732651486E-8</v>
      </c>
      <c r="K31" s="23">
        <f t="shared" si="2"/>
        <v>2.2538999999994758E-2</v>
      </c>
      <c r="L31" s="17">
        <f t="shared" si="3"/>
        <v>6.5284351599559365E-4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  <c r="Q31" s="27"/>
    </row>
    <row r="32" spans="1:17">
      <c r="A32" s="7"/>
      <c r="B32" s="5"/>
      <c r="C32" s="6" t="s">
        <v>6</v>
      </c>
      <c r="D32" s="31">
        <v>103.773023255813</v>
      </c>
      <c r="E32" s="32">
        <v>22.200804000000002</v>
      </c>
      <c r="F32" s="31">
        <v>103.773</v>
      </c>
      <c r="G32" s="32">
        <v>22.185358000000001</v>
      </c>
      <c r="H32" s="19"/>
      <c r="I32" s="21">
        <f t="shared" si="0"/>
        <v>0</v>
      </c>
      <c r="J32" s="17">
        <f t="shared" si="1"/>
        <v>2.2410268363248775E-7</v>
      </c>
      <c r="K32" s="23">
        <f t="shared" si="2"/>
        <v>1.5446000000000737E-2</v>
      </c>
      <c r="L32" s="17">
        <f t="shared" si="3"/>
        <v>6.9574056867494072E-4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  <c r="Q32" s="27"/>
    </row>
    <row r="33" spans="1:17" ht="14.65" thickBot="1">
      <c r="A33" s="10"/>
      <c r="B33" s="8"/>
      <c r="C33" s="9" t="s">
        <v>7</v>
      </c>
      <c r="D33" s="33">
        <v>61.588837209302298</v>
      </c>
      <c r="E33" s="34">
        <v>14.145517999999999</v>
      </c>
      <c r="F33" s="33">
        <v>61.588799999999999</v>
      </c>
      <c r="G33" s="34">
        <v>14.133100000000001</v>
      </c>
      <c r="H33" s="20"/>
      <c r="I33" s="22">
        <f t="shared" si="0"/>
        <v>0</v>
      </c>
      <c r="J33" s="18">
        <f t="shared" si="1"/>
        <v>6.0415659697277135E-7</v>
      </c>
      <c r="K33" s="24">
        <f t="shared" si="2"/>
        <v>1.2417999999998486E-2</v>
      </c>
      <c r="L33" s="18">
        <f t="shared" si="3"/>
        <v>8.7787523935134448E-4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Q33" s="27"/>
    </row>
    <row r="34" spans="1:17">
      <c r="A34" s="1" t="s">
        <v>13</v>
      </c>
      <c r="B34" s="2" t="s">
        <v>14</v>
      </c>
      <c r="C34" s="3" t="s">
        <v>2</v>
      </c>
      <c r="D34" s="31">
        <v>775.92164948453603</v>
      </c>
      <c r="E34" s="32">
        <v>17.913536000000001</v>
      </c>
      <c r="F34" s="31">
        <v>775.92160000000001</v>
      </c>
      <c r="G34" s="32">
        <v>17.927627000000001</v>
      </c>
      <c r="H34" s="19"/>
      <c r="I34" s="21">
        <f t="shared" si="0"/>
        <v>0</v>
      </c>
      <c r="J34" s="17">
        <f t="shared" si="1"/>
        <v>6.3775171144087039E-8</v>
      </c>
      <c r="K34" s="23">
        <f t="shared" si="2"/>
        <v>1.409100000000052E-2</v>
      </c>
      <c r="L34" s="17">
        <f t="shared" si="3"/>
        <v>7.8661186713779863E-4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31">
        <v>468.02061855670098</v>
      </c>
      <c r="E35" s="32">
        <v>14.69364</v>
      </c>
      <c r="F35" s="31">
        <v>468.0206</v>
      </c>
      <c r="G35" s="32">
        <v>14.710811</v>
      </c>
      <c r="H35" s="19"/>
      <c r="I35" s="21">
        <f t="shared" si="0"/>
        <v>0</v>
      </c>
      <c r="J35" s="17">
        <f t="shared" si="1"/>
        <v>3.9649323602120035E-8</v>
      </c>
      <c r="K35" s="23">
        <f t="shared" si="2"/>
        <v>1.7170999999999381E-2</v>
      </c>
      <c r="L35" s="17">
        <f t="shared" si="3"/>
        <v>1.1686008368245737E-3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31">
        <v>276.32577319587602</v>
      </c>
      <c r="E36" s="32">
        <v>12.309184999999999</v>
      </c>
      <c r="F36" s="31">
        <v>276.32580000000002</v>
      </c>
      <c r="G36" s="32">
        <v>12.308545000000001</v>
      </c>
      <c r="H36" s="19"/>
      <c r="I36" s="21">
        <f t="shared" si="0"/>
        <v>0</v>
      </c>
      <c r="J36" s="17">
        <f t="shared" si="1"/>
        <v>9.7001896293136269E-8</v>
      </c>
      <c r="K36" s="23">
        <f t="shared" si="2"/>
        <v>6.399999999988637E-4</v>
      </c>
      <c r="L36" s="17">
        <f t="shared" si="3"/>
        <v>5.1993694139662594E-5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31">
        <v>167.397938144329</v>
      </c>
      <c r="E37" s="32">
        <v>9.4982030000000002</v>
      </c>
      <c r="F37" s="31">
        <v>167.39789999999999</v>
      </c>
      <c r="G37" s="32">
        <v>9.4832230000000006</v>
      </c>
      <c r="H37" s="19"/>
      <c r="I37" s="21">
        <f t="shared" si="0"/>
        <v>0</v>
      </c>
      <c r="J37" s="17">
        <f t="shared" si="1"/>
        <v>2.2786618181225293E-7</v>
      </c>
      <c r="K37" s="23">
        <f t="shared" si="2"/>
        <v>1.4979999999999549E-2</v>
      </c>
      <c r="L37" s="17">
        <f t="shared" si="3"/>
        <v>1.5771404338272843E-3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31">
        <v>102.82061855670101</v>
      </c>
      <c r="E38" s="32">
        <v>6.0023439999999999</v>
      </c>
      <c r="F38" s="31">
        <v>102.8206</v>
      </c>
      <c r="G38" s="32">
        <v>5.9201259999999998</v>
      </c>
      <c r="H38" s="19"/>
      <c r="I38" s="21">
        <f t="shared" si="0"/>
        <v>0</v>
      </c>
      <c r="J38" s="17">
        <f t="shared" si="1"/>
        <v>1.8047645766738896E-7</v>
      </c>
      <c r="K38" s="23">
        <f t="shared" si="2"/>
        <v>8.2218000000000124E-2</v>
      </c>
      <c r="L38" s="17">
        <f t="shared" si="3"/>
        <v>1.3697648785207961E-2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  <c r="Q38" s="27"/>
    </row>
    <row r="39" spans="1:17" ht="14.65" thickBot="1">
      <c r="A39" s="7"/>
      <c r="B39" s="8"/>
      <c r="C39" s="9" t="s">
        <v>7</v>
      </c>
      <c r="D39" s="33">
        <v>61.315463917525697</v>
      </c>
      <c r="E39" s="34">
        <v>3.1406260000000001</v>
      </c>
      <c r="F39" s="33">
        <v>61.3155</v>
      </c>
      <c r="G39" s="34">
        <v>3.1529090000000002</v>
      </c>
      <c r="H39" s="20"/>
      <c r="I39" s="22">
        <f t="shared" si="0"/>
        <v>0</v>
      </c>
      <c r="J39" s="18">
        <f t="shared" si="1"/>
        <v>5.8847266237727069E-7</v>
      </c>
      <c r="K39" s="24">
        <f t="shared" si="2"/>
        <v>1.2283000000000044E-2</v>
      </c>
      <c r="L39" s="18">
        <f t="shared" si="3"/>
        <v>3.9110037298297762E-3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Q39" s="27"/>
    </row>
    <row r="40" spans="1:17">
      <c r="A40" s="7"/>
      <c r="B40" s="2" t="s">
        <v>15</v>
      </c>
      <c r="C40" s="3" t="s">
        <v>2</v>
      </c>
      <c r="D40" s="31">
        <v>1161.7004651162699</v>
      </c>
      <c r="E40" s="32">
        <v>43.558920999999998</v>
      </c>
      <c r="F40" s="31">
        <v>1161.7004999999999</v>
      </c>
      <c r="G40" s="32">
        <v>43.621839999999999</v>
      </c>
      <c r="H40" s="19"/>
      <c r="I40" s="21">
        <f t="shared" si="0"/>
        <v>0</v>
      </c>
      <c r="J40" s="17">
        <f t="shared" si="1"/>
        <v>3.0028162179007722E-8</v>
      </c>
      <c r="K40" s="23">
        <f t="shared" si="2"/>
        <v>6.2919000000000835E-2</v>
      </c>
      <c r="L40" s="17">
        <f t="shared" si="3"/>
        <v>1.4444572674332523E-3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31">
        <v>630.17302325581397</v>
      </c>
      <c r="E41" s="32">
        <v>42.020347999999998</v>
      </c>
      <c r="F41" s="31">
        <v>630.173</v>
      </c>
      <c r="G41" s="32">
        <v>41.871617999999998</v>
      </c>
      <c r="H41" s="19"/>
      <c r="I41" s="21">
        <f t="shared" si="0"/>
        <v>0</v>
      </c>
      <c r="J41" s="17">
        <f t="shared" si="1"/>
        <v>3.6903855193948232E-8</v>
      </c>
      <c r="K41" s="23">
        <f t="shared" si="2"/>
        <v>0.14873000000000047</v>
      </c>
      <c r="L41" s="17">
        <f t="shared" si="3"/>
        <v>3.5394756844945308E-3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  <c r="Q41" s="27"/>
    </row>
    <row r="42" spans="1:17">
      <c r="A42" s="7"/>
      <c r="B42" s="5"/>
      <c r="C42" s="6" t="s">
        <v>4</v>
      </c>
      <c r="D42" s="31">
        <v>343.54604651162703</v>
      </c>
      <c r="E42" s="32">
        <v>39.954166999999998</v>
      </c>
      <c r="F42" s="31">
        <v>343.54599999999999</v>
      </c>
      <c r="G42" s="32">
        <v>39.982422999999997</v>
      </c>
      <c r="H42" s="19"/>
      <c r="I42" s="21">
        <f t="shared" si="0"/>
        <v>0</v>
      </c>
      <c r="J42" s="17">
        <f t="shared" si="1"/>
        <v>1.3538687904102176E-7</v>
      </c>
      <c r="K42" s="23">
        <f t="shared" si="2"/>
        <v>2.8255999999998949E-2</v>
      </c>
      <c r="L42" s="17">
        <f t="shared" si="3"/>
        <v>7.0721033928689003E-4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31">
        <v>189.01581395348799</v>
      </c>
      <c r="E43" s="32">
        <v>34.340468999999999</v>
      </c>
      <c r="F43" s="31">
        <v>189.01580000000001</v>
      </c>
      <c r="G43" s="32">
        <v>34.405107999999998</v>
      </c>
      <c r="H43" s="19"/>
      <c r="I43" s="21">
        <f t="shared" si="0"/>
        <v>0</v>
      </c>
      <c r="J43" s="17">
        <f t="shared" si="1"/>
        <v>7.3821801893636518E-8</v>
      </c>
      <c r="K43" s="23">
        <f t="shared" si="2"/>
        <v>6.4638999999999669E-2</v>
      </c>
      <c r="L43" s="17">
        <f t="shared" si="3"/>
        <v>1.882298113051295E-3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31">
        <v>99.586976744186003</v>
      </c>
      <c r="E44" s="32">
        <v>28.79139</v>
      </c>
      <c r="F44" s="31">
        <v>99.587000000000003</v>
      </c>
      <c r="G44" s="32">
        <v>28.750008000000001</v>
      </c>
      <c r="H44" s="19"/>
      <c r="I44" s="21">
        <f t="shared" si="0"/>
        <v>0</v>
      </c>
      <c r="J44" s="17">
        <f t="shared" si="1"/>
        <v>2.3352264277853862E-7</v>
      </c>
      <c r="K44" s="23">
        <f t="shared" si="2"/>
        <v>4.1381999999998698E-2</v>
      </c>
      <c r="L44" s="17">
        <f t="shared" si="3"/>
        <v>1.4373046942158796E-3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  <c r="Q44" s="27"/>
    </row>
    <row r="45" spans="1:17" ht="14.65" thickBot="1">
      <c r="A45" s="7"/>
      <c r="B45" s="8"/>
      <c r="C45" s="9" t="s">
        <v>7</v>
      </c>
      <c r="D45" s="33">
        <v>50.407441860465099</v>
      </c>
      <c r="E45" s="34">
        <v>21.025427000000001</v>
      </c>
      <c r="F45" s="33">
        <v>50.407400000000003</v>
      </c>
      <c r="G45" s="34">
        <v>21.004925</v>
      </c>
      <c r="H45" s="20"/>
      <c r="I45" s="22">
        <f t="shared" si="0"/>
        <v>0</v>
      </c>
      <c r="J45" s="18">
        <f t="shared" si="1"/>
        <v>8.3044216392380577E-7</v>
      </c>
      <c r="K45" s="24">
        <f t="shared" si="2"/>
        <v>2.0502000000000464E-2</v>
      </c>
      <c r="L45" s="18">
        <f t="shared" si="3"/>
        <v>9.7510504780717877E-4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31">
        <v>756.82474226804095</v>
      </c>
      <c r="E46" s="32">
        <v>61.763638</v>
      </c>
      <c r="F46" s="31">
        <v>756.82470000000001</v>
      </c>
      <c r="G46" s="32">
        <v>62.536425999999999</v>
      </c>
      <c r="H46" s="19"/>
      <c r="I46" s="21">
        <f t="shared" si="0"/>
        <v>0</v>
      </c>
      <c r="J46" s="17">
        <f t="shared" si="1"/>
        <v>5.5849179614320121E-8</v>
      </c>
      <c r="K46" s="23">
        <f t="shared" si="2"/>
        <v>0.77278799999999848</v>
      </c>
      <c r="L46" s="17">
        <f t="shared" si="3"/>
        <v>1.2512022041188731E-2</v>
      </c>
      <c r="M46" s="16" t="b">
        <f t="shared" si="4"/>
        <v>1</v>
      </c>
      <c r="N46" s="29" t="b">
        <f t="shared" si="5"/>
        <v>0</v>
      </c>
      <c r="O46" s="15" t="b">
        <f t="shared" si="6"/>
        <v>1</v>
      </c>
      <c r="Q46" s="27"/>
    </row>
    <row r="47" spans="1:17">
      <c r="A47" s="7"/>
      <c r="B47" s="5"/>
      <c r="C47" s="6" t="s">
        <v>3</v>
      </c>
      <c r="D47" s="31">
        <v>448.47010309278301</v>
      </c>
      <c r="E47" s="32">
        <v>60.431288000000002</v>
      </c>
      <c r="F47" s="31">
        <v>448.4701</v>
      </c>
      <c r="G47" s="32">
        <v>60.527940000000001</v>
      </c>
      <c r="H47" s="19"/>
      <c r="I47" s="21">
        <f t="shared" si="0"/>
        <v>0</v>
      </c>
      <c r="J47" s="17">
        <f t="shared" si="1"/>
        <v>6.8962969779207128E-9</v>
      </c>
      <c r="K47" s="23">
        <f t="shared" si="2"/>
        <v>9.665199999999885E-2</v>
      </c>
      <c r="L47" s="17">
        <f t="shared" si="3"/>
        <v>1.5993701805594451E-3</v>
      </c>
      <c r="M47" s="16" t="b">
        <f t="shared" si="4"/>
        <v>1</v>
      </c>
      <c r="N47" s="29" t="b">
        <f t="shared" si="5"/>
        <v>1</v>
      </c>
      <c r="O47" s="15" t="b">
        <f t="shared" si="6"/>
        <v>1</v>
      </c>
      <c r="Q47" s="27"/>
    </row>
    <row r="48" spans="1:17">
      <c r="A48" s="7"/>
      <c r="B48" s="5"/>
      <c r="C48" s="6" t="s">
        <v>4</v>
      </c>
      <c r="D48" s="31">
        <v>262.84123711340197</v>
      </c>
      <c r="E48" s="32">
        <v>56.677638000000002</v>
      </c>
      <c r="F48" s="31">
        <v>262.84120000000001</v>
      </c>
      <c r="G48" s="32">
        <v>56.081451000000001</v>
      </c>
      <c r="H48" s="19"/>
      <c r="I48" s="21">
        <f t="shared" si="0"/>
        <v>0</v>
      </c>
      <c r="J48" s="17">
        <f t="shared" si="1"/>
        <v>1.4120083424717933E-7</v>
      </c>
      <c r="K48" s="23">
        <f t="shared" si="2"/>
        <v>0.59618700000000047</v>
      </c>
      <c r="L48" s="17">
        <f t="shared" si="3"/>
        <v>1.0518910474003884E-2</v>
      </c>
      <c r="M48" s="16" t="b">
        <f t="shared" si="4"/>
        <v>1</v>
      </c>
      <c r="N48" s="29" t="b">
        <f t="shared" si="5"/>
        <v>0</v>
      </c>
      <c r="O48" s="15" t="b">
        <f t="shared" si="6"/>
        <v>1</v>
      </c>
      <c r="Q48" s="27"/>
    </row>
    <row r="49" spans="1:17">
      <c r="A49" s="7"/>
      <c r="B49" s="5"/>
      <c r="C49" s="6" t="s">
        <v>5</v>
      </c>
      <c r="D49" s="31">
        <v>149.03092783505099</v>
      </c>
      <c r="E49" s="32">
        <v>48.935574000000003</v>
      </c>
      <c r="F49" s="31">
        <v>149.0309</v>
      </c>
      <c r="G49" s="32">
        <v>48.801259999999999</v>
      </c>
      <c r="H49" s="19"/>
      <c r="I49" s="21">
        <f t="shared" si="0"/>
        <v>0</v>
      </c>
      <c r="J49" s="17">
        <f t="shared" si="1"/>
        <v>1.867736542093823E-7</v>
      </c>
      <c r="K49" s="23">
        <f t="shared" si="2"/>
        <v>0.13431400000000338</v>
      </c>
      <c r="L49" s="17">
        <f t="shared" si="3"/>
        <v>2.7447108314291313E-3</v>
      </c>
      <c r="M49" s="16" t="b">
        <f t="shared" si="4"/>
        <v>1</v>
      </c>
      <c r="N49" s="29" t="b">
        <f t="shared" si="5"/>
        <v>1</v>
      </c>
      <c r="O49" s="15" t="b">
        <f t="shared" si="6"/>
        <v>1</v>
      </c>
      <c r="Q49" s="27"/>
    </row>
    <row r="50" spans="1:17">
      <c r="A50" s="7"/>
      <c r="B50" s="5"/>
      <c r="C50" s="6" t="s">
        <v>6</v>
      </c>
      <c r="D50" s="31">
        <v>78.210309278350493</v>
      </c>
      <c r="E50" s="32">
        <v>39.070929</v>
      </c>
      <c r="F50" s="31">
        <v>78.210300000000004</v>
      </c>
      <c r="G50" s="32">
        <v>39.403568</v>
      </c>
      <c r="H50" s="19"/>
      <c r="I50" s="21">
        <f t="shared" si="0"/>
        <v>0</v>
      </c>
      <c r="J50" s="17">
        <f t="shared" si="1"/>
        <v>1.1863334359318856E-7</v>
      </c>
      <c r="K50" s="23">
        <f t="shared" si="2"/>
        <v>0.33263900000000035</v>
      </c>
      <c r="L50" s="17">
        <f t="shared" si="3"/>
        <v>8.513721288787357E-3</v>
      </c>
      <c r="M50" s="16" t="b">
        <f t="shared" si="4"/>
        <v>1</v>
      </c>
      <c r="N50" s="29" t="b">
        <f t="shared" si="5"/>
        <v>1</v>
      </c>
      <c r="O50" s="15" t="b">
        <f t="shared" si="6"/>
        <v>1</v>
      </c>
      <c r="Q50" s="27"/>
    </row>
    <row r="51" spans="1:17" ht="14.65" thickBot="1">
      <c r="A51" s="7"/>
      <c r="B51" s="8"/>
      <c r="C51" s="9" t="s">
        <v>7</v>
      </c>
      <c r="D51" s="33">
        <v>37.764948453608199</v>
      </c>
      <c r="E51" s="34">
        <v>28.975467999999999</v>
      </c>
      <c r="F51" s="33">
        <v>37.764899999999997</v>
      </c>
      <c r="G51" s="34">
        <v>28.537745000000001</v>
      </c>
      <c r="H51" s="20"/>
      <c r="I51" s="22">
        <f t="shared" si="0"/>
        <v>0</v>
      </c>
      <c r="J51" s="18">
        <f t="shared" si="1"/>
        <v>1.2830312282607892E-6</v>
      </c>
      <c r="K51" s="24">
        <f t="shared" si="2"/>
        <v>0.43772299999999831</v>
      </c>
      <c r="L51" s="18">
        <f t="shared" si="3"/>
        <v>1.5106675757575294E-2</v>
      </c>
      <c r="M51" s="13" t="b">
        <f t="shared" si="4"/>
        <v>1</v>
      </c>
      <c r="N51" s="12" t="b">
        <f t="shared" si="5"/>
        <v>0</v>
      </c>
      <c r="O51" s="14" t="b">
        <f t="shared" si="6"/>
        <v>1</v>
      </c>
      <c r="Q51" s="27"/>
    </row>
    <row r="52" spans="1:17">
      <c r="A52" s="7"/>
      <c r="B52" s="2" t="s">
        <v>17</v>
      </c>
      <c r="C52" s="3" t="s">
        <v>2</v>
      </c>
      <c r="D52" s="31">
        <v>628.862769230769</v>
      </c>
      <c r="E52" s="32">
        <v>39.888058999999998</v>
      </c>
      <c r="F52" s="31">
        <v>628.86279999999999</v>
      </c>
      <c r="G52" s="32">
        <v>39.385807999999997</v>
      </c>
      <c r="H52" s="19"/>
      <c r="I52" s="21">
        <f t="shared" si="0"/>
        <v>0</v>
      </c>
      <c r="J52" s="17">
        <f t="shared" si="1"/>
        <v>4.8928371132461734E-8</v>
      </c>
      <c r="K52" s="23">
        <f t="shared" si="2"/>
        <v>0.50225100000000111</v>
      </c>
      <c r="L52" s="17">
        <f t="shared" si="3"/>
        <v>1.2591512662975202E-2</v>
      </c>
      <c r="M52" s="16" t="b">
        <f t="shared" si="4"/>
        <v>1</v>
      </c>
      <c r="N52" s="29" t="b">
        <f t="shared" si="5"/>
        <v>0</v>
      </c>
      <c r="O52" s="15" t="b">
        <f t="shared" si="6"/>
        <v>1</v>
      </c>
      <c r="Q52" s="27"/>
    </row>
    <row r="53" spans="1:17">
      <c r="A53" s="7"/>
      <c r="B53" s="5"/>
      <c r="C53" s="6" t="s">
        <v>3</v>
      </c>
      <c r="D53" s="31">
        <v>375.79199999999997</v>
      </c>
      <c r="E53" s="32">
        <v>38.325206999999999</v>
      </c>
      <c r="F53" s="31">
        <v>375.79199999999997</v>
      </c>
      <c r="G53" s="32">
        <v>38.676943000000001</v>
      </c>
      <c r="H53" s="19"/>
      <c r="I53" s="21">
        <f t="shared" si="0"/>
        <v>0</v>
      </c>
      <c r="J53" s="17">
        <f t="shared" si="1"/>
        <v>0</v>
      </c>
      <c r="K53" s="23">
        <f t="shared" si="2"/>
        <v>0.35173600000000249</v>
      </c>
      <c r="L53" s="17">
        <f t="shared" si="3"/>
        <v>9.1776673247976337E-3</v>
      </c>
      <c r="M53" s="16" t="b">
        <f t="shared" si="4"/>
        <v>1</v>
      </c>
      <c r="N53" s="29" t="b">
        <f t="shared" si="5"/>
        <v>1</v>
      </c>
      <c r="O53" s="15" t="b">
        <f t="shared" si="6"/>
        <v>1</v>
      </c>
      <c r="Q53" s="27"/>
    </row>
    <row r="54" spans="1:17">
      <c r="A54" s="7"/>
      <c r="B54" s="5"/>
      <c r="C54" s="6" t="s">
        <v>4</v>
      </c>
      <c r="D54" s="31">
        <v>223.650461538461</v>
      </c>
      <c r="E54" s="32">
        <v>36.629004999999999</v>
      </c>
      <c r="F54" s="31">
        <v>223.65049999999999</v>
      </c>
      <c r="G54" s="32">
        <v>36.755580999999999</v>
      </c>
      <c r="H54" s="19"/>
      <c r="I54" s="21">
        <f t="shared" si="0"/>
        <v>0</v>
      </c>
      <c r="J54" s="17">
        <f t="shared" si="1"/>
        <v>1.7197165047555529E-7</v>
      </c>
      <c r="K54" s="23">
        <f t="shared" si="2"/>
        <v>0.12657600000000002</v>
      </c>
      <c r="L54" s="17">
        <f t="shared" si="3"/>
        <v>3.4556221224135708E-3</v>
      </c>
      <c r="M54" s="16" t="b">
        <f t="shared" si="4"/>
        <v>1</v>
      </c>
      <c r="N54" s="29" t="b">
        <f t="shared" si="5"/>
        <v>1</v>
      </c>
      <c r="O54" s="15" t="b">
        <f t="shared" si="6"/>
        <v>1</v>
      </c>
      <c r="Q54" s="27"/>
    </row>
    <row r="55" spans="1:17">
      <c r="A55" s="7"/>
      <c r="B55" s="5"/>
      <c r="C55" s="6" t="s">
        <v>5</v>
      </c>
      <c r="D55" s="31">
        <v>136.39753846153801</v>
      </c>
      <c r="E55" s="32">
        <v>32.303807999999997</v>
      </c>
      <c r="F55" s="31">
        <v>136.39750000000001</v>
      </c>
      <c r="G55" s="32">
        <v>33.632997000000003</v>
      </c>
      <c r="H55" s="19"/>
      <c r="I55" s="21">
        <f t="shared" si="0"/>
        <v>0</v>
      </c>
      <c r="J55" s="17">
        <f t="shared" si="1"/>
        <v>2.8198117374422793E-7</v>
      </c>
      <c r="K55" s="23">
        <f t="shared" si="2"/>
        <v>1.3291890000000066</v>
      </c>
      <c r="L55" s="17">
        <f t="shared" si="3"/>
        <v>4.1146511271983988E-2</v>
      </c>
      <c r="M55" s="16" t="b">
        <f t="shared" si="4"/>
        <v>1</v>
      </c>
      <c r="N55" s="29" t="b">
        <f t="shared" si="5"/>
        <v>0</v>
      </c>
      <c r="O55" s="15" t="b">
        <f t="shared" si="6"/>
        <v>1</v>
      </c>
      <c r="Q55" s="27"/>
    </row>
    <row r="56" spans="1:17">
      <c r="A56" s="7"/>
      <c r="B56" s="5"/>
      <c r="C56" s="6" t="s">
        <v>6</v>
      </c>
      <c r="D56" s="31">
        <v>83.693538461538395</v>
      </c>
      <c r="E56" s="32">
        <v>26.156980999999998</v>
      </c>
      <c r="F56" s="31">
        <v>83.6935</v>
      </c>
      <c r="G56" s="32">
        <v>27.056629000000001</v>
      </c>
      <c r="H56" s="19"/>
      <c r="I56" s="21">
        <f t="shared" si="0"/>
        <v>0</v>
      </c>
      <c r="J56" s="17">
        <f t="shared" si="1"/>
        <v>4.5955206462444664E-7</v>
      </c>
      <c r="K56" s="23">
        <f t="shared" si="2"/>
        <v>0.89964800000000267</v>
      </c>
      <c r="L56" s="17">
        <f t="shared" si="3"/>
        <v>3.4394183334842898E-2</v>
      </c>
      <c r="M56" s="16" t="b">
        <f t="shared" si="4"/>
        <v>1</v>
      </c>
      <c r="N56" s="29" t="b">
        <f t="shared" si="5"/>
        <v>0</v>
      </c>
      <c r="O56" s="15" t="b">
        <f t="shared" si="6"/>
        <v>1</v>
      </c>
      <c r="Q56" s="27"/>
    </row>
    <row r="57" spans="1:17" ht="14.65" thickBot="1">
      <c r="A57" s="10"/>
      <c r="B57" s="8"/>
      <c r="C57" s="9" t="s">
        <v>7</v>
      </c>
      <c r="D57" s="33">
        <v>50.5403076923076</v>
      </c>
      <c r="E57" s="34">
        <v>16.878556</v>
      </c>
      <c r="F57" s="33">
        <v>50.540300000000002</v>
      </c>
      <c r="G57" s="34">
        <v>16.981168</v>
      </c>
      <c r="H57" s="20"/>
      <c r="I57" s="22">
        <f t="shared" si="0"/>
        <v>0</v>
      </c>
      <c r="J57" s="18">
        <f t="shared" si="1"/>
        <v>1.5220143978478262E-7</v>
      </c>
      <c r="K57" s="24">
        <f t="shared" si="2"/>
        <v>0.10261200000000059</v>
      </c>
      <c r="L57" s="18">
        <f t="shared" si="3"/>
        <v>6.0794300175914806E-3</v>
      </c>
      <c r="M57" s="13" t="b">
        <f t="shared" si="4"/>
        <v>1</v>
      </c>
      <c r="N57" s="12" t="b">
        <f t="shared" si="5"/>
        <v>1</v>
      </c>
      <c r="O57" s="14" t="b">
        <f t="shared" si="6"/>
        <v>1</v>
      </c>
      <c r="Q57" s="27"/>
    </row>
    <row r="58" spans="1:17">
      <c r="A58" s="1" t="s">
        <v>18</v>
      </c>
      <c r="B58" s="2" t="s">
        <v>19</v>
      </c>
      <c r="C58" s="3" t="s">
        <v>2</v>
      </c>
      <c r="D58" s="31">
        <v>594.69690721649397</v>
      </c>
      <c r="E58" s="32">
        <v>19.542985000000002</v>
      </c>
      <c r="F58" s="31">
        <v>594.69690000000003</v>
      </c>
      <c r="G58" s="32">
        <v>19.433706999999998</v>
      </c>
      <c r="H58" s="19"/>
      <c r="I58" s="21">
        <f t="shared" si="0"/>
        <v>0</v>
      </c>
      <c r="J58" s="17">
        <f t="shared" si="1"/>
        <v>1.2134742655156572E-8</v>
      </c>
      <c r="K58" s="23">
        <f t="shared" si="2"/>
        <v>0.10927800000000332</v>
      </c>
      <c r="L58" s="17">
        <f t="shared" si="3"/>
        <v>5.5916739433614637E-3</v>
      </c>
      <c r="M58" s="16" t="b">
        <f t="shared" si="4"/>
        <v>1</v>
      </c>
      <c r="N58" s="29" t="b">
        <f t="shared" si="5"/>
        <v>1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31">
        <v>360.46185567010298</v>
      </c>
      <c r="E59" s="32">
        <v>17.527730999999999</v>
      </c>
      <c r="F59" s="31">
        <v>360.46190000000001</v>
      </c>
      <c r="G59" s="32">
        <v>17.445083</v>
      </c>
      <c r="H59" s="19"/>
      <c r="I59" s="21">
        <f t="shared" si="0"/>
        <v>0</v>
      </c>
      <c r="J59" s="17">
        <f t="shared" si="1"/>
        <v>1.2298082685546774E-7</v>
      </c>
      <c r="K59" s="23">
        <f t="shared" si="2"/>
        <v>8.2647999999998945E-2</v>
      </c>
      <c r="L59" s="17">
        <f t="shared" si="3"/>
        <v>4.7152709041460295E-3</v>
      </c>
      <c r="M59" s="16" t="b">
        <f t="shared" si="4"/>
        <v>1</v>
      </c>
      <c r="N59" s="29" t="b">
        <f t="shared" si="5"/>
        <v>1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31">
        <v>217.25360824742199</v>
      </c>
      <c r="E60" s="32">
        <v>16.446536999999999</v>
      </c>
      <c r="F60" s="31">
        <v>217.25360000000001</v>
      </c>
      <c r="G60" s="32">
        <v>16.390471000000002</v>
      </c>
      <c r="H60" s="19"/>
      <c r="I60" s="21">
        <f t="shared" si="0"/>
        <v>0</v>
      </c>
      <c r="J60" s="17">
        <f t="shared" si="1"/>
        <v>3.7962186505424711E-8</v>
      </c>
      <c r="K60" s="23">
        <f t="shared" si="2"/>
        <v>5.6065999999997729E-2</v>
      </c>
      <c r="L60" s="17">
        <f t="shared" si="3"/>
        <v>3.4089851255615367E-3</v>
      </c>
      <c r="M60" s="16" t="b">
        <f t="shared" si="4"/>
        <v>1</v>
      </c>
      <c r="N60" s="29" t="b">
        <f t="shared" si="5"/>
        <v>1</v>
      </c>
      <c r="O60" s="15" t="b">
        <f t="shared" si="6"/>
        <v>1</v>
      </c>
      <c r="Q60" s="27"/>
    </row>
    <row r="61" spans="1:17">
      <c r="A61" s="7"/>
      <c r="B61" s="5"/>
      <c r="C61" s="6" t="s">
        <v>5</v>
      </c>
      <c r="D61" s="31">
        <v>127.084536082474</v>
      </c>
      <c r="E61" s="32">
        <v>12.346783</v>
      </c>
      <c r="F61" s="31">
        <v>127.08450000000001</v>
      </c>
      <c r="G61" s="32">
        <v>12.298779</v>
      </c>
      <c r="H61" s="19"/>
      <c r="I61" s="21">
        <f t="shared" si="0"/>
        <v>0</v>
      </c>
      <c r="J61" s="17">
        <f t="shared" si="1"/>
        <v>2.8392497708473741E-7</v>
      </c>
      <c r="K61" s="23">
        <f t="shared" si="2"/>
        <v>4.8004000000000602E-2</v>
      </c>
      <c r="L61" s="17">
        <f t="shared" si="3"/>
        <v>3.8879763254930921E-3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  <c r="Q61" s="27"/>
    </row>
    <row r="62" spans="1:17">
      <c r="A62" s="7"/>
      <c r="B62" s="5"/>
      <c r="C62" s="6" t="s">
        <v>6</v>
      </c>
      <c r="D62" s="31">
        <v>77.051546391752495</v>
      </c>
      <c r="E62" s="32">
        <v>9.8839369999999995</v>
      </c>
      <c r="F62" s="31">
        <v>77.051500000000004</v>
      </c>
      <c r="G62" s="32">
        <v>9.8500599999999991</v>
      </c>
      <c r="H62" s="19"/>
      <c r="I62" s="21">
        <f t="shared" si="0"/>
        <v>0</v>
      </c>
      <c r="J62" s="17">
        <f t="shared" si="1"/>
        <v>6.0208723462462643E-7</v>
      </c>
      <c r="K62" s="23">
        <f t="shared" si="2"/>
        <v>3.3877000000000379E-2</v>
      </c>
      <c r="L62" s="17">
        <f t="shared" si="3"/>
        <v>3.4274803653645547E-3</v>
      </c>
      <c r="M62" s="16" t="b">
        <f t="shared" si="4"/>
        <v>1</v>
      </c>
      <c r="N62" s="29" t="b">
        <f t="shared" si="5"/>
        <v>1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33">
        <v>46.948453608247398</v>
      </c>
      <c r="E63" s="34">
        <v>7.7833310000000004</v>
      </c>
      <c r="F63" s="33">
        <v>46.948500000000003</v>
      </c>
      <c r="G63" s="34">
        <v>7.7720339999999997</v>
      </c>
      <c r="H63" s="20"/>
      <c r="I63" s="22">
        <f t="shared" si="0"/>
        <v>0</v>
      </c>
      <c r="J63" s="18">
        <f t="shared" si="1"/>
        <v>9.8814229310129065E-7</v>
      </c>
      <c r="K63" s="24">
        <f t="shared" si="2"/>
        <v>1.1297000000000779E-2</v>
      </c>
      <c r="L63" s="18">
        <f t="shared" si="3"/>
        <v>1.4514351246273094E-3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31">
        <v>506.90232558139502</v>
      </c>
      <c r="E64" s="32">
        <v>35.271205000000002</v>
      </c>
      <c r="F64" s="31">
        <v>506.90230000000003</v>
      </c>
      <c r="G64" s="32">
        <v>35.268385000000002</v>
      </c>
      <c r="H64" s="19"/>
      <c r="I64" s="21">
        <f t="shared" si="0"/>
        <v>0</v>
      </c>
      <c r="J64" s="17">
        <f t="shared" si="1"/>
        <v>5.0466122725190132E-8</v>
      </c>
      <c r="K64" s="23">
        <f t="shared" si="2"/>
        <v>2.8199999999998226E-3</v>
      </c>
      <c r="L64" s="17">
        <f t="shared" si="3"/>
        <v>7.9951904109920591E-5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31">
        <v>266.15441860465103</v>
      </c>
      <c r="E65" s="32">
        <v>34.213228999999998</v>
      </c>
      <c r="F65" s="31">
        <v>266.15440000000001</v>
      </c>
      <c r="G65" s="32">
        <v>34.269787000000001</v>
      </c>
      <c r="H65" s="19"/>
      <c r="I65" s="21">
        <f t="shared" si="0"/>
        <v>0</v>
      </c>
      <c r="J65" s="17">
        <f t="shared" si="1"/>
        <v>6.9901717636433602E-8</v>
      </c>
      <c r="K65" s="23">
        <f t="shared" si="2"/>
        <v>5.6558000000002551E-2</v>
      </c>
      <c r="L65" s="17">
        <f t="shared" si="3"/>
        <v>1.6531032484541353E-3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31">
        <v>175.73581395348799</v>
      </c>
      <c r="E66" s="32">
        <v>29.635856</v>
      </c>
      <c r="F66" s="31">
        <v>175.73580000000001</v>
      </c>
      <c r="G66" s="32">
        <v>29.619123999999999</v>
      </c>
      <c r="H66" s="19"/>
      <c r="I66" s="21">
        <f t="shared" si="0"/>
        <v>0</v>
      </c>
      <c r="J66" s="17">
        <f t="shared" si="1"/>
        <v>7.9400366170823133E-8</v>
      </c>
      <c r="K66" s="23">
        <f t="shared" si="2"/>
        <v>1.6732000000001079E-2</v>
      </c>
      <c r="L66" s="17">
        <f t="shared" si="3"/>
        <v>5.6458635782274946E-4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  <c r="Q66" s="27"/>
    </row>
    <row r="67" spans="1:17">
      <c r="A67" s="7"/>
      <c r="B67" s="5"/>
      <c r="C67" s="6" t="s">
        <v>5</v>
      </c>
      <c r="D67" s="31">
        <v>119.38976744186</v>
      </c>
      <c r="E67" s="32">
        <v>25.541277000000001</v>
      </c>
      <c r="F67" s="31">
        <v>119.38979999999999</v>
      </c>
      <c r="G67" s="32">
        <v>25.560219</v>
      </c>
      <c r="H67" s="19"/>
      <c r="I67" s="21">
        <f t="shared" si="0"/>
        <v>0</v>
      </c>
      <c r="J67" s="17">
        <f t="shared" si="1"/>
        <v>2.7270461022688153E-7</v>
      </c>
      <c r="K67" s="23">
        <f t="shared" si="2"/>
        <v>1.8941999999999126E-2</v>
      </c>
      <c r="L67" s="17">
        <f t="shared" si="3"/>
        <v>7.4162305980229881E-4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31">
        <v>73.041860465116201</v>
      </c>
      <c r="E68" s="32">
        <v>23.029551999999999</v>
      </c>
      <c r="F68" s="31">
        <v>73.041899999999998</v>
      </c>
      <c r="G68" s="32">
        <v>22.950127999999999</v>
      </c>
      <c r="H68" s="19"/>
      <c r="I68" s="21">
        <f t="shared" si="0"/>
        <v>0</v>
      </c>
      <c r="J68" s="17">
        <f t="shared" si="1"/>
        <v>5.4126337345472564E-7</v>
      </c>
      <c r="K68" s="23">
        <f t="shared" si="2"/>
        <v>7.9423999999999495E-2</v>
      </c>
      <c r="L68" s="17">
        <f t="shared" si="3"/>
        <v>3.4487861509420181E-3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33">
        <v>51.237209302325503</v>
      </c>
      <c r="E69" s="34">
        <v>19.854983000000001</v>
      </c>
      <c r="F69" s="33">
        <v>51.237200000000001</v>
      </c>
      <c r="G69" s="34">
        <v>19.832757000000001</v>
      </c>
      <c r="H69" s="20"/>
      <c r="I69" s="22">
        <f t="shared" ref="I69:I87" si="7">ABS(ROUND(D69,4)-ROUND(F69,4))</f>
        <v>0</v>
      </c>
      <c r="J69" s="18">
        <f t="shared" ref="J69:J87" si="8">ABS(F69/D69-1)</f>
        <v>1.815541015304234E-7</v>
      </c>
      <c r="K69" s="24">
        <f t="shared" ref="K69:K87" si="9">ABS(E69-G69)</f>
        <v>2.2225999999999857E-2</v>
      </c>
      <c r="L69" s="18">
        <f t="shared" ref="L69:L87" si="10">ABS(G69/E69-1)</f>
        <v>1.119416722744071E-3</v>
      </c>
      <c r="M69" s="13" t="b">
        <f t="shared" ref="M69:M87" si="11">I69=0</f>
        <v>1</v>
      </c>
      <c r="N69" s="12" t="b">
        <f t="shared" ref="N69:N87" si="12">OR($K69&lt;0.1,$L69&lt;0.01)</f>
        <v>1</v>
      </c>
      <c r="O69" s="14" t="b">
        <f t="shared" ref="O69:O87" si="13">OR($K69&lt;0.1,$L69&lt;0.05)</f>
        <v>1</v>
      </c>
      <c r="Q69" s="27"/>
    </row>
    <row r="70" spans="1:17">
      <c r="A70" s="7"/>
      <c r="B70" s="2" t="s">
        <v>21</v>
      </c>
      <c r="C70" s="3" t="s">
        <v>2</v>
      </c>
      <c r="D70" s="31">
        <v>520.67628865979304</v>
      </c>
      <c r="E70" s="32">
        <v>66.073931000000002</v>
      </c>
      <c r="F70" s="31">
        <v>520.67629999999997</v>
      </c>
      <c r="G70" s="32">
        <v>66.111191000000005</v>
      </c>
      <c r="H70" s="19"/>
      <c r="I70" s="21">
        <f t="shared" si="7"/>
        <v>0</v>
      </c>
      <c r="J70" s="17">
        <f t="shared" si="8"/>
        <v>2.1779764436402616E-8</v>
      </c>
      <c r="K70" s="23">
        <f t="shared" si="9"/>
        <v>3.7260000000003402E-2</v>
      </c>
      <c r="L70" s="17">
        <f t="shared" si="10"/>
        <v>5.6391377712938784E-4</v>
      </c>
      <c r="M70" s="16" t="b">
        <f t="shared" si="11"/>
        <v>1</v>
      </c>
      <c r="N70" s="29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31">
        <v>314.59793814432902</v>
      </c>
      <c r="E71" s="32">
        <v>63.234316999999997</v>
      </c>
      <c r="F71" s="31">
        <v>314.59789999999998</v>
      </c>
      <c r="G71" s="32">
        <v>63.139186000000002</v>
      </c>
      <c r="H71" s="19"/>
      <c r="I71" s="21">
        <f t="shared" si="7"/>
        <v>0</v>
      </c>
      <c r="J71" s="17">
        <f t="shared" si="8"/>
        <v>1.2124786719081015E-7</v>
      </c>
      <c r="K71" s="23">
        <f t="shared" si="9"/>
        <v>9.513099999999497E-2</v>
      </c>
      <c r="L71" s="17">
        <f t="shared" si="10"/>
        <v>1.5044204557470575E-3</v>
      </c>
      <c r="M71" s="16" t="b">
        <f t="shared" si="11"/>
        <v>1</v>
      </c>
      <c r="N71" s="29" t="b">
        <f t="shared" si="12"/>
        <v>1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31">
        <v>208.87835051546301</v>
      </c>
      <c r="E72" s="32">
        <v>63.027327</v>
      </c>
      <c r="F72" s="31">
        <v>208.8784</v>
      </c>
      <c r="G72" s="32">
        <v>62.770426</v>
      </c>
      <c r="H72" s="19"/>
      <c r="I72" s="21">
        <f t="shared" si="7"/>
        <v>0</v>
      </c>
      <c r="J72" s="17">
        <f t="shared" si="8"/>
        <v>2.36906011918947E-7</v>
      </c>
      <c r="K72" s="23">
        <f t="shared" si="9"/>
        <v>0.25690099999999916</v>
      </c>
      <c r="L72" s="17">
        <f t="shared" si="10"/>
        <v>4.0760256261541672E-3</v>
      </c>
      <c r="M72" s="16" t="b">
        <f t="shared" si="11"/>
        <v>1</v>
      </c>
      <c r="N72" s="29" t="b">
        <f t="shared" si="12"/>
        <v>1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31">
        <v>138.59793814432899</v>
      </c>
      <c r="E73" s="32">
        <v>53.980232999999998</v>
      </c>
      <c r="F73" s="31">
        <v>138.59790000000001</v>
      </c>
      <c r="G73" s="32">
        <v>54.029580000000003</v>
      </c>
      <c r="H73" s="19"/>
      <c r="I73" s="21">
        <f t="shared" si="7"/>
        <v>0</v>
      </c>
      <c r="J73" s="17">
        <f t="shared" si="8"/>
        <v>2.7521570300503839E-7</v>
      </c>
      <c r="K73" s="23">
        <f t="shared" si="9"/>
        <v>4.9347000000004471E-2</v>
      </c>
      <c r="L73" s="17">
        <f t="shared" si="10"/>
        <v>9.1416796959742364E-4</v>
      </c>
      <c r="M73" s="16" t="b">
        <f t="shared" si="11"/>
        <v>1</v>
      </c>
      <c r="N73" s="29" t="b">
        <f t="shared" si="12"/>
        <v>1</v>
      </c>
      <c r="O73" s="15" t="b">
        <f t="shared" si="13"/>
        <v>1</v>
      </c>
      <c r="Q73" s="27"/>
    </row>
    <row r="74" spans="1:17">
      <c r="A74" s="7"/>
      <c r="B74" s="5"/>
      <c r="C74" s="6" t="s">
        <v>6</v>
      </c>
      <c r="D74" s="31">
        <v>91.022680412371102</v>
      </c>
      <c r="E74" s="32">
        <v>37.126671999999999</v>
      </c>
      <c r="F74" s="31">
        <v>91.0227</v>
      </c>
      <c r="G74" s="32">
        <v>36.984248999999998</v>
      </c>
      <c r="H74" s="19"/>
      <c r="I74" s="21">
        <f t="shared" si="7"/>
        <v>0</v>
      </c>
      <c r="J74" s="17">
        <f t="shared" si="8"/>
        <v>2.1519503512479332E-7</v>
      </c>
      <c r="K74" s="23">
        <f t="shared" si="9"/>
        <v>0.14242300000000085</v>
      </c>
      <c r="L74" s="17">
        <f t="shared" si="10"/>
        <v>3.8361369960657754E-3</v>
      </c>
      <c r="M74" s="16" t="b">
        <f t="shared" si="11"/>
        <v>1</v>
      </c>
      <c r="N74" s="29" t="b">
        <f t="shared" si="12"/>
        <v>1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33">
        <v>57.323711340206103</v>
      </c>
      <c r="E75" s="34">
        <v>32.809356000000001</v>
      </c>
      <c r="F75" s="33">
        <v>57.323700000000002</v>
      </c>
      <c r="G75" s="34">
        <v>33.098652000000001</v>
      </c>
      <c r="H75" s="20"/>
      <c r="I75" s="22">
        <f t="shared" si="7"/>
        <v>0</v>
      </c>
      <c r="J75" s="18">
        <f t="shared" si="8"/>
        <v>1.9782749294261492E-7</v>
      </c>
      <c r="K75" s="24">
        <f t="shared" si="9"/>
        <v>0.28929600000000022</v>
      </c>
      <c r="L75" s="18">
        <f t="shared" si="10"/>
        <v>8.8174848662070371E-3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31">
        <v>472.46030769230703</v>
      </c>
      <c r="E76" s="32">
        <v>38.855395000000001</v>
      </c>
      <c r="F76" s="31">
        <v>472.46030000000002</v>
      </c>
      <c r="G76" s="32">
        <v>38.862743000000002</v>
      </c>
      <c r="H76" s="19"/>
      <c r="I76" s="21">
        <f t="shared" si="7"/>
        <v>0</v>
      </c>
      <c r="J76" s="17">
        <f t="shared" si="8"/>
        <v>1.6281382575478176E-8</v>
      </c>
      <c r="K76" s="23">
        <f t="shared" si="9"/>
        <v>7.3480000000003542E-3</v>
      </c>
      <c r="L76" s="17">
        <f t="shared" si="10"/>
        <v>1.8911144771527333E-4</v>
      </c>
      <c r="M76" s="16" t="b">
        <f t="shared" si="11"/>
        <v>1</v>
      </c>
      <c r="N76" s="29" t="b">
        <f t="shared" si="12"/>
        <v>1</v>
      </c>
      <c r="O76" s="15" t="b">
        <f t="shared" si="13"/>
        <v>1</v>
      </c>
      <c r="Q76" s="27"/>
    </row>
    <row r="77" spans="1:17">
      <c r="A77" s="7"/>
      <c r="B77" s="5"/>
      <c r="C77" s="6" t="s">
        <v>3</v>
      </c>
      <c r="D77" s="31">
        <v>290.69907692307601</v>
      </c>
      <c r="E77" s="32">
        <v>36.799807999999999</v>
      </c>
      <c r="F77" s="31">
        <v>290.69909999999999</v>
      </c>
      <c r="G77" s="32">
        <v>36.815522000000001</v>
      </c>
      <c r="H77" s="19"/>
      <c r="I77" s="21">
        <f t="shared" si="7"/>
        <v>0</v>
      </c>
      <c r="J77" s="17">
        <f t="shared" si="8"/>
        <v>7.9384235407431447E-8</v>
      </c>
      <c r="K77" s="23">
        <f t="shared" si="9"/>
        <v>1.571400000000267E-2</v>
      </c>
      <c r="L77" s="17">
        <f t="shared" si="10"/>
        <v>4.2701309745973859E-4</v>
      </c>
      <c r="M77" s="16" t="b">
        <f t="shared" si="11"/>
        <v>1</v>
      </c>
      <c r="N77" s="29" t="b">
        <f t="shared" si="12"/>
        <v>1</v>
      </c>
      <c r="O77" s="15" t="b">
        <f t="shared" si="13"/>
        <v>1</v>
      </c>
      <c r="Q77" s="27"/>
    </row>
    <row r="78" spans="1:17">
      <c r="A78" s="7"/>
      <c r="B78" s="5"/>
      <c r="C78" s="6" t="s">
        <v>4</v>
      </c>
      <c r="D78" s="31">
        <v>176.09723076923001</v>
      </c>
      <c r="E78" s="32">
        <v>34.923537000000003</v>
      </c>
      <c r="F78" s="31">
        <v>176.09719999999999</v>
      </c>
      <c r="G78" s="32">
        <v>34.824244999999998</v>
      </c>
      <c r="H78" s="19"/>
      <c r="I78" s="21">
        <f t="shared" si="7"/>
        <v>0</v>
      </c>
      <c r="J78" s="17">
        <f t="shared" si="8"/>
        <v>1.7472864222156659E-7</v>
      </c>
      <c r="K78" s="23">
        <f t="shared" si="9"/>
        <v>9.9292000000005487E-2</v>
      </c>
      <c r="L78" s="17">
        <f t="shared" si="10"/>
        <v>2.8431255402339151E-3</v>
      </c>
      <c r="M78" s="16" t="b">
        <f t="shared" si="11"/>
        <v>1</v>
      </c>
      <c r="N78" s="29" t="b">
        <f t="shared" si="12"/>
        <v>1</v>
      </c>
      <c r="O78" s="15" t="b">
        <f t="shared" si="13"/>
        <v>1</v>
      </c>
      <c r="Q78" s="27"/>
    </row>
    <row r="79" spans="1:17">
      <c r="A79" s="7"/>
      <c r="B79" s="5"/>
      <c r="C79" s="6" t="s">
        <v>5</v>
      </c>
      <c r="D79" s="31">
        <v>103.60615384615301</v>
      </c>
      <c r="E79" s="32">
        <v>32.777315999999999</v>
      </c>
      <c r="F79" s="31">
        <v>103.6062</v>
      </c>
      <c r="G79" s="32">
        <v>32.755921000000001</v>
      </c>
      <c r="H79" s="19"/>
      <c r="I79" s="21">
        <f t="shared" si="7"/>
        <v>0</v>
      </c>
      <c r="J79" s="17">
        <f t="shared" si="8"/>
        <v>4.454739923609452E-7</v>
      </c>
      <c r="K79" s="23">
        <f t="shared" si="9"/>
        <v>2.1394999999998277E-2</v>
      </c>
      <c r="L79" s="17">
        <f t="shared" si="10"/>
        <v>6.5273800942089455E-4</v>
      </c>
      <c r="M79" s="16" t="b">
        <f t="shared" si="11"/>
        <v>1</v>
      </c>
      <c r="N79" s="29" t="b">
        <f t="shared" si="12"/>
        <v>1</v>
      </c>
      <c r="O79" s="15" t="b">
        <f t="shared" si="13"/>
        <v>1</v>
      </c>
      <c r="Q79" s="27"/>
    </row>
    <row r="80" spans="1:17">
      <c r="A80" s="7"/>
      <c r="B80" s="5"/>
      <c r="C80" s="6" t="s">
        <v>6</v>
      </c>
      <c r="D80" s="31">
        <v>63.094153846153802</v>
      </c>
      <c r="E80" s="32">
        <v>26.662101</v>
      </c>
      <c r="F80" s="31">
        <v>63.094200000000001</v>
      </c>
      <c r="G80" s="32">
        <v>26.411743000000001</v>
      </c>
      <c r="H80" s="19"/>
      <c r="I80" s="21">
        <f t="shared" si="7"/>
        <v>0</v>
      </c>
      <c r="J80" s="17">
        <f t="shared" si="8"/>
        <v>7.315074912472852E-7</v>
      </c>
      <c r="K80" s="23">
        <f t="shared" si="9"/>
        <v>0.25035799999999853</v>
      </c>
      <c r="L80" s="17">
        <f t="shared" si="10"/>
        <v>9.39003269097205E-3</v>
      </c>
      <c r="M80" s="16" t="b">
        <f t="shared" si="11"/>
        <v>1</v>
      </c>
      <c r="N80" s="29" t="b">
        <f t="shared" si="12"/>
        <v>1</v>
      </c>
      <c r="O80" s="15" t="b">
        <f t="shared" si="13"/>
        <v>1</v>
      </c>
      <c r="Q80" s="27"/>
    </row>
    <row r="81" spans="1:17" ht="14.65" thickBot="1">
      <c r="A81" s="10"/>
      <c r="B81" s="8"/>
      <c r="C81" s="9" t="s">
        <v>7</v>
      </c>
      <c r="D81" s="33">
        <v>39.448615384615302</v>
      </c>
      <c r="E81" s="34">
        <v>13.341125</v>
      </c>
      <c r="F81" s="33">
        <v>39.448599999999999</v>
      </c>
      <c r="G81" s="34">
        <v>13.175732999999999</v>
      </c>
      <c r="H81" s="20"/>
      <c r="I81" s="22">
        <f t="shared" si="7"/>
        <v>0</v>
      </c>
      <c r="J81" s="18">
        <f t="shared" si="8"/>
        <v>3.8999126206196166E-7</v>
      </c>
      <c r="K81" s="24">
        <f t="shared" si="9"/>
        <v>0.16539200000000065</v>
      </c>
      <c r="L81" s="18">
        <f t="shared" si="10"/>
        <v>1.2397155412306016E-2</v>
      </c>
      <c r="M81" s="13" t="b">
        <f t="shared" si="11"/>
        <v>1</v>
      </c>
      <c r="N81" s="12" t="b">
        <f t="shared" si="12"/>
        <v>0</v>
      </c>
      <c r="O81" s="14" t="b">
        <f t="shared" si="13"/>
        <v>1</v>
      </c>
      <c r="Q81" s="27"/>
    </row>
    <row r="82" spans="1:17">
      <c r="A82" s="7" t="s">
        <v>50</v>
      </c>
      <c r="B82" s="2" t="s">
        <v>51</v>
      </c>
      <c r="C82" s="3" t="s">
        <v>2</v>
      </c>
      <c r="D82" s="47">
        <v>722.81018181818104</v>
      </c>
      <c r="E82" s="35">
        <v>75.028991000000005</v>
      </c>
      <c r="F82" s="54">
        <v>722.81020000000001</v>
      </c>
      <c r="G82" s="54">
        <v>75.028991000000005</v>
      </c>
      <c r="H82" s="19"/>
      <c r="I82" s="21">
        <f t="shared" si="7"/>
        <v>0</v>
      </c>
      <c r="J82" s="17">
        <f t="shared" si="8"/>
        <v>2.5154348159972528E-8</v>
      </c>
      <c r="K82" s="23">
        <f t="shared" si="9"/>
        <v>0</v>
      </c>
      <c r="L82" s="17">
        <f t="shared" si="10"/>
        <v>0</v>
      </c>
      <c r="M82" s="16" t="b">
        <f t="shared" si="11"/>
        <v>1</v>
      </c>
      <c r="N82" s="29" t="b">
        <f t="shared" si="12"/>
        <v>1</v>
      </c>
      <c r="O82" s="15" t="b">
        <f t="shared" si="13"/>
        <v>1</v>
      </c>
    </row>
    <row r="83" spans="1:17">
      <c r="A83" s="7"/>
      <c r="B83" s="5"/>
      <c r="C83" s="6" t="s">
        <v>3</v>
      </c>
      <c r="D83" s="47">
        <v>373.66690909090897</v>
      </c>
      <c r="E83" s="35">
        <v>74.80856</v>
      </c>
      <c r="F83" s="54">
        <v>373.6669</v>
      </c>
      <c r="G83" s="54">
        <v>74.80856</v>
      </c>
      <c r="H83" s="19"/>
      <c r="I83" s="21">
        <f t="shared" si="7"/>
        <v>0</v>
      </c>
      <c r="J83" s="17">
        <f t="shared" si="8"/>
        <v>2.4328910996906927E-8</v>
      </c>
      <c r="K83" s="23">
        <f t="shared" si="9"/>
        <v>0</v>
      </c>
      <c r="L83" s="17">
        <f t="shared" si="10"/>
        <v>0</v>
      </c>
      <c r="M83" s="16" t="b">
        <f t="shared" si="11"/>
        <v>1</v>
      </c>
      <c r="N83" s="29" t="b">
        <f t="shared" si="12"/>
        <v>1</v>
      </c>
      <c r="O83" s="15" t="b">
        <f t="shared" si="13"/>
        <v>1</v>
      </c>
    </row>
    <row r="84" spans="1:17">
      <c r="A84" s="7"/>
      <c r="B84" s="5"/>
      <c r="C84" s="6" t="s">
        <v>4</v>
      </c>
      <c r="D84" s="47">
        <v>192.12799999999999</v>
      </c>
      <c r="E84" s="35">
        <v>75.655635000000004</v>
      </c>
      <c r="F84" s="54">
        <v>192.12799999999999</v>
      </c>
      <c r="G84" s="54">
        <v>75.655635000000004</v>
      </c>
      <c r="H84" s="19"/>
      <c r="I84" s="21">
        <f t="shared" si="7"/>
        <v>0</v>
      </c>
      <c r="J84" s="17">
        <f t="shared" si="8"/>
        <v>0</v>
      </c>
      <c r="K84" s="23">
        <f t="shared" si="9"/>
        <v>0</v>
      </c>
      <c r="L84" s="17">
        <f t="shared" si="10"/>
        <v>0</v>
      </c>
      <c r="M84" s="16" t="b">
        <f t="shared" si="11"/>
        <v>1</v>
      </c>
      <c r="N84" s="29" t="b">
        <f t="shared" si="12"/>
        <v>1</v>
      </c>
      <c r="O84" s="15" t="b">
        <f t="shared" si="13"/>
        <v>1</v>
      </c>
    </row>
    <row r="85" spans="1:17">
      <c r="A85" s="7"/>
      <c r="B85" s="5"/>
      <c r="C85" s="6" t="s">
        <v>5</v>
      </c>
      <c r="D85" s="47">
        <v>92.951272727272695</v>
      </c>
      <c r="E85" s="35">
        <v>68.349467000000004</v>
      </c>
      <c r="F85" s="54">
        <v>92.951300000000003</v>
      </c>
      <c r="G85" s="54">
        <v>68.965592999999998</v>
      </c>
      <c r="H85" s="19"/>
      <c r="I85" s="21">
        <f t="shared" si="7"/>
        <v>0</v>
      </c>
      <c r="J85" s="17">
        <f t="shared" si="8"/>
        <v>2.9340886364970231E-7</v>
      </c>
      <c r="K85" s="23">
        <f t="shared" si="9"/>
        <v>0.61612599999999418</v>
      </c>
      <c r="L85" s="17">
        <f t="shared" si="10"/>
        <v>9.0143497388208704E-3</v>
      </c>
      <c r="M85" s="16" t="b">
        <f t="shared" si="11"/>
        <v>1</v>
      </c>
      <c r="N85" s="29" t="b">
        <f t="shared" si="12"/>
        <v>1</v>
      </c>
      <c r="O85" s="15" t="b">
        <f t="shared" si="13"/>
        <v>1</v>
      </c>
    </row>
    <row r="86" spans="1:17">
      <c r="A86" s="7"/>
      <c r="B86" s="5"/>
      <c r="C86" s="6" t="s">
        <v>6</v>
      </c>
      <c r="D86" s="47">
        <v>41.210181818181802</v>
      </c>
      <c r="E86" s="35">
        <v>63.775193999999999</v>
      </c>
      <c r="F86" s="54">
        <v>41.2102</v>
      </c>
      <c r="G86" s="54">
        <v>63.742190999999998</v>
      </c>
      <c r="H86" s="19"/>
      <c r="I86" s="21">
        <f t="shared" si="7"/>
        <v>0</v>
      </c>
      <c r="J86" s="17">
        <f t="shared" si="8"/>
        <v>4.4119723319191451E-7</v>
      </c>
      <c r="K86" s="23">
        <f t="shared" si="9"/>
        <v>3.3003000000000782E-2</v>
      </c>
      <c r="L86" s="17">
        <f t="shared" si="10"/>
        <v>5.1748960575492831E-4</v>
      </c>
      <c r="M86" s="16" t="b">
        <f t="shared" si="11"/>
        <v>1</v>
      </c>
      <c r="N86" s="29" t="b">
        <f t="shared" si="12"/>
        <v>1</v>
      </c>
      <c r="O86" s="15" t="b">
        <f t="shared" si="13"/>
        <v>1</v>
      </c>
    </row>
    <row r="87" spans="1:17" ht="14.65" thickBot="1">
      <c r="A87" s="10"/>
      <c r="B87" s="8"/>
      <c r="C87" s="9" t="s">
        <v>7</v>
      </c>
      <c r="D87" s="49">
        <v>19.007999999999999</v>
      </c>
      <c r="E87" s="36">
        <v>37.910420999999999</v>
      </c>
      <c r="F87" s="55">
        <v>19.007999999999999</v>
      </c>
      <c r="G87" s="50">
        <v>37.68723</v>
      </c>
      <c r="H87" s="20"/>
      <c r="I87" s="22">
        <f t="shared" si="7"/>
        <v>0</v>
      </c>
      <c r="J87" s="18">
        <f t="shared" si="8"/>
        <v>0</v>
      </c>
      <c r="K87" s="24">
        <f t="shared" si="9"/>
        <v>0.22319099999999992</v>
      </c>
      <c r="L87" s="18">
        <f t="shared" si="10"/>
        <v>5.8873258094390701E-3</v>
      </c>
      <c r="M87" s="13" t="b">
        <f t="shared" si="11"/>
        <v>1</v>
      </c>
      <c r="N87" s="12" t="b">
        <f t="shared" si="12"/>
        <v>1</v>
      </c>
      <c r="O87" s="14" t="b">
        <f t="shared" si="13"/>
        <v>1</v>
      </c>
    </row>
    <row r="89" spans="1:17">
      <c r="L89" s="37" t="s">
        <v>45</v>
      </c>
      <c r="M89" s="25">
        <f>COUNTIF(M4:M87,"=FALSE")</f>
        <v>0</v>
      </c>
      <c r="N89" s="25">
        <f t="shared" ref="N89:O89" si="14">COUNTIF(N4:N87,"=FALSE")</f>
        <v>12</v>
      </c>
      <c r="O89" s="25">
        <f t="shared" si="14"/>
        <v>0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105" priority="7" operator="notEqual">
      <formula>TRUE</formula>
    </cfRule>
    <cfRule type="cellIs" dxfId="104" priority="8" operator="equal">
      <formula>TRUE</formula>
    </cfRule>
  </conditionalFormatting>
  <conditionalFormatting sqref="M89:O89">
    <cfRule type="cellIs" dxfId="43" priority="3" operator="notEqual">
      <formula>0</formula>
    </cfRule>
    <cfRule type="cellIs" dxfId="42" priority="4" operator="equal">
      <formula>0</formula>
    </cfRule>
  </conditionalFormatting>
  <conditionalFormatting sqref="M82:O87">
    <cfRule type="cellIs" dxfId="41" priority="1" operator="notEqual">
      <formula>TRUE</formula>
    </cfRule>
    <cfRule type="cellIs" dxfId="40" priority="2" operator="equal">
      <formula>TRUE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31DD9-FDD2-43A8-BB31-B14C309F4F3E}">
  <dimension ref="A2:Q89"/>
  <sheetViews>
    <sheetView workbookViewId="0">
      <selection activeCell="D4" sqref="D4:E87"/>
    </sheetView>
  </sheetViews>
  <sheetFormatPr defaultRowHeight="14.25"/>
  <cols>
    <col min="1" max="1" width="9.06640625" style="37"/>
    <col min="2" max="2" width="27.19921875" style="37" bestFit="1" customWidth="1"/>
    <col min="3" max="5" width="9.06640625" style="37"/>
    <col min="6" max="6" width="10.19921875" style="37" bestFit="1" customWidth="1"/>
    <col min="7" max="7" width="9.1328125" style="37" bestFit="1" customWidth="1"/>
    <col min="8" max="8" width="3.6640625" style="37" customWidth="1"/>
    <col min="9" max="16384" width="9.06640625" style="37"/>
  </cols>
  <sheetData>
    <row r="2" spans="1:17">
      <c r="B2" s="11" t="s">
        <v>25</v>
      </c>
      <c r="D2" s="51" t="s">
        <v>48</v>
      </c>
      <c r="E2" s="52"/>
      <c r="F2" s="53" t="s">
        <v>49</v>
      </c>
      <c r="G2" s="52"/>
      <c r="H2" s="19"/>
      <c r="I2" s="51" t="s">
        <v>26</v>
      </c>
      <c r="J2" s="52"/>
      <c r="K2" s="53" t="s">
        <v>27</v>
      </c>
      <c r="L2" s="52"/>
      <c r="M2" s="53" t="s">
        <v>30</v>
      </c>
      <c r="N2" s="51"/>
      <c r="O2" s="52"/>
    </row>
    <row r="3" spans="1:17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7">
      <c r="A4" s="1" t="s">
        <v>0</v>
      </c>
      <c r="B4" s="2" t="s">
        <v>1</v>
      </c>
      <c r="C4" s="3" t="s">
        <v>2</v>
      </c>
      <c r="D4" s="31">
        <v>1322.0727272727199</v>
      </c>
      <c r="E4" s="32">
        <v>42.187885000000001</v>
      </c>
      <c r="F4" s="31">
        <v>0</v>
      </c>
      <c r="G4" s="32"/>
      <c r="H4" s="19"/>
      <c r="I4" s="21">
        <f>ABS(ROUND(D4,4)-ROUND(F4,4))</f>
        <v>1322.0726999999999</v>
      </c>
      <c r="J4" s="17">
        <f>ABS(F4/D4-1)</f>
        <v>1</v>
      </c>
      <c r="K4" s="23">
        <f>ABS(E4-G4)</f>
        <v>42.187885000000001</v>
      </c>
      <c r="L4" s="17">
        <f>ABS(G4/E4-1)</f>
        <v>1</v>
      </c>
      <c r="M4" s="16" t="b">
        <f>I4=0</f>
        <v>0</v>
      </c>
      <c r="N4" s="30" t="b">
        <f>OR($K4&lt;0.1,$L4&lt;0.01)</f>
        <v>0</v>
      </c>
      <c r="O4" s="15" t="b">
        <f>OR($K4&lt;0.1,$L4&lt;0.05)</f>
        <v>0</v>
      </c>
      <c r="Q4" s="27"/>
    </row>
    <row r="5" spans="1:17">
      <c r="A5" s="4"/>
      <c r="B5" s="5"/>
      <c r="C5" s="6" t="s">
        <v>3</v>
      </c>
      <c r="D5" s="31">
        <v>646.94545454545403</v>
      </c>
      <c r="E5" s="32">
        <v>40.206336999999998</v>
      </c>
      <c r="F5" s="31">
        <v>0</v>
      </c>
      <c r="G5" s="32"/>
      <c r="H5" s="19"/>
      <c r="I5" s="21">
        <f t="shared" ref="I5:I68" si="0">ABS(ROUND(D5,4)-ROUND(F5,4))</f>
        <v>646.94550000000004</v>
      </c>
      <c r="J5" s="17">
        <f t="shared" ref="J5:J68" si="1">ABS(F5/D5-1)</f>
        <v>1</v>
      </c>
      <c r="K5" s="23">
        <f t="shared" ref="K5:K68" si="2">ABS(E5-G5)</f>
        <v>40.206336999999998</v>
      </c>
      <c r="L5" s="17">
        <f t="shared" ref="L5:L68" si="3">ABS(G5/E5-1)</f>
        <v>1</v>
      </c>
      <c r="M5" s="16" t="b">
        <f t="shared" ref="M5:M68" si="4">I5=0</f>
        <v>0</v>
      </c>
      <c r="N5" s="29" t="b">
        <f t="shared" ref="N5:N68" si="5">OR($K5&lt;0.1,$L5&lt;0.01)</f>
        <v>0</v>
      </c>
      <c r="O5" s="15" t="b">
        <f t="shared" ref="O5:O68" si="6">OR($K5&lt;0.1,$L5&lt;0.05)</f>
        <v>0</v>
      </c>
      <c r="Q5" s="27"/>
    </row>
    <row r="6" spans="1:17">
      <c r="A6" s="7"/>
      <c r="B6" s="5"/>
      <c r="C6" s="6" t="s">
        <v>4</v>
      </c>
      <c r="D6" s="31">
        <v>434.21090909090901</v>
      </c>
      <c r="E6" s="32">
        <v>38.973903</v>
      </c>
      <c r="F6" s="31">
        <v>0</v>
      </c>
      <c r="G6" s="32"/>
      <c r="H6" s="19"/>
      <c r="I6" s="21">
        <f t="shared" si="0"/>
        <v>434.21089999999998</v>
      </c>
      <c r="J6" s="17">
        <f t="shared" si="1"/>
        <v>1</v>
      </c>
      <c r="K6" s="23">
        <f t="shared" si="2"/>
        <v>38.973903</v>
      </c>
      <c r="L6" s="17">
        <f t="shared" si="3"/>
        <v>1</v>
      </c>
      <c r="M6" s="16" t="b">
        <f t="shared" si="4"/>
        <v>0</v>
      </c>
      <c r="N6" s="29" t="b">
        <f t="shared" si="5"/>
        <v>0</v>
      </c>
      <c r="O6" s="15" t="b">
        <f t="shared" si="6"/>
        <v>0</v>
      </c>
      <c r="Q6" s="27"/>
    </row>
    <row r="7" spans="1:17">
      <c r="A7" s="7"/>
      <c r="B7" s="5"/>
      <c r="C7" s="6" t="s">
        <v>5</v>
      </c>
      <c r="D7" s="31">
        <v>285.74545454545398</v>
      </c>
      <c r="E7" s="32">
        <v>33.354393000000002</v>
      </c>
      <c r="F7" s="31">
        <v>0</v>
      </c>
      <c r="G7" s="32"/>
      <c r="H7" s="19"/>
      <c r="I7" s="21">
        <f t="shared" si="0"/>
        <v>285.74549999999999</v>
      </c>
      <c r="J7" s="17">
        <f t="shared" si="1"/>
        <v>1</v>
      </c>
      <c r="K7" s="23">
        <f t="shared" si="2"/>
        <v>33.354393000000002</v>
      </c>
      <c r="L7" s="17">
        <f t="shared" si="3"/>
        <v>1</v>
      </c>
      <c r="M7" s="16" t="b">
        <f t="shared" si="4"/>
        <v>0</v>
      </c>
      <c r="N7" s="29" t="b">
        <f t="shared" si="5"/>
        <v>0</v>
      </c>
      <c r="O7" s="15" t="b">
        <f t="shared" si="6"/>
        <v>0</v>
      </c>
      <c r="Q7" s="27"/>
    </row>
    <row r="8" spans="1:17">
      <c r="A8" s="7"/>
      <c r="B8" s="5"/>
      <c r="C8" s="6" t="s">
        <v>6</v>
      </c>
      <c r="D8" s="31">
        <v>182.494545454545</v>
      </c>
      <c r="E8" s="32">
        <v>30.661653000000001</v>
      </c>
      <c r="F8" s="31">
        <v>0</v>
      </c>
      <c r="G8" s="32"/>
      <c r="H8" s="19"/>
      <c r="I8" s="21">
        <f t="shared" si="0"/>
        <v>182.49449999999999</v>
      </c>
      <c r="J8" s="17">
        <f t="shared" si="1"/>
        <v>1</v>
      </c>
      <c r="K8" s="23">
        <f t="shared" si="2"/>
        <v>30.661653000000001</v>
      </c>
      <c r="L8" s="17">
        <f t="shared" si="3"/>
        <v>1</v>
      </c>
      <c r="M8" s="16" t="b">
        <f t="shared" si="4"/>
        <v>0</v>
      </c>
      <c r="N8" s="29" t="b">
        <f t="shared" si="5"/>
        <v>0</v>
      </c>
      <c r="O8" s="15" t="b">
        <f t="shared" si="6"/>
        <v>0</v>
      </c>
      <c r="Q8" s="27"/>
    </row>
    <row r="9" spans="1:17" ht="14.65" thickBot="1">
      <c r="A9" s="7"/>
      <c r="B9" s="8"/>
      <c r="C9" s="9" t="s">
        <v>7</v>
      </c>
      <c r="D9" s="33">
        <v>98.494545454545403</v>
      </c>
      <c r="E9" s="34">
        <v>24.031566000000002</v>
      </c>
      <c r="F9" s="33">
        <v>0</v>
      </c>
      <c r="G9" s="34"/>
      <c r="H9" s="20"/>
      <c r="I9" s="22">
        <f t="shared" si="0"/>
        <v>98.494500000000002</v>
      </c>
      <c r="J9" s="18">
        <f t="shared" si="1"/>
        <v>1</v>
      </c>
      <c r="K9" s="24">
        <f t="shared" si="2"/>
        <v>24.031566000000002</v>
      </c>
      <c r="L9" s="18">
        <f t="shared" si="3"/>
        <v>1</v>
      </c>
      <c r="M9" s="13" t="b">
        <f t="shared" si="4"/>
        <v>0</v>
      </c>
      <c r="N9" s="12" t="b">
        <f t="shared" si="5"/>
        <v>0</v>
      </c>
      <c r="O9" s="14" t="b">
        <f t="shared" si="6"/>
        <v>0</v>
      </c>
      <c r="Q9" s="27"/>
    </row>
    <row r="10" spans="1:17">
      <c r="A10" s="1" t="s">
        <v>8</v>
      </c>
      <c r="B10" s="2" t="s">
        <v>9</v>
      </c>
      <c r="C10" s="3" t="s">
        <v>2</v>
      </c>
      <c r="D10" s="31">
        <v>1395.4269090908999</v>
      </c>
      <c r="E10" s="32">
        <v>49.949179000000001</v>
      </c>
      <c r="F10" s="31">
        <v>0</v>
      </c>
      <c r="G10" s="32"/>
      <c r="H10" s="19"/>
      <c r="I10" s="21">
        <f t="shared" si="0"/>
        <v>1395.4268999999999</v>
      </c>
      <c r="J10" s="17">
        <f t="shared" si="1"/>
        <v>1</v>
      </c>
      <c r="K10" s="23">
        <f t="shared" si="2"/>
        <v>49.949179000000001</v>
      </c>
      <c r="L10" s="17">
        <f t="shared" si="3"/>
        <v>1</v>
      </c>
      <c r="M10" s="16" t="b">
        <f t="shared" si="4"/>
        <v>0</v>
      </c>
      <c r="N10" s="29" t="b">
        <f t="shared" si="5"/>
        <v>0</v>
      </c>
      <c r="O10" s="15" t="b">
        <f t="shared" si="6"/>
        <v>0</v>
      </c>
      <c r="Q10" s="27"/>
    </row>
    <row r="11" spans="1:17">
      <c r="A11" s="4"/>
      <c r="B11" s="5"/>
      <c r="C11" s="6" t="s">
        <v>3</v>
      </c>
      <c r="D11" s="31">
        <v>801.48363636363604</v>
      </c>
      <c r="E11" s="32">
        <v>48.601669999999999</v>
      </c>
      <c r="F11" s="31">
        <v>0</v>
      </c>
      <c r="G11" s="32"/>
      <c r="H11" s="19"/>
      <c r="I11" s="21">
        <f t="shared" si="0"/>
        <v>801.48360000000002</v>
      </c>
      <c r="J11" s="17">
        <f t="shared" si="1"/>
        <v>1</v>
      </c>
      <c r="K11" s="23">
        <f t="shared" si="2"/>
        <v>48.601669999999999</v>
      </c>
      <c r="L11" s="17">
        <f t="shared" si="3"/>
        <v>1</v>
      </c>
      <c r="M11" s="16" t="b">
        <f t="shared" si="4"/>
        <v>0</v>
      </c>
      <c r="N11" s="29" t="b">
        <f t="shared" si="5"/>
        <v>0</v>
      </c>
      <c r="O11" s="15" t="b">
        <f t="shared" si="6"/>
        <v>0</v>
      </c>
      <c r="Q11" s="27"/>
    </row>
    <row r="12" spans="1:17">
      <c r="A12" s="7"/>
      <c r="B12" s="5"/>
      <c r="C12" s="6" t="s">
        <v>4</v>
      </c>
      <c r="D12" s="31">
        <v>450.19345454545402</v>
      </c>
      <c r="E12" s="32">
        <v>44.602184999999999</v>
      </c>
      <c r="F12" s="31">
        <v>0</v>
      </c>
      <c r="G12" s="32"/>
      <c r="H12" s="19"/>
      <c r="I12" s="21">
        <f t="shared" si="0"/>
        <v>450.19349999999997</v>
      </c>
      <c r="J12" s="17">
        <f t="shared" si="1"/>
        <v>1</v>
      </c>
      <c r="K12" s="23">
        <f t="shared" si="2"/>
        <v>44.602184999999999</v>
      </c>
      <c r="L12" s="17">
        <f t="shared" si="3"/>
        <v>1</v>
      </c>
      <c r="M12" s="16" t="b">
        <f t="shared" si="4"/>
        <v>0</v>
      </c>
      <c r="N12" s="29" t="b">
        <f t="shared" si="5"/>
        <v>0</v>
      </c>
      <c r="O12" s="15" t="b">
        <f t="shared" si="6"/>
        <v>0</v>
      </c>
      <c r="Q12" s="27"/>
    </row>
    <row r="13" spans="1:17">
      <c r="A13" s="7"/>
      <c r="B13" s="5"/>
      <c r="C13" s="6" t="s">
        <v>5</v>
      </c>
      <c r="D13" s="31">
        <v>243.25236363636299</v>
      </c>
      <c r="E13" s="32">
        <v>38.257337999999997</v>
      </c>
      <c r="F13" s="31">
        <v>0</v>
      </c>
      <c r="G13" s="32"/>
      <c r="H13" s="19"/>
      <c r="I13" s="21">
        <f t="shared" si="0"/>
        <v>243.25239999999999</v>
      </c>
      <c r="J13" s="17">
        <f t="shared" si="1"/>
        <v>1</v>
      </c>
      <c r="K13" s="23">
        <f t="shared" si="2"/>
        <v>38.257337999999997</v>
      </c>
      <c r="L13" s="17">
        <f t="shared" si="3"/>
        <v>1</v>
      </c>
      <c r="M13" s="16" t="b">
        <f t="shared" si="4"/>
        <v>0</v>
      </c>
      <c r="N13" s="29" t="b">
        <f t="shared" si="5"/>
        <v>0</v>
      </c>
      <c r="O13" s="15" t="b">
        <f t="shared" si="6"/>
        <v>0</v>
      </c>
      <c r="Q13" s="27"/>
    </row>
    <row r="14" spans="1:17">
      <c r="A14" s="7"/>
      <c r="B14" s="5"/>
      <c r="C14" s="6" t="s">
        <v>6</v>
      </c>
      <c r="D14" s="31">
        <v>122.053818181818</v>
      </c>
      <c r="E14" s="32">
        <v>26.350422999999999</v>
      </c>
      <c r="F14" s="31">
        <v>0</v>
      </c>
      <c r="G14" s="32"/>
      <c r="H14" s="19"/>
      <c r="I14" s="21">
        <f t="shared" si="0"/>
        <v>122.0538</v>
      </c>
      <c r="J14" s="17">
        <f t="shared" si="1"/>
        <v>1</v>
      </c>
      <c r="K14" s="23">
        <f t="shared" si="2"/>
        <v>26.350422999999999</v>
      </c>
      <c r="L14" s="17">
        <f t="shared" si="3"/>
        <v>1</v>
      </c>
      <c r="M14" s="16" t="b">
        <f t="shared" si="4"/>
        <v>0</v>
      </c>
      <c r="N14" s="29" t="b">
        <f t="shared" si="5"/>
        <v>0</v>
      </c>
      <c r="O14" s="15" t="b">
        <f t="shared" si="6"/>
        <v>0</v>
      </c>
      <c r="Q14" s="27"/>
    </row>
    <row r="15" spans="1:17" ht="14.65" thickBot="1">
      <c r="A15" s="7"/>
      <c r="B15" s="8"/>
      <c r="C15" s="9" t="s">
        <v>7</v>
      </c>
      <c r="D15" s="33">
        <v>58.786909090908999</v>
      </c>
      <c r="E15" s="34">
        <v>16.963007999999999</v>
      </c>
      <c r="F15" s="33">
        <v>0</v>
      </c>
      <c r="G15" s="34"/>
      <c r="H15" s="20"/>
      <c r="I15" s="22">
        <f t="shared" si="0"/>
        <v>58.786900000000003</v>
      </c>
      <c r="J15" s="18">
        <f t="shared" si="1"/>
        <v>1</v>
      </c>
      <c r="K15" s="24">
        <f t="shared" si="2"/>
        <v>16.963007999999999</v>
      </c>
      <c r="L15" s="18">
        <f t="shared" si="3"/>
        <v>1</v>
      </c>
      <c r="M15" s="13" t="b">
        <f t="shared" si="4"/>
        <v>0</v>
      </c>
      <c r="N15" s="12" t="b">
        <f t="shared" si="5"/>
        <v>0</v>
      </c>
      <c r="O15" s="14" t="b">
        <f t="shared" si="6"/>
        <v>0</v>
      </c>
      <c r="Q15" s="27"/>
    </row>
    <row r="16" spans="1:17">
      <c r="A16" s="7"/>
      <c r="B16" s="2" t="s">
        <v>10</v>
      </c>
      <c r="C16" s="3" t="s">
        <v>2</v>
      </c>
      <c r="D16" s="31">
        <v>318.47835051546298</v>
      </c>
      <c r="E16" s="32">
        <v>69.691942999999995</v>
      </c>
      <c r="F16" s="31">
        <v>318.47840000000002</v>
      </c>
      <c r="G16" s="32">
        <v>70.145493000000002</v>
      </c>
      <c r="H16" s="19"/>
      <c r="I16" s="21">
        <f t="shared" si="0"/>
        <v>0</v>
      </c>
      <c r="J16" s="17">
        <f t="shared" si="1"/>
        <v>1.5537802489085095E-7</v>
      </c>
      <c r="K16" s="23">
        <f t="shared" si="2"/>
        <v>0.453550000000007</v>
      </c>
      <c r="L16" s="17">
        <f t="shared" si="3"/>
        <v>6.5079258875018198E-3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31">
        <v>214.272164948453</v>
      </c>
      <c r="E17" s="32">
        <v>65.633482000000001</v>
      </c>
      <c r="F17" s="31">
        <v>214.2722</v>
      </c>
      <c r="G17" s="32">
        <v>65.893833999999998</v>
      </c>
      <c r="H17" s="19"/>
      <c r="I17" s="21">
        <f t="shared" si="0"/>
        <v>0</v>
      </c>
      <c r="J17" s="17">
        <f t="shared" si="1"/>
        <v>1.635842294955836E-7</v>
      </c>
      <c r="K17" s="23">
        <f t="shared" si="2"/>
        <v>0.26035199999999747</v>
      </c>
      <c r="L17" s="17">
        <f t="shared" si="3"/>
        <v>3.9667558701212968E-3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31">
        <v>141.051546391752</v>
      </c>
      <c r="E18" s="32">
        <v>60.512377999999998</v>
      </c>
      <c r="F18" s="31">
        <v>141.0515</v>
      </c>
      <c r="G18" s="32">
        <v>60.547472999999997</v>
      </c>
      <c r="H18" s="19"/>
      <c r="I18" s="21">
        <f t="shared" si="0"/>
        <v>0</v>
      </c>
      <c r="J18" s="17">
        <f t="shared" si="1"/>
        <v>3.2889927958912324E-7</v>
      </c>
      <c r="K18" s="23">
        <f t="shared" si="2"/>
        <v>3.5094999999998322E-2</v>
      </c>
      <c r="L18" s="17">
        <f t="shared" si="3"/>
        <v>5.7996398687221173E-4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31">
        <v>89.896907216494796</v>
      </c>
      <c r="E19" s="32">
        <v>46.828004</v>
      </c>
      <c r="F19" s="31">
        <v>89.896900000000002</v>
      </c>
      <c r="G19" s="32">
        <v>47.126469999999998</v>
      </c>
      <c r="H19" s="19"/>
      <c r="I19" s="21">
        <f t="shared" si="0"/>
        <v>0</v>
      </c>
      <c r="J19" s="17">
        <f t="shared" si="1"/>
        <v>8.0275228797610509E-8</v>
      </c>
      <c r="K19" s="23">
        <f t="shared" si="2"/>
        <v>0.29846599999999768</v>
      </c>
      <c r="L19" s="17">
        <f t="shared" si="3"/>
        <v>6.3736647840040295E-3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31">
        <v>57.620618556700997</v>
      </c>
      <c r="E20" s="32">
        <v>21.392396000000002</v>
      </c>
      <c r="F20" s="31">
        <v>57.620600000000003</v>
      </c>
      <c r="G20" s="32">
        <v>20.71425</v>
      </c>
      <c r="H20" s="19"/>
      <c r="I20" s="21">
        <f t="shared" si="0"/>
        <v>0</v>
      </c>
      <c r="J20" s="17">
        <f t="shared" si="1"/>
        <v>3.2204966660120959E-7</v>
      </c>
      <c r="K20" s="23">
        <f t="shared" si="2"/>
        <v>0.67814600000000169</v>
      </c>
      <c r="L20" s="17">
        <f t="shared" si="3"/>
        <v>3.1700329406766814E-2</v>
      </c>
      <c r="M20" s="16" t="b">
        <f t="shared" si="4"/>
        <v>1</v>
      </c>
      <c r="N20" s="29" t="b">
        <f t="shared" si="5"/>
        <v>0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33">
        <v>41.901030927835002</v>
      </c>
      <c r="E21" s="34">
        <v>11.031667000000001</v>
      </c>
      <c r="F21" s="33">
        <v>41.901000000000003</v>
      </c>
      <c r="G21" s="34">
        <v>10.555164</v>
      </c>
      <c r="H21" s="20"/>
      <c r="I21" s="22">
        <f t="shared" si="0"/>
        <v>0</v>
      </c>
      <c r="J21" s="18">
        <f t="shared" si="1"/>
        <v>7.3811632583797859E-7</v>
      </c>
      <c r="K21" s="24">
        <f t="shared" si="2"/>
        <v>0.47650300000000101</v>
      </c>
      <c r="L21" s="18">
        <f t="shared" si="3"/>
        <v>4.3194106566124657E-2</v>
      </c>
      <c r="M21" s="13" t="b">
        <f t="shared" si="4"/>
        <v>1</v>
      </c>
      <c r="N21" s="12" t="b">
        <f t="shared" si="5"/>
        <v>0</v>
      </c>
      <c r="O21" s="14" t="b">
        <f t="shared" si="6"/>
        <v>1</v>
      </c>
      <c r="Q21" s="27"/>
    </row>
    <row r="22" spans="1:17">
      <c r="A22" s="7"/>
      <c r="B22" s="2" t="s">
        <v>11</v>
      </c>
      <c r="C22" s="3" t="s">
        <v>2</v>
      </c>
      <c r="D22" s="31">
        <v>578.72577319587595</v>
      </c>
      <c r="E22" s="32">
        <v>40.576284999999999</v>
      </c>
      <c r="F22" s="31">
        <v>578.72580000000005</v>
      </c>
      <c r="G22" s="32">
        <v>40.626714</v>
      </c>
      <c r="H22" s="19"/>
      <c r="I22" s="21">
        <f t="shared" si="0"/>
        <v>0</v>
      </c>
      <c r="J22" s="17">
        <f t="shared" si="1"/>
        <v>4.6315760116044657E-8</v>
      </c>
      <c r="K22" s="23">
        <f t="shared" si="2"/>
        <v>5.0429000000001167E-2</v>
      </c>
      <c r="L22" s="17">
        <f t="shared" si="3"/>
        <v>1.2428195434845968E-3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31">
        <v>390.395876288659</v>
      </c>
      <c r="E23" s="32">
        <v>38.053997000000003</v>
      </c>
      <c r="F23" s="31">
        <v>390.39589999999998</v>
      </c>
      <c r="G23" s="32">
        <v>38.034792000000003</v>
      </c>
      <c r="H23" s="19"/>
      <c r="I23" s="21">
        <f t="shared" si="0"/>
        <v>0</v>
      </c>
      <c r="J23" s="17">
        <f t="shared" si="1"/>
        <v>6.0736658369364704E-8</v>
      </c>
      <c r="K23" s="23">
        <f t="shared" si="2"/>
        <v>1.9204999999999472E-2</v>
      </c>
      <c r="L23" s="17">
        <f t="shared" si="3"/>
        <v>5.0467760324890421E-4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31">
        <v>260.04123711340202</v>
      </c>
      <c r="E24" s="32">
        <v>38.184877999999998</v>
      </c>
      <c r="F24" s="31">
        <v>260.0412</v>
      </c>
      <c r="G24" s="32">
        <v>38.075178999999999</v>
      </c>
      <c r="H24" s="19"/>
      <c r="I24" s="21">
        <f t="shared" si="0"/>
        <v>0</v>
      </c>
      <c r="J24" s="17">
        <f t="shared" si="1"/>
        <v>1.427212177329551E-7</v>
      </c>
      <c r="K24" s="23">
        <f t="shared" si="2"/>
        <v>0.1096989999999991</v>
      </c>
      <c r="L24" s="17">
        <f t="shared" si="3"/>
        <v>2.8728388237877489E-3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31">
        <v>169.298969072164</v>
      </c>
      <c r="E25" s="32">
        <v>35.256431999999997</v>
      </c>
      <c r="F25" s="31">
        <v>169.29900000000001</v>
      </c>
      <c r="G25" s="32">
        <v>35.313727</v>
      </c>
      <c r="H25" s="19"/>
      <c r="I25" s="21">
        <f t="shared" si="0"/>
        <v>0</v>
      </c>
      <c r="J25" s="17">
        <f t="shared" si="1"/>
        <v>1.8268177393032659E-7</v>
      </c>
      <c r="K25" s="23">
        <f t="shared" si="2"/>
        <v>5.7295000000003427E-2</v>
      </c>
      <c r="L25" s="17">
        <f t="shared" si="3"/>
        <v>1.6250935432151614E-3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  <c r="Q25" s="27"/>
    </row>
    <row r="26" spans="1:17">
      <c r="A26" s="7"/>
      <c r="B26" s="5"/>
      <c r="C26" s="6" t="s">
        <v>6</v>
      </c>
      <c r="D26" s="31">
        <v>109.686597938144</v>
      </c>
      <c r="E26" s="32">
        <v>21.906807000000001</v>
      </c>
      <c r="F26" s="31">
        <v>109.6866</v>
      </c>
      <c r="G26" s="32">
        <v>21.795037000000001</v>
      </c>
      <c r="H26" s="19"/>
      <c r="I26" s="21">
        <f t="shared" si="0"/>
        <v>0</v>
      </c>
      <c r="J26" s="17">
        <f t="shared" si="1"/>
        <v>1.8797702061590371E-8</v>
      </c>
      <c r="K26" s="23">
        <f t="shared" si="2"/>
        <v>0.11176999999999992</v>
      </c>
      <c r="L26" s="17">
        <f t="shared" si="3"/>
        <v>5.1020671337452805E-3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  <c r="Q26" s="27"/>
    </row>
    <row r="27" spans="1:17" ht="14.65" thickBot="1">
      <c r="A27" s="7"/>
      <c r="B27" s="8"/>
      <c r="C27" s="9" t="s">
        <v>7</v>
      </c>
      <c r="D27" s="33">
        <v>70.709278350515405</v>
      </c>
      <c r="E27" s="34">
        <v>14.329355</v>
      </c>
      <c r="F27" s="33">
        <v>70.709299999999999</v>
      </c>
      <c r="G27" s="34">
        <v>14.286569</v>
      </c>
      <c r="H27" s="20"/>
      <c r="I27" s="22">
        <f t="shared" si="0"/>
        <v>0</v>
      </c>
      <c r="J27" s="18">
        <f t="shared" si="1"/>
        <v>3.0617600832449909E-7</v>
      </c>
      <c r="K27" s="24">
        <f t="shared" si="2"/>
        <v>4.2785999999999547E-2</v>
      </c>
      <c r="L27" s="18">
        <f t="shared" si="3"/>
        <v>2.9858985278821137E-3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Q27" s="27"/>
    </row>
    <row r="28" spans="1:17">
      <c r="A28" s="7"/>
      <c r="B28" s="2" t="s">
        <v>12</v>
      </c>
      <c r="C28" s="3" t="s">
        <v>2</v>
      </c>
      <c r="D28" s="31">
        <v>591.18139534883699</v>
      </c>
      <c r="E28" s="32">
        <v>42.517335000000003</v>
      </c>
      <c r="F28" s="31">
        <v>591.18140000000005</v>
      </c>
      <c r="G28" s="32">
        <v>42.514248000000002</v>
      </c>
      <c r="H28" s="19"/>
      <c r="I28" s="21">
        <f t="shared" si="0"/>
        <v>0</v>
      </c>
      <c r="J28" s="17">
        <f t="shared" si="1"/>
        <v>7.8675734815902842E-9</v>
      </c>
      <c r="K28" s="23">
        <f t="shared" si="2"/>
        <v>3.0870000000007281E-3</v>
      </c>
      <c r="L28" s="17">
        <f t="shared" si="3"/>
        <v>7.2605679542259161E-5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31">
        <v>399.46046511627901</v>
      </c>
      <c r="E29" s="32">
        <v>42.171562999999999</v>
      </c>
      <c r="F29" s="31">
        <v>399.46050000000002</v>
      </c>
      <c r="G29" s="32">
        <v>42.196268000000003</v>
      </c>
      <c r="H29" s="19"/>
      <c r="I29" s="21">
        <f t="shared" si="0"/>
        <v>0</v>
      </c>
      <c r="J29" s="17">
        <f t="shared" si="1"/>
        <v>8.7327092668232353E-8</v>
      </c>
      <c r="K29" s="23">
        <f t="shared" si="2"/>
        <v>2.4705000000004418E-2</v>
      </c>
      <c r="L29" s="17">
        <f t="shared" si="3"/>
        <v>5.8582130332718307E-4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31">
        <v>262.41488372092999</v>
      </c>
      <c r="E30" s="32">
        <v>38.019219999999997</v>
      </c>
      <c r="F30" s="31">
        <v>262.41489999999999</v>
      </c>
      <c r="G30" s="32">
        <v>38.077441</v>
      </c>
      <c r="H30" s="19"/>
      <c r="I30" s="21">
        <f t="shared" si="0"/>
        <v>0</v>
      </c>
      <c r="J30" s="17">
        <f t="shared" si="1"/>
        <v>6.2035619974309952E-8</v>
      </c>
      <c r="K30" s="23">
        <f t="shared" si="2"/>
        <v>5.8221000000003187E-2</v>
      </c>
      <c r="L30" s="17">
        <f t="shared" si="3"/>
        <v>1.5313570346788818E-3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31">
        <v>169.994418604651</v>
      </c>
      <c r="E31" s="32">
        <v>35.431910999999999</v>
      </c>
      <c r="F31" s="31">
        <v>169.99440000000001</v>
      </c>
      <c r="G31" s="32">
        <v>35.438592999999997</v>
      </c>
      <c r="H31" s="19"/>
      <c r="I31" s="21">
        <f t="shared" si="0"/>
        <v>0</v>
      </c>
      <c r="J31" s="17">
        <f t="shared" si="1"/>
        <v>1.0944271666701866E-7</v>
      </c>
      <c r="K31" s="23">
        <f t="shared" si="2"/>
        <v>6.6819999999978563E-3</v>
      </c>
      <c r="L31" s="17">
        <f t="shared" si="3"/>
        <v>1.8858706209767817E-4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  <c r="Q31" s="27"/>
    </row>
    <row r="32" spans="1:17">
      <c r="A32" s="7"/>
      <c r="B32" s="5"/>
      <c r="C32" s="6" t="s">
        <v>6</v>
      </c>
      <c r="D32" s="31">
        <v>108.33488372092999</v>
      </c>
      <c r="E32" s="32">
        <v>22.386949999999999</v>
      </c>
      <c r="F32" s="31">
        <v>108.3349</v>
      </c>
      <c r="G32" s="32">
        <v>22.362492</v>
      </c>
      <c r="H32" s="19"/>
      <c r="I32" s="21">
        <f t="shared" si="0"/>
        <v>0</v>
      </c>
      <c r="J32" s="17">
        <f t="shared" si="1"/>
        <v>1.5026618815916493E-7</v>
      </c>
      <c r="K32" s="23">
        <f t="shared" si="2"/>
        <v>2.4457999999999203E-2</v>
      </c>
      <c r="L32" s="17">
        <f t="shared" si="3"/>
        <v>1.0925114854859475E-3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  <c r="Q32" s="27"/>
    </row>
    <row r="33" spans="1:17" ht="14.65" thickBot="1">
      <c r="A33" s="10"/>
      <c r="B33" s="8"/>
      <c r="C33" s="9" t="s">
        <v>7</v>
      </c>
      <c r="D33" s="33">
        <v>65.681860465116202</v>
      </c>
      <c r="E33" s="34">
        <v>13.953922</v>
      </c>
      <c r="F33" s="33">
        <v>65.681899999999999</v>
      </c>
      <c r="G33" s="34">
        <v>13.892842999999999</v>
      </c>
      <c r="H33" s="20"/>
      <c r="I33" s="22">
        <f t="shared" si="0"/>
        <v>0</v>
      </c>
      <c r="J33" s="18">
        <f t="shared" si="1"/>
        <v>6.0191479844817763E-7</v>
      </c>
      <c r="K33" s="24">
        <f t="shared" si="2"/>
        <v>6.1079000000001216E-2</v>
      </c>
      <c r="L33" s="18">
        <f t="shared" si="3"/>
        <v>4.3771923047872807E-3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Q33" s="27"/>
    </row>
    <row r="34" spans="1:17">
      <c r="A34" s="1" t="s">
        <v>13</v>
      </c>
      <c r="B34" s="2" t="s">
        <v>14</v>
      </c>
      <c r="C34" s="3" t="s">
        <v>2</v>
      </c>
      <c r="D34" s="31">
        <v>971.67835051546399</v>
      </c>
      <c r="E34" s="32">
        <v>24.832384000000001</v>
      </c>
      <c r="F34" s="31">
        <v>971.67840000000001</v>
      </c>
      <c r="G34" s="32">
        <v>24.796052</v>
      </c>
      <c r="H34" s="19"/>
      <c r="I34" s="21">
        <f t="shared" si="0"/>
        <v>0</v>
      </c>
      <c r="J34" s="17">
        <f t="shared" si="1"/>
        <v>5.0926868944145554E-8</v>
      </c>
      <c r="K34" s="23">
        <f t="shared" si="2"/>
        <v>3.6332000000001585E-2</v>
      </c>
      <c r="L34" s="17">
        <f t="shared" si="3"/>
        <v>1.4630894883069789E-3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31">
        <v>566.27628865979295</v>
      </c>
      <c r="E35" s="32">
        <v>21.358716999999999</v>
      </c>
      <c r="F35" s="31">
        <v>566.27629999999999</v>
      </c>
      <c r="G35" s="32">
        <v>21.282758999999999</v>
      </c>
      <c r="H35" s="19"/>
      <c r="I35" s="21">
        <f t="shared" si="0"/>
        <v>0</v>
      </c>
      <c r="J35" s="17">
        <f t="shared" si="1"/>
        <v>2.0025926028566232E-8</v>
      </c>
      <c r="K35" s="23">
        <f t="shared" si="2"/>
        <v>7.595799999999997E-2</v>
      </c>
      <c r="L35" s="17">
        <f t="shared" si="3"/>
        <v>3.5562997533981067E-3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31">
        <v>344.58144329896902</v>
      </c>
      <c r="E36" s="32">
        <v>17.596748999999999</v>
      </c>
      <c r="F36" s="31">
        <v>344.58139999999997</v>
      </c>
      <c r="G36" s="32">
        <v>17.557055999999999</v>
      </c>
      <c r="H36" s="19"/>
      <c r="I36" s="21">
        <f t="shared" si="0"/>
        <v>0</v>
      </c>
      <c r="J36" s="17">
        <f t="shared" si="1"/>
        <v>1.2565670581832222E-7</v>
      </c>
      <c r="K36" s="23">
        <f t="shared" si="2"/>
        <v>3.9692999999999756E-2</v>
      </c>
      <c r="L36" s="17">
        <f t="shared" si="3"/>
        <v>2.2557007547245878E-3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31">
        <v>205.583505154639</v>
      </c>
      <c r="E37" s="32">
        <v>12.934415</v>
      </c>
      <c r="F37" s="31">
        <v>205.58349999999999</v>
      </c>
      <c r="G37" s="32">
        <v>12.853849</v>
      </c>
      <c r="H37" s="19"/>
      <c r="I37" s="21">
        <f t="shared" si="0"/>
        <v>0</v>
      </c>
      <c r="J37" s="17">
        <f t="shared" si="1"/>
        <v>2.5073212950310619E-8</v>
      </c>
      <c r="K37" s="23">
        <f t="shared" si="2"/>
        <v>8.0565999999999249E-2</v>
      </c>
      <c r="L37" s="17">
        <f t="shared" si="3"/>
        <v>6.2288089565704086E-3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31">
        <v>124.28865979381401</v>
      </c>
      <c r="E38" s="32">
        <v>7.8084059999999997</v>
      </c>
      <c r="F38" s="31">
        <v>124.28870000000001</v>
      </c>
      <c r="G38" s="32">
        <v>7.7944290000000001</v>
      </c>
      <c r="H38" s="19"/>
      <c r="I38" s="21">
        <f t="shared" si="0"/>
        <v>0</v>
      </c>
      <c r="J38" s="17">
        <f t="shared" si="1"/>
        <v>3.2349038181500589E-7</v>
      </c>
      <c r="K38" s="23">
        <f t="shared" si="2"/>
        <v>1.3976999999999684E-2</v>
      </c>
      <c r="L38" s="17">
        <f t="shared" si="3"/>
        <v>1.7899940141431481E-3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  <c r="Q38" s="27"/>
    </row>
    <row r="39" spans="1:17" ht="14.65" thickBot="1">
      <c r="A39" s="7"/>
      <c r="B39" s="8"/>
      <c r="C39" s="9" t="s">
        <v>7</v>
      </c>
      <c r="D39" s="33">
        <v>73.678350515463904</v>
      </c>
      <c r="E39" s="34">
        <v>5.2181240000000004</v>
      </c>
      <c r="F39" s="33">
        <v>73.678399999999996</v>
      </c>
      <c r="G39" s="34">
        <v>5.1011480000000002</v>
      </c>
      <c r="H39" s="20"/>
      <c r="I39" s="22">
        <f t="shared" si="0"/>
        <v>0</v>
      </c>
      <c r="J39" s="18">
        <f t="shared" si="1"/>
        <v>6.7162926087327435E-7</v>
      </c>
      <c r="K39" s="24">
        <f t="shared" si="2"/>
        <v>0.11697600000000019</v>
      </c>
      <c r="L39" s="18">
        <f t="shared" si="3"/>
        <v>2.2417251870595623E-2</v>
      </c>
      <c r="M39" s="13" t="b">
        <f t="shared" si="4"/>
        <v>1</v>
      </c>
      <c r="N39" s="12" t="b">
        <f t="shared" si="5"/>
        <v>0</v>
      </c>
      <c r="O39" s="14" t="b">
        <f t="shared" si="6"/>
        <v>1</v>
      </c>
      <c r="Q39" s="27"/>
    </row>
    <row r="40" spans="1:17">
      <c r="A40" s="7"/>
      <c r="B40" s="2" t="s">
        <v>15</v>
      </c>
      <c r="C40" s="3" t="s">
        <v>2</v>
      </c>
      <c r="D40" s="31">
        <v>1260.9079069767399</v>
      </c>
      <c r="E40" s="32">
        <v>44.627214000000002</v>
      </c>
      <c r="F40" s="31">
        <v>1260.9078999999999</v>
      </c>
      <c r="G40" s="32">
        <v>44.598250999999998</v>
      </c>
      <c r="H40" s="19"/>
      <c r="I40" s="21">
        <f t="shared" si="0"/>
        <v>0</v>
      </c>
      <c r="J40" s="17">
        <f t="shared" si="1"/>
        <v>5.5331083048670848E-9</v>
      </c>
      <c r="K40" s="23">
        <f t="shared" si="2"/>
        <v>2.8963000000004513E-2</v>
      </c>
      <c r="L40" s="17">
        <f t="shared" si="3"/>
        <v>6.4899861326772612E-4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31">
        <v>666.91348837209296</v>
      </c>
      <c r="E41" s="32">
        <v>42.222982000000002</v>
      </c>
      <c r="F41" s="31">
        <v>666.9135</v>
      </c>
      <c r="G41" s="32">
        <v>42.159314000000002</v>
      </c>
      <c r="H41" s="19"/>
      <c r="I41" s="21">
        <f t="shared" si="0"/>
        <v>0</v>
      </c>
      <c r="J41" s="17">
        <f t="shared" si="1"/>
        <v>1.7435405341714727E-8</v>
      </c>
      <c r="K41" s="23">
        <f t="shared" si="2"/>
        <v>6.3667999999999836E-2</v>
      </c>
      <c r="L41" s="17">
        <f t="shared" si="3"/>
        <v>1.5078991815404841E-3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  <c r="Q41" s="27"/>
    </row>
    <row r="42" spans="1:17">
      <c r="A42" s="7"/>
      <c r="B42" s="5"/>
      <c r="C42" s="6" t="s">
        <v>4</v>
      </c>
      <c r="D42" s="31">
        <v>358.47441860465102</v>
      </c>
      <c r="E42" s="32">
        <v>40.379206000000003</v>
      </c>
      <c r="F42" s="31">
        <v>358.4744</v>
      </c>
      <c r="G42" s="32">
        <v>40.438819000000002</v>
      </c>
      <c r="H42" s="19"/>
      <c r="I42" s="21">
        <f t="shared" si="0"/>
        <v>0</v>
      </c>
      <c r="J42" s="17">
        <f t="shared" si="1"/>
        <v>5.189952212436566E-8</v>
      </c>
      <c r="K42" s="23">
        <f t="shared" si="2"/>
        <v>5.9612999999998806E-2</v>
      </c>
      <c r="L42" s="17">
        <f t="shared" si="3"/>
        <v>1.4763291779436027E-3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31">
        <v>195.386046511627</v>
      </c>
      <c r="E43" s="32">
        <v>34.888396999999998</v>
      </c>
      <c r="F43" s="31">
        <v>195.386</v>
      </c>
      <c r="G43" s="32">
        <v>35.00441</v>
      </c>
      <c r="H43" s="19"/>
      <c r="I43" s="21">
        <f t="shared" si="0"/>
        <v>0</v>
      </c>
      <c r="J43" s="17">
        <f t="shared" si="1"/>
        <v>2.3804989068842985E-7</v>
      </c>
      <c r="K43" s="23">
        <f t="shared" si="2"/>
        <v>0.11601300000000236</v>
      </c>
      <c r="L43" s="17">
        <f t="shared" si="3"/>
        <v>3.325260257729834E-3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31">
        <v>103.683720930232</v>
      </c>
      <c r="E44" s="32">
        <v>29.558731999999999</v>
      </c>
      <c r="F44" s="31">
        <v>103.6837</v>
      </c>
      <c r="G44" s="32">
        <v>29.631857</v>
      </c>
      <c r="H44" s="19"/>
      <c r="I44" s="21">
        <f t="shared" si="0"/>
        <v>0</v>
      </c>
      <c r="J44" s="17">
        <f t="shared" si="1"/>
        <v>2.0186613491901539E-7</v>
      </c>
      <c r="K44" s="23">
        <f t="shared" si="2"/>
        <v>7.3125000000000995E-2</v>
      </c>
      <c r="L44" s="17">
        <f t="shared" si="3"/>
        <v>2.473888257453094E-3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  <c r="Q44" s="27"/>
    </row>
    <row r="45" spans="1:17" ht="14.65" thickBot="1">
      <c r="A45" s="7"/>
      <c r="B45" s="8"/>
      <c r="C45" s="9" t="s">
        <v>7</v>
      </c>
      <c r="D45" s="33">
        <v>53.815813953488302</v>
      </c>
      <c r="E45" s="34">
        <v>22.986507</v>
      </c>
      <c r="F45" s="33">
        <v>53.815800000000003</v>
      </c>
      <c r="G45" s="34">
        <v>22.970234999999999</v>
      </c>
      <c r="H45" s="20"/>
      <c r="I45" s="22">
        <f t="shared" si="0"/>
        <v>0</v>
      </c>
      <c r="J45" s="18">
        <f t="shared" si="1"/>
        <v>2.5928230518168505E-7</v>
      </c>
      <c r="K45" s="24">
        <f t="shared" si="2"/>
        <v>1.627200000000073E-2</v>
      </c>
      <c r="L45" s="18">
        <f t="shared" si="3"/>
        <v>7.0789354815847805E-4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31">
        <v>790.061855670103</v>
      </c>
      <c r="E46" s="32">
        <v>65.589467999999997</v>
      </c>
      <c r="F46" s="31">
        <v>790.06190000000004</v>
      </c>
      <c r="G46" s="32">
        <v>65.643775000000005</v>
      </c>
      <c r="H46" s="19"/>
      <c r="I46" s="21">
        <f t="shared" si="0"/>
        <v>0</v>
      </c>
      <c r="J46" s="17">
        <f t="shared" si="1"/>
        <v>5.6109400459192216E-8</v>
      </c>
      <c r="K46" s="23">
        <f t="shared" si="2"/>
        <v>5.4307000000008543E-2</v>
      </c>
      <c r="L46" s="17">
        <f t="shared" si="3"/>
        <v>8.2798354150415143E-4</v>
      </c>
      <c r="M46" s="16" t="b">
        <f t="shared" si="4"/>
        <v>1</v>
      </c>
      <c r="N46" s="29" t="b">
        <f t="shared" si="5"/>
        <v>1</v>
      </c>
      <c r="O46" s="15" t="b">
        <f t="shared" si="6"/>
        <v>1</v>
      </c>
      <c r="Q46" s="27"/>
    </row>
    <row r="47" spans="1:17">
      <c r="A47" s="7"/>
      <c r="B47" s="5"/>
      <c r="C47" s="6" t="s">
        <v>3</v>
      </c>
      <c r="D47" s="31">
        <v>476.34226804123699</v>
      </c>
      <c r="E47" s="32">
        <v>58.450387999999997</v>
      </c>
      <c r="F47" s="31">
        <v>476.34230000000002</v>
      </c>
      <c r="G47" s="32">
        <v>58.281708000000002</v>
      </c>
      <c r="H47" s="19"/>
      <c r="I47" s="21">
        <f t="shared" si="0"/>
        <v>0</v>
      </c>
      <c r="J47" s="17">
        <f t="shared" si="1"/>
        <v>6.7092015942904482E-8</v>
      </c>
      <c r="K47" s="23">
        <f t="shared" si="2"/>
        <v>0.16867999999999483</v>
      </c>
      <c r="L47" s="17">
        <f t="shared" si="3"/>
        <v>2.8858662152935199E-3</v>
      </c>
      <c r="M47" s="16" t="b">
        <f t="shared" si="4"/>
        <v>1</v>
      </c>
      <c r="N47" s="29" t="b">
        <f t="shared" si="5"/>
        <v>1</v>
      </c>
      <c r="O47" s="15" t="b">
        <f t="shared" si="6"/>
        <v>1</v>
      </c>
      <c r="Q47" s="27"/>
    </row>
    <row r="48" spans="1:17">
      <c r="A48" s="7"/>
      <c r="B48" s="5"/>
      <c r="C48" s="6" t="s">
        <v>4</v>
      </c>
      <c r="D48" s="31">
        <v>278.07422680412299</v>
      </c>
      <c r="E48" s="32">
        <v>59.289495000000002</v>
      </c>
      <c r="F48" s="31">
        <v>278.07420000000002</v>
      </c>
      <c r="G48" s="32">
        <v>58.335231999999998</v>
      </c>
      <c r="H48" s="19"/>
      <c r="I48" s="21">
        <f t="shared" si="0"/>
        <v>0</v>
      </c>
      <c r="J48" s="17">
        <f t="shared" si="1"/>
        <v>9.6391971626808015E-8</v>
      </c>
      <c r="K48" s="23">
        <f t="shared" si="2"/>
        <v>0.95426300000000452</v>
      </c>
      <c r="L48" s="17">
        <f t="shared" si="3"/>
        <v>1.6094976015565754E-2</v>
      </c>
      <c r="M48" s="16" t="b">
        <f t="shared" si="4"/>
        <v>1</v>
      </c>
      <c r="N48" s="29" t="b">
        <f t="shared" si="5"/>
        <v>0</v>
      </c>
      <c r="O48" s="15" t="b">
        <f t="shared" si="6"/>
        <v>1</v>
      </c>
      <c r="Q48" s="27"/>
    </row>
    <row r="49" spans="1:17">
      <c r="A49" s="7"/>
      <c r="B49" s="5"/>
      <c r="C49" s="6" t="s">
        <v>5</v>
      </c>
      <c r="D49" s="31">
        <v>157.53402061855601</v>
      </c>
      <c r="E49" s="32">
        <v>49.892004</v>
      </c>
      <c r="F49" s="31">
        <v>157.53399999999999</v>
      </c>
      <c r="G49" s="32">
        <v>49.425863</v>
      </c>
      <c r="H49" s="19"/>
      <c r="I49" s="21">
        <f t="shared" si="0"/>
        <v>0</v>
      </c>
      <c r="J49" s="17">
        <f t="shared" si="1"/>
        <v>1.3088319550380589E-7</v>
      </c>
      <c r="K49" s="23">
        <f t="shared" si="2"/>
        <v>0.46614100000000036</v>
      </c>
      <c r="L49" s="17">
        <f t="shared" si="3"/>
        <v>9.3430001328469459E-3</v>
      </c>
      <c r="M49" s="16" t="b">
        <f t="shared" si="4"/>
        <v>1</v>
      </c>
      <c r="N49" s="29" t="b">
        <f t="shared" si="5"/>
        <v>1</v>
      </c>
      <c r="O49" s="15" t="b">
        <f t="shared" si="6"/>
        <v>1</v>
      </c>
      <c r="Q49" s="27"/>
    </row>
    <row r="50" spans="1:17">
      <c r="A50" s="7"/>
      <c r="B50" s="5"/>
      <c r="C50" s="6" t="s">
        <v>6</v>
      </c>
      <c r="D50" s="31">
        <v>83.208247422680401</v>
      </c>
      <c r="E50" s="32">
        <v>41.604129999999998</v>
      </c>
      <c r="F50" s="31">
        <v>83.208200000000005</v>
      </c>
      <c r="G50" s="32">
        <v>41.895397000000003</v>
      </c>
      <c r="H50" s="19"/>
      <c r="I50" s="21">
        <f t="shared" si="0"/>
        <v>0</v>
      </c>
      <c r="J50" s="17">
        <f t="shared" si="1"/>
        <v>5.6992764374541593E-7</v>
      </c>
      <c r="K50" s="23">
        <f t="shared" si="2"/>
        <v>0.29126700000000483</v>
      </c>
      <c r="L50" s="17">
        <f t="shared" si="3"/>
        <v>7.0009155341068663E-3</v>
      </c>
      <c r="M50" s="16" t="b">
        <f t="shared" si="4"/>
        <v>1</v>
      </c>
      <c r="N50" s="29" t="b">
        <f t="shared" si="5"/>
        <v>1</v>
      </c>
      <c r="O50" s="15" t="b">
        <f t="shared" si="6"/>
        <v>1</v>
      </c>
      <c r="Q50" s="27"/>
    </row>
    <row r="51" spans="1:17" ht="14.65" thickBot="1">
      <c r="A51" s="7"/>
      <c r="B51" s="8"/>
      <c r="C51" s="9" t="s">
        <v>7</v>
      </c>
      <c r="D51" s="33">
        <v>41.5752577319587</v>
      </c>
      <c r="E51" s="34">
        <v>29.724481999999998</v>
      </c>
      <c r="F51" s="33">
        <v>41.575299999999999</v>
      </c>
      <c r="G51" s="34">
        <v>30.085964000000001</v>
      </c>
      <c r="H51" s="20"/>
      <c r="I51" s="22">
        <f t="shared" si="0"/>
        <v>0</v>
      </c>
      <c r="J51" s="18">
        <f t="shared" si="1"/>
        <v>1.0166633619412835E-6</v>
      </c>
      <c r="K51" s="24">
        <f t="shared" si="2"/>
        <v>0.3614820000000023</v>
      </c>
      <c r="L51" s="18">
        <f t="shared" si="3"/>
        <v>1.2161086608674987E-2</v>
      </c>
      <c r="M51" s="13" t="b">
        <f t="shared" si="4"/>
        <v>1</v>
      </c>
      <c r="N51" s="12" t="b">
        <f t="shared" si="5"/>
        <v>0</v>
      </c>
      <c r="O51" s="14" t="b">
        <f t="shared" si="6"/>
        <v>1</v>
      </c>
      <c r="Q51" s="27"/>
    </row>
    <row r="52" spans="1:17">
      <c r="A52" s="7"/>
      <c r="B52" s="2" t="s">
        <v>17</v>
      </c>
      <c r="C52" s="3" t="s">
        <v>2</v>
      </c>
      <c r="D52" s="31">
        <v>777.05353846153798</v>
      </c>
      <c r="E52" s="32">
        <v>43.720941000000003</v>
      </c>
      <c r="F52" s="31">
        <v>0</v>
      </c>
      <c r="G52" s="32"/>
      <c r="H52" s="19"/>
      <c r="I52" s="21">
        <f t="shared" si="0"/>
        <v>777.05349999999999</v>
      </c>
      <c r="J52" s="17">
        <f t="shared" si="1"/>
        <v>1</v>
      </c>
      <c r="K52" s="23">
        <f t="shared" si="2"/>
        <v>43.720941000000003</v>
      </c>
      <c r="L52" s="17">
        <f t="shared" si="3"/>
        <v>1</v>
      </c>
      <c r="M52" s="16" t="b">
        <f t="shared" si="4"/>
        <v>0</v>
      </c>
      <c r="N52" s="29" t="b">
        <f t="shared" si="5"/>
        <v>0</v>
      </c>
      <c r="O52" s="15" t="b">
        <f t="shared" si="6"/>
        <v>0</v>
      </c>
      <c r="Q52" s="27"/>
    </row>
    <row r="53" spans="1:17">
      <c r="A53" s="7"/>
      <c r="B53" s="5"/>
      <c r="C53" s="6" t="s">
        <v>3</v>
      </c>
      <c r="D53" s="31">
        <v>467.763692307692</v>
      </c>
      <c r="E53" s="32">
        <v>41.197401999999997</v>
      </c>
      <c r="F53" s="31">
        <v>0</v>
      </c>
      <c r="G53" s="32"/>
      <c r="H53" s="19"/>
      <c r="I53" s="21">
        <f t="shared" si="0"/>
        <v>467.76369999999997</v>
      </c>
      <c r="J53" s="17">
        <f t="shared" si="1"/>
        <v>1</v>
      </c>
      <c r="K53" s="23">
        <f t="shared" si="2"/>
        <v>41.197401999999997</v>
      </c>
      <c r="L53" s="17">
        <f t="shared" si="3"/>
        <v>1</v>
      </c>
      <c r="M53" s="16" t="b">
        <f t="shared" si="4"/>
        <v>0</v>
      </c>
      <c r="N53" s="29" t="b">
        <f t="shared" si="5"/>
        <v>0</v>
      </c>
      <c r="O53" s="15" t="b">
        <f t="shared" si="6"/>
        <v>0</v>
      </c>
      <c r="Q53" s="27"/>
    </row>
    <row r="54" spans="1:17">
      <c r="A54" s="7"/>
      <c r="B54" s="5"/>
      <c r="C54" s="6" t="s">
        <v>4</v>
      </c>
      <c r="D54" s="31">
        <v>275.85230769230702</v>
      </c>
      <c r="E54" s="32">
        <v>37.665520999999998</v>
      </c>
      <c r="F54" s="31">
        <v>0</v>
      </c>
      <c r="G54" s="32"/>
      <c r="H54" s="19"/>
      <c r="I54" s="21">
        <f t="shared" si="0"/>
        <v>275.85230000000001</v>
      </c>
      <c r="J54" s="17">
        <f t="shared" si="1"/>
        <v>1</v>
      </c>
      <c r="K54" s="23">
        <f t="shared" si="2"/>
        <v>37.665520999999998</v>
      </c>
      <c r="L54" s="17">
        <f t="shared" si="3"/>
        <v>1</v>
      </c>
      <c r="M54" s="16" t="b">
        <f t="shared" si="4"/>
        <v>0</v>
      </c>
      <c r="N54" s="29" t="b">
        <f t="shared" si="5"/>
        <v>0</v>
      </c>
      <c r="O54" s="15" t="b">
        <f t="shared" si="6"/>
        <v>0</v>
      </c>
      <c r="Q54" s="27"/>
    </row>
    <row r="55" spans="1:17">
      <c r="A55" s="7"/>
      <c r="B55" s="5"/>
      <c r="C55" s="6" t="s">
        <v>5</v>
      </c>
      <c r="D55" s="31">
        <v>169.31076923076901</v>
      </c>
      <c r="E55" s="32">
        <v>35.422299000000002</v>
      </c>
      <c r="F55" s="31">
        <v>0</v>
      </c>
      <c r="G55" s="32"/>
      <c r="H55" s="19"/>
      <c r="I55" s="21">
        <f t="shared" si="0"/>
        <v>169.3108</v>
      </c>
      <c r="J55" s="17">
        <f t="shared" si="1"/>
        <v>1</v>
      </c>
      <c r="K55" s="23">
        <f t="shared" si="2"/>
        <v>35.422299000000002</v>
      </c>
      <c r="L55" s="17">
        <f t="shared" si="3"/>
        <v>1</v>
      </c>
      <c r="M55" s="16" t="b">
        <f t="shared" si="4"/>
        <v>0</v>
      </c>
      <c r="N55" s="29" t="b">
        <f t="shared" si="5"/>
        <v>0</v>
      </c>
      <c r="O55" s="15" t="b">
        <f t="shared" si="6"/>
        <v>0</v>
      </c>
      <c r="Q55" s="27"/>
    </row>
    <row r="56" spans="1:17">
      <c r="A56" s="7"/>
      <c r="B56" s="5"/>
      <c r="C56" s="6" t="s">
        <v>6</v>
      </c>
      <c r="D56" s="31">
        <v>103.29230769230701</v>
      </c>
      <c r="E56" s="32">
        <v>27.568580000000001</v>
      </c>
      <c r="F56" s="31">
        <v>0</v>
      </c>
      <c r="G56" s="32"/>
      <c r="H56" s="19"/>
      <c r="I56" s="21">
        <f t="shared" si="0"/>
        <v>103.2923</v>
      </c>
      <c r="J56" s="17">
        <f t="shared" si="1"/>
        <v>1</v>
      </c>
      <c r="K56" s="23">
        <f t="shared" si="2"/>
        <v>27.568580000000001</v>
      </c>
      <c r="L56" s="17">
        <f t="shared" si="3"/>
        <v>1</v>
      </c>
      <c r="M56" s="16" t="b">
        <f t="shared" si="4"/>
        <v>0</v>
      </c>
      <c r="N56" s="29" t="b">
        <f t="shared" si="5"/>
        <v>0</v>
      </c>
      <c r="O56" s="15" t="b">
        <f t="shared" si="6"/>
        <v>0</v>
      </c>
      <c r="Q56" s="27"/>
    </row>
    <row r="57" spans="1:17" ht="14.65" thickBot="1">
      <c r="A57" s="10"/>
      <c r="B57" s="8"/>
      <c r="C57" s="9" t="s">
        <v>7</v>
      </c>
      <c r="D57" s="33">
        <v>62.067692307692298</v>
      </c>
      <c r="E57" s="34">
        <v>17.096958000000001</v>
      </c>
      <c r="F57" s="33">
        <v>0</v>
      </c>
      <c r="G57" s="34"/>
      <c r="H57" s="20"/>
      <c r="I57" s="22">
        <f t="shared" si="0"/>
        <v>62.067700000000002</v>
      </c>
      <c r="J57" s="18">
        <f t="shared" si="1"/>
        <v>1</v>
      </c>
      <c r="K57" s="24">
        <f t="shared" si="2"/>
        <v>17.096958000000001</v>
      </c>
      <c r="L57" s="18">
        <f t="shared" si="3"/>
        <v>1</v>
      </c>
      <c r="M57" s="13" t="b">
        <f t="shared" si="4"/>
        <v>0</v>
      </c>
      <c r="N57" s="12" t="b">
        <f t="shared" si="5"/>
        <v>0</v>
      </c>
      <c r="O57" s="14" t="b">
        <f t="shared" si="6"/>
        <v>0</v>
      </c>
      <c r="Q57" s="27"/>
    </row>
    <row r="58" spans="1:17">
      <c r="A58" s="1" t="s">
        <v>18</v>
      </c>
      <c r="B58" s="2" t="s">
        <v>19</v>
      </c>
      <c r="C58" s="3" t="s">
        <v>2</v>
      </c>
      <c r="D58" s="31">
        <v>816.99381443298898</v>
      </c>
      <c r="E58" s="32">
        <v>24.235133999999999</v>
      </c>
      <c r="F58" s="31">
        <v>816.99379999999996</v>
      </c>
      <c r="G58" s="32">
        <v>23.944262999999999</v>
      </c>
      <c r="H58" s="19"/>
      <c r="I58" s="21">
        <f t="shared" si="0"/>
        <v>0</v>
      </c>
      <c r="J58" s="17">
        <f t="shared" si="1"/>
        <v>1.7665971019376059E-8</v>
      </c>
      <c r="K58" s="23">
        <f t="shared" si="2"/>
        <v>0.29087099999999921</v>
      </c>
      <c r="L58" s="17">
        <f t="shared" si="3"/>
        <v>1.2002038032882356E-2</v>
      </c>
      <c r="M58" s="16" t="b">
        <f t="shared" si="4"/>
        <v>1</v>
      </c>
      <c r="N58" s="29" t="b">
        <f t="shared" si="5"/>
        <v>0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31">
        <v>472.06597938144301</v>
      </c>
      <c r="E59" s="32">
        <v>21.904323999999999</v>
      </c>
      <c r="F59" s="31">
        <v>472.06599999999997</v>
      </c>
      <c r="G59" s="32">
        <v>21.9556</v>
      </c>
      <c r="H59" s="19"/>
      <c r="I59" s="21">
        <f t="shared" si="0"/>
        <v>0</v>
      </c>
      <c r="J59" s="17">
        <f t="shared" si="1"/>
        <v>4.3677277794529346E-8</v>
      </c>
      <c r="K59" s="23">
        <f t="shared" si="2"/>
        <v>5.1276000000001432E-2</v>
      </c>
      <c r="L59" s="17">
        <f t="shared" si="3"/>
        <v>2.3409076673628348E-3</v>
      </c>
      <c r="M59" s="16" t="b">
        <f t="shared" si="4"/>
        <v>1</v>
      </c>
      <c r="N59" s="29" t="b">
        <f t="shared" si="5"/>
        <v>1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31">
        <v>279.080412371134</v>
      </c>
      <c r="E60" s="32">
        <v>18.827649000000001</v>
      </c>
      <c r="F60" s="31">
        <v>279.0804</v>
      </c>
      <c r="G60" s="32">
        <v>18.798107999999999</v>
      </c>
      <c r="H60" s="19"/>
      <c r="I60" s="21">
        <f t="shared" si="0"/>
        <v>0</v>
      </c>
      <c r="J60" s="17">
        <f t="shared" si="1"/>
        <v>4.4328205994759173E-8</v>
      </c>
      <c r="K60" s="23">
        <f t="shared" si="2"/>
        <v>2.9541000000001816E-2</v>
      </c>
      <c r="L60" s="17">
        <f t="shared" si="3"/>
        <v>1.5690222395797759E-3</v>
      </c>
      <c r="M60" s="16" t="b">
        <f t="shared" si="4"/>
        <v>1</v>
      </c>
      <c r="N60" s="29" t="b">
        <f t="shared" si="5"/>
        <v>1</v>
      </c>
      <c r="O60" s="15" t="b">
        <f t="shared" si="6"/>
        <v>1</v>
      </c>
      <c r="Q60" s="27"/>
    </row>
    <row r="61" spans="1:17">
      <c r="A61" s="7"/>
      <c r="B61" s="5"/>
      <c r="C61" s="6" t="s">
        <v>5</v>
      </c>
      <c r="D61" s="31">
        <v>165.274226804123</v>
      </c>
      <c r="E61" s="32">
        <v>15.094464</v>
      </c>
      <c r="F61" s="31">
        <v>165.27420000000001</v>
      </c>
      <c r="G61" s="32">
        <v>15.156701999999999</v>
      </c>
      <c r="H61" s="19"/>
      <c r="I61" s="21">
        <f t="shared" si="0"/>
        <v>0</v>
      </c>
      <c r="J61" s="17">
        <f t="shared" si="1"/>
        <v>1.6217969078802241E-7</v>
      </c>
      <c r="K61" s="23">
        <f t="shared" si="2"/>
        <v>6.2237999999998905E-2</v>
      </c>
      <c r="L61" s="17">
        <f t="shared" si="3"/>
        <v>4.1232335245557916E-3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  <c r="Q61" s="27"/>
    </row>
    <row r="62" spans="1:17">
      <c r="A62" s="7"/>
      <c r="B62" s="5"/>
      <c r="C62" s="6" t="s">
        <v>6</v>
      </c>
      <c r="D62" s="31">
        <v>99.612371134020606</v>
      </c>
      <c r="E62" s="32">
        <v>11.232576</v>
      </c>
      <c r="F62" s="31">
        <v>99.612399999999994</v>
      </c>
      <c r="G62" s="32">
        <v>11.2079</v>
      </c>
      <c r="H62" s="19"/>
      <c r="I62" s="21">
        <f t="shared" si="0"/>
        <v>0</v>
      </c>
      <c r="J62" s="17">
        <f t="shared" si="1"/>
        <v>2.8978307664573322E-7</v>
      </c>
      <c r="K62" s="23">
        <f t="shared" si="2"/>
        <v>2.4675999999999476E-2</v>
      </c>
      <c r="L62" s="17">
        <f t="shared" si="3"/>
        <v>2.1968246642621869E-3</v>
      </c>
      <c r="M62" s="16" t="b">
        <f t="shared" si="4"/>
        <v>1</v>
      </c>
      <c r="N62" s="29" t="b">
        <f t="shared" si="5"/>
        <v>1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33">
        <v>59.736082474226798</v>
      </c>
      <c r="E63" s="34">
        <v>7.7755700000000001</v>
      </c>
      <c r="F63" s="33">
        <v>59.7361</v>
      </c>
      <c r="G63" s="34">
        <v>7.695284</v>
      </c>
      <c r="H63" s="20"/>
      <c r="I63" s="22">
        <f t="shared" si="0"/>
        <v>0</v>
      </c>
      <c r="J63" s="18">
        <f t="shared" si="1"/>
        <v>2.9338671825307472E-7</v>
      </c>
      <c r="K63" s="24">
        <f t="shared" si="2"/>
        <v>8.028600000000008E-2</v>
      </c>
      <c r="L63" s="18">
        <f t="shared" si="3"/>
        <v>1.032541665755693E-2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31">
        <v>514.25116279069698</v>
      </c>
      <c r="E64" s="32">
        <v>36.063018999999997</v>
      </c>
      <c r="F64" s="31">
        <v>514.25120000000004</v>
      </c>
      <c r="G64" s="32">
        <v>35.863940999999997</v>
      </c>
      <c r="H64" s="19"/>
      <c r="I64" s="21">
        <f t="shared" si="0"/>
        <v>0</v>
      </c>
      <c r="J64" s="17">
        <f t="shared" si="1"/>
        <v>7.2356283853380887E-8</v>
      </c>
      <c r="K64" s="23">
        <f t="shared" si="2"/>
        <v>0.19907800000000009</v>
      </c>
      <c r="L64" s="17">
        <f t="shared" si="3"/>
        <v>5.5202810391442592E-3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31">
        <v>267.57209302325498</v>
      </c>
      <c r="E65" s="32">
        <v>34.670358</v>
      </c>
      <c r="F65" s="31">
        <v>267.57209999999998</v>
      </c>
      <c r="G65" s="32">
        <v>34.625335</v>
      </c>
      <c r="H65" s="19"/>
      <c r="I65" s="21">
        <f t="shared" si="0"/>
        <v>0</v>
      </c>
      <c r="J65" s="17">
        <f t="shared" si="1"/>
        <v>2.6074262526876169E-8</v>
      </c>
      <c r="K65" s="23">
        <f t="shared" si="2"/>
        <v>4.5023000000000479E-2</v>
      </c>
      <c r="L65" s="17">
        <f t="shared" si="3"/>
        <v>1.2986021084639976E-3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31">
        <v>174.690232558139</v>
      </c>
      <c r="E66" s="32">
        <v>32.060870999999999</v>
      </c>
      <c r="F66" s="31">
        <v>174.6902</v>
      </c>
      <c r="G66" s="32">
        <v>32.121679999999998</v>
      </c>
      <c r="H66" s="19"/>
      <c r="I66" s="21">
        <f t="shared" si="0"/>
        <v>0</v>
      </c>
      <c r="J66" s="17">
        <f t="shared" si="1"/>
        <v>1.8637641341356925E-7</v>
      </c>
      <c r="K66" s="23">
        <f t="shared" si="2"/>
        <v>6.0808999999999003E-2</v>
      </c>
      <c r="L66" s="17">
        <f t="shared" si="3"/>
        <v>1.8966733623675402E-3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  <c r="Q66" s="27"/>
    </row>
    <row r="67" spans="1:17">
      <c r="A67" s="7"/>
      <c r="B67" s="5"/>
      <c r="C67" s="6" t="s">
        <v>5</v>
      </c>
      <c r="D67" s="31">
        <v>120.148837209302</v>
      </c>
      <c r="E67" s="32">
        <v>27.223761</v>
      </c>
      <c r="F67" s="31">
        <v>120.14879999999999</v>
      </c>
      <c r="G67" s="32">
        <v>27.271381999999999</v>
      </c>
      <c r="H67" s="19"/>
      <c r="I67" s="21">
        <f t="shared" si="0"/>
        <v>0</v>
      </c>
      <c r="J67" s="17">
        <f t="shared" si="1"/>
        <v>3.0969340092390496E-7</v>
      </c>
      <c r="K67" s="23">
        <f t="shared" si="2"/>
        <v>4.7620999999999469E-2</v>
      </c>
      <c r="L67" s="17">
        <f t="shared" si="3"/>
        <v>1.749243978449444E-3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31">
        <v>75.043720930232496</v>
      </c>
      <c r="E68" s="32">
        <v>23.668105000000001</v>
      </c>
      <c r="F68" s="31">
        <v>75.043700000000001</v>
      </c>
      <c r="G68" s="32">
        <v>23.680886000000001</v>
      </c>
      <c r="H68" s="19"/>
      <c r="I68" s="21">
        <f t="shared" si="0"/>
        <v>0</v>
      </c>
      <c r="J68" s="17">
        <f t="shared" si="1"/>
        <v>2.7890717879675009E-7</v>
      </c>
      <c r="K68" s="23">
        <f t="shared" si="2"/>
        <v>1.2781000000000375E-2</v>
      </c>
      <c r="L68" s="17">
        <f t="shared" si="3"/>
        <v>5.4000943463794471E-4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33">
        <v>53.901395348837198</v>
      </c>
      <c r="E69" s="34">
        <v>19.458521999999999</v>
      </c>
      <c r="F69" s="33">
        <v>53.901400000000002</v>
      </c>
      <c r="G69" s="34">
        <v>19.434757999999999</v>
      </c>
      <c r="H69" s="20"/>
      <c r="I69" s="22">
        <f t="shared" ref="I69:I87" si="7">ABS(ROUND(D69,4)-ROUND(F69,4))</f>
        <v>0</v>
      </c>
      <c r="J69" s="18">
        <f t="shared" ref="J69:J87" si="8">ABS(F69/D69-1)</f>
        <v>8.6290211420703145E-8</v>
      </c>
      <c r="K69" s="24">
        <f t="shared" ref="K69:K87" si="9">ABS(E69-G69)</f>
        <v>2.3763999999999896E-2</v>
      </c>
      <c r="L69" s="18">
        <f t="shared" ref="L69:L87" si="10">ABS(G69/E69-1)</f>
        <v>1.2212643899675024E-3</v>
      </c>
      <c r="M69" s="13" t="b">
        <f t="shared" ref="M69:M87" si="11">I69=0</f>
        <v>1</v>
      </c>
      <c r="N69" s="12" t="b">
        <f t="shared" ref="N69:N87" si="12">OR($K69&lt;0.1,$L69&lt;0.01)</f>
        <v>1</v>
      </c>
      <c r="O69" s="14" t="b">
        <f t="shared" ref="O69:O87" si="13">OR($K69&lt;0.1,$L69&lt;0.05)</f>
        <v>1</v>
      </c>
      <c r="Q69" s="27"/>
    </row>
    <row r="70" spans="1:17">
      <c r="A70" s="7"/>
      <c r="B70" s="2" t="s">
        <v>21</v>
      </c>
      <c r="C70" s="3" t="s">
        <v>2</v>
      </c>
      <c r="D70" s="31">
        <v>561.22061855670097</v>
      </c>
      <c r="E70" s="32">
        <v>66.859063000000006</v>
      </c>
      <c r="F70" s="31">
        <v>561.22059999999999</v>
      </c>
      <c r="G70" s="32">
        <v>66.694046999999998</v>
      </c>
      <c r="H70" s="19"/>
      <c r="I70" s="21">
        <f t="shared" si="7"/>
        <v>0</v>
      </c>
      <c r="J70" s="17">
        <f t="shared" si="8"/>
        <v>3.3064895266221583E-8</v>
      </c>
      <c r="K70" s="23">
        <f t="shared" si="9"/>
        <v>0.16501600000000849</v>
      </c>
      <c r="L70" s="17">
        <f t="shared" si="10"/>
        <v>2.468117149652671E-3</v>
      </c>
      <c r="M70" s="16" t="b">
        <f t="shared" si="11"/>
        <v>1</v>
      </c>
      <c r="N70" s="29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31">
        <v>323.33608247422598</v>
      </c>
      <c r="E71" s="32">
        <v>65.666839999999993</v>
      </c>
      <c r="F71" s="31">
        <v>323.33609999999999</v>
      </c>
      <c r="G71" s="32">
        <v>65.577143000000007</v>
      </c>
      <c r="H71" s="19"/>
      <c r="I71" s="21">
        <f t="shared" si="7"/>
        <v>0</v>
      </c>
      <c r="J71" s="17">
        <f t="shared" si="8"/>
        <v>5.4202963895022549E-8</v>
      </c>
      <c r="K71" s="23">
        <f t="shared" si="9"/>
        <v>8.9696999999986815E-2</v>
      </c>
      <c r="L71" s="17">
        <f t="shared" si="10"/>
        <v>1.3659405569079741E-3</v>
      </c>
      <c r="M71" s="16" t="b">
        <f t="shared" si="11"/>
        <v>1</v>
      </c>
      <c r="N71" s="29" t="b">
        <f t="shared" si="12"/>
        <v>1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31">
        <v>216.89072164948399</v>
      </c>
      <c r="E72" s="32">
        <v>59.338037999999997</v>
      </c>
      <c r="F72" s="31">
        <v>216.89070000000001</v>
      </c>
      <c r="G72" s="32">
        <v>59.625262999999997</v>
      </c>
      <c r="H72" s="19"/>
      <c r="I72" s="21">
        <f t="shared" si="7"/>
        <v>0</v>
      </c>
      <c r="J72" s="17">
        <f t="shared" si="8"/>
        <v>9.9817474064067824E-8</v>
      </c>
      <c r="K72" s="23">
        <f t="shared" si="9"/>
        <v>0.2872249999999994</v>
      </c>
      <c r="L72" s="17">
        <f t="shared" si="10"/>
        <v>4.8404869739711032E-3</v>
      </c>
      <c r="M72" s="16" t="b">
        <f t="shared" si="11"/>
        <v>1</v>
      </c>
      <c r="N72" s="29" t="b">
        <f t="shared" si="12"/>
        <v>1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31">
        <v>141.13814432989599</v>
      </c>
      <c r="E73" s="32">
        <v>46.798800999999997</v>
      </c>
      <c r="F73" s="31">
        <v>141.13810000000001</v>
      </c>
      <c r="G73" s="32">
        <v>46.534143</v>
      </c>
      <c r="H73" s="19"/>
      <c r="I73" s="21">
        <f t="shared" si="7"/>
        <v>0</v>
      </c>
      <c r="J73" s="17">
        <f t="shared" si="8"/>
        <v>3.1408869793914107E-7</v>
      </c>
      <c r="K73" s="23">
        <f t="shared" si="9"/>
        <v>0.26465799999999717</v>
      </c>
      <c r="L73" s="17">
        <f t="shared" si="10"/>
        <v>5.6552303551536953E-3</v>
      </c>
      <c r="M73" s="16" t="b">
        <f t="shared" si="11"/>
        <v>1</v>
      </c>
      <c r="N73" s="29" t="b">
        <f t="shared" si="12"/>
        <v>1</v>
      </c>
      <c r="O73" s="15" t="b">
        <f t="shared" si="13"/>
        <v>1</v>
      </c>
      <c r="Q73" s="27"/>
    </row>
    <row r="74" spans="1:17">
      <c r="A74" s="7"/>
      <c r="B74" s="5"/>
      <c r="C74" s="6" t="s">
        <v>6</v>
      </c>
      <c r="D74" s="31">
        <v>91.892783505154597</v>
      </c>
      <c r="E74" s="32">
        <v>29.937981000000001</v>
      </c>
      <c r="F74" s="31">
        <v>91.892799999999994</v>
      </c>
      <c r="G74" s="32">
        <v>29.973472999999998</v>
      </c>
      <c r="H74" s="19"/>
      <c r="I74" s="21">
        <f t="shared" si="7"/>
        <v>0</v>
      </c>
      <c r="J74" s="17">
        <f t="shared" si="8"/>
        <v>1.7950098762931077E-7</v>
      </c>
      <c r="K74" s="23">
        <f t="shared" si="9"/>
        <v>3.5491999999997859E-2</v>
      </c>
      <c r="L74" s="17">
        <f t="shared" si="10"/>
        <v>1.1855174869674912E-3</v>
      </c>
      <c r="M74" s="16" t="b">
        <f t="shared" si="11"/>
        <v>1</v>
      </c>
      <c r="N74" s="29" t="b">
        <f t="shared" si="12"/>
        <v>1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33">
        <v>58.738144329896897</v>
      </c>
      <c r="E75" s="34">
        <v>27.684044</v>
      </c>
      <c r="F75" s="33">
        <v>58.738100000000003</v>
      </c>
      <c r="G75" s="34">
        <v>27.681853</v>
      </c>
      <c r="H75" s="20"/>
      <c r="I75" s="22">
        <f t="shared" si="7"/>
        <v>0</v>
      </c>
      <c r="J75" s="18">
        <f t="shared" si="8"/>
        <v>7.5470373472885655E-7</v>
      </c>
      <c r="K75" s="24">
        <f t="shared" si="9"/>
        <v>2.190999999999832E-3</v>
      </c>
      <c r="L75" s="18">
        <f t="shared" si="10"/>
        <v>7.9143061613384802E-5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31">
        <v>608.86523076923004</v>
      </c>
      <c r="E76" s="32">
        <v>43.669007999999998</v>
      </c>
      <c r="F76" s="31">
        <v>0</v>
      </c>
      <c r="G76" s="32"/>
      <c r="H76" s="19"/>
      <c r="I76" s="21">
        <f t="shared" si="7"/>
        <v>608.86519999999996</v>
      </c>
      <c r="J76" s="17">
        <f t="shared" si="8"/>
        <v>1</v>
      </c>
      <c r="K76" s="23">
        <f t="shared" si="9"/>
        <v>43.669007999999998</v>
      </c>
      <c r="L76" s="17">
        <f t="shared" si="10"/>
        <v>1</v>
      </c>
      <c r="M76" s="16" t="b">
        <f t="shared" si="11"/>
        <v>0</v>
      </c>
      <c r="N76" s="29" t="b">
        <f t="shared" si="12"/>
        <v>0</v>
      </c>
      <c r="O76" s="15" t="b">
        <f t="shared" si="13"/>
        <v>0</v>
      </c>
      <c r="Q76" s="27"/>
    </row>
    <row r="77" spans="1:17">
      <c r="A77" s="7"/>
      <c r="B77" s="5"/>
      <c r="C77" s="6" t="s">
        <v>3</v>
      </c>
      <c r="D77" s="31">
        <v>366.40984615384599</v>
      </c>
      <c r="E77" s="32">
        <v>40.544007999999998</v>
      </c>
      <c r="F77" s="31">
        <v>0</v>
      </c>
      <c r="G77" s="32"/>
      <c r="H77" s="19"/>
      <c r="I77" s="21">
        <f t="shared" si="7"/>
        <v>366.40980000000002</v>
      </c>
      <c r="J77" s="17">
        <f t="shared" si="8"/>
        <v>1</v>
      </c>
      <c r="K77" s="23">
        <f t="shared" si="9"/>
        <v>40.544007999999998</v>
      </c>
      <c r="L77" s="17">
        <f t="shared" si="10"/>
        <v>1</v>
      </c>
      <c r="M77" s="16" t="b">
        <f t="shared" si="11"/>
        <v>0</v>
      </c>
      <c r="N77" s="29" t="b">
        <f t="shared" si="12"/>
        <v>0</v>
      </c>
      <c r="O77" s="15" t="b">
        <f t="shared" si="13"/>
        <v>0</v>
      </c>
      <c r="Q77" s="27"/>
    </row>
    <row r="78" spans="1:17">
      <c r="A78" s="7"/>
      <c r="B78" s="5"/>
      <c r="C78" s="6" t="s">
        <v>4</v>
      </c>
      <c r="D78" s="31">
        <v>212.86892307692301</v>
      </c>
      <c r="E78" s="32">
        <v>38.674064000000001</v>
      </c>
      <c r="F78" s="31">
        <v>0</v>
      </c>
      <c r="G78" s="32"/>
      <c r="H78" s="19"/>
      <c r="I78" s="21">
        <f t="shared" si="7"/>
        <v>212.8689</v>
      </c>
      <c r="J78" s="17">
        <f t="shared" si="8"/>
        <v>1</v>
      </c>
      <c r="K78" s="23">
        <f t="shared" si="9"/>
        <v>38.674064000000001</v>
      </c>
      <c r="L78" s="17">
        <f t="shared" si="10"/>
        <v>1</v>
      </c>
      <c r="M78" s="16" t="b">
        <f t="shared" si="11"/>
        <v>0</v>
      </c>
      <c r="N78" s="29" t="b">
        <f t="shared" si="12"/>
        <v>0</v>
      </c>
      <c r="O78" s="15" t="b">
        <f t="shared" si="13"/>
        <v>0</v>
      </c>
      <c r="Q78" s="27"/>
    </row>
    <row r="79" spans="1:17">
      <c r="A79" s="7"/>
      <c r="B79" s="5"/>
      <c r="C79" s="6" t="s">
        <v>5</v>
      </c>
      <c r="D79" s="31">
        <v>128.62523076923</v>
      </c>
      <c r="E79" s="32">
        <v>34.750636999999998</v>
      </c>
      <c r="F79" s="31">
        <v>0</v>
      </c>
      <c r="G79" s="32"/>
      <c r="H79" s="19"/>
      <c r="I79" s="21">
        <f t="shared" si="7"/>
        <v>128.62520000000001</v>
      </c>
      <c r="J79" s="17">
        <f t="shared" si="8"/>
        <v>1</v>
      </c>
      <c r="K79" s="23">
        <f t="shared" si="9"/>
        <v>34.750636999999998</v>
      </c>
      <c r="L79" s="17">
        <f t="shared" si="10"/>
        <v>1</v>
      </c>
      <c r="M79" s="16" t="b">
        <f t="shared" si="11"/>
        <v>0</v>
      </c>
      <c r="N79" s="29" t="b">
        <f t="shared" si="12"/>
        <v>0</v>
      </c>
      <c r="O79" s="15" t="b">
        <f t="shared" si="13"/>
        <v>0</v>
      </c>
      <c r="Q79" s="27"/>
    </row>
    <row r="80" spans="1:17">
      <c r="A80" s="7"/>
      <c r="B80" s="5"/>
      <c r="C80" s="6" t="s">
        <v>6</v>
      </c>
      <c r="D80" s="31">
        <v>77.324307692307698</v>
      </c>
      <c r="E80" s="32">
        <v>28.732949999999999</v>
      </c>
      <c r="F80" s="31">
        <v>0</v>
      </c>
      <c r="G80" s="32"/>
      <c r="H80" s="19"/>
      <c r="I80" s="21">
        <f t="shared" si="7"/>
        <v>77.324299999999994</v>
      </c>
      <c r="J80" s="17">
        <f t="shared" si="8"/>
        <v>1</v>
      </c>
      <c r="K80" s="23">
        <f t="shared" si="9"/>
        <v>28.732949999999999</v>
      </c>
      <c r="L80" s="17">
        <f t="shared" si="10"/>
        <v>1</v>
      </c>
      <c r="M80" s="16" t="b">
        <f t="shared" si="11"/>
        <v>0</v>
      </c>
      <c r="N80" s="29" t="b">
        <f t="shared" si="12"/>
        <v>0</v>
      </c>
      <c r="O80" s="15" t="b">
        <f t="shared" si="13"/>
        <v>0</v>
      </c>
      <c r="Q80" s="27"/>
    </row>
    <row r="81" spans="1:17" ht="14.65" thickBot="1">
      <c r="A81" s="10"/>
      <c r="B81" s="8"/>
      <c r="C81" s="9" t="s">
        <v>7</v>
      </c>
      <c r="D81" s="33">
        <v>47.782153846153797</v>
      </c>
      <c r="E81" s="34">
        <v>21.517817999999998</v>
      </c>
      <c r="F81" s="33">
        <v>0</v>
      </c>
      <c r="G81" s="34"/>
      <c r="H81" s="20"/>
      <c r="I81" s="22">
        <f t="shared" si="7"/>
        <v>47.782200000000003</v>
      </c>
      <c r="J81" s="18">
        <f t="shared" si="8"/>
        <v>1</v>
      </c>
      <c r="K81" s="24">
        <f t="shared" si="9"/>
        <v>21.517817999999998</v>
      </c>
      <c r="L81" s="18">
        <f t="shared" si="10"/>
        <v>1</v>
      </c>
      <c r="M81" s="13" t="b">
        <f t="shared" si="11"/>
        <v>0</v>
      </c>
      <c r="N81" s="12" t="b">
        <f t="shared" si="12"/>
        <v>0</v>
      </c>
      <c r="O81" s="14" t="b">
        <f t="shared" si="13"/>
        <v>0</v>
      </c>
      <c r="Q81" s="27"/>
    </row>
    <row r="82" spans="1:17">
      <c r="A82" s="7" t="s">
        <v>50</v>
      </c>
      <c r="B82" s="2" t="s">
        <v>51</v>
      </c>
      <c r="C82" s="3" t="s">
        <v>2</v>
      </c>
      <c r="D82" s="47">
        <v>740.28218181818102</v>
      </c>
      <c r="E82" s="35">
        <v>75.825078000000005</v>
      </c>
      <c r="F82" s="54">
        <v>0</v>
      </c>
      <c r="G82" s="54"/>
      <c r="H82" s="19"/>
      <c r="I82" s="21">
        <f t="shared" si="7"/>
        <v>740.28219999999999</v>
      </c>
      <c r="J82" s="17">
        <f t="shared" si="8"/>
        <v>1</v>
      </c>
      <c r="K82" s="23">
        <f t="shared" si="9"/>
        <v>75.825078000000005</v>
      </c>
      <c r="L82" s="17">
        <f t="shared" si="10"/>
        <v>1</v>
      </c>
      <c r="M82" s="16" t="b">
        <f t="shared" si="11"/>
        <v>0</v>
      </c>
      <c r="N82" s="29" t="b">
        <f t="shared" si="12"/>
        <v>0</v>
      </c>
      <c r="O82" s="15" t="b">
        <f t="shared" si="13"/>
        <v>0</v>
      </c>
    </row>
    <row r="83" spans="1:17">
      <c r="A83" s="7"/>
      <c r="B83" s="5"/>
      <c r="C83" s="6" t="s">
        <v>3</v>
      </c>
      <c r="D83" s="47">
        <v>383.37745454545399</v>
      </c>
      <c r="E83" s="35">
        <v>74.978663999999995</v>
      </c>
      <c r="F83" s="54">
        <v>0</v>
      </c>
      <c r="G83" s="54"/>
      <c r="H83" s="19"/>
      <c r="I83" s="21">
        <f t="shared" si="7"/>
        <v>383.3775</v>
      </c>
      <c r="J83" s="17">
        <f t="shared" si="8"/>
        <v>1</v>
      </c>
      <c r="K83" s="23">
        <f t="shared" si="9"/>
        <v>74.978663999999995</v>
      </c>
      <c r="L83" s="17">
        <f t="shared" si="10"/>
        <v>1</v>
      </c>
      <c r="M83" s="16" t="b">
        <f t="shared" si="11"/>
        <v>0</v>
      </c>
      <c r="N83" s="29" t="b">
        <f t="shared" si="12"/>
        <v>0</v>
      </c>
      <c r="O83" s="15" t="b">
        <f t="shared" si="13"/>
        <v>0</v>
      </c>
    </row>
    <row r="84" spans="1:17">
      <c r="A84" s="7"/>
      <c r="B84" s="5"/>
      <c r="C84" s="6" t="s">
        <v>4</v>
      </c>
      <c r="D84" s="47">
        <v>197.684363636363</v>
      </c>
      <c r="E84" s="35">
        <v>73.140683999999993</v>
      </c>
      <c r="F84" s="54">
        <v>0</v>
      </c>
      <c r="G84" s="54"/>
      <c r="H84" s="19"/>
      <c r="I84" s="21">
        <f t="shared" si="7"/>
        <v>197.68440000000001</v>
      </c>
      <c r="J84" s="17">
        <f t="shared" si="8"/>
        <v>1</v>
      </c>
      <c r="K84" s="23">
        <f t="shared" si="9"/>
        <v>73.140683999999993</v>
      </c>
      <c r="L84" s="17">
        <f t="shared" si="10"/>
        <v>1</v>
      </c>
      <c r="M84" s="16" t="b">
        <f t="shared" si="11"/>
        <v>0</v>
      </c>
      <c r="N84" s="29" t="b">
        <f t="shared" si="12"/>
        <v>0</v>
      </c>
      <c r="O84" s="15" t="b">
        <f t="shared" si="13"/>
        <v>0</v>
      </c>
    </row>
    <row r="85" spans="1:17">
      <c r="A85" s="7"/>
      <c r="B85" s="5"/>
      <c r="C85" s="6" t="s">
        <v>5</v>
      </c>
      <c r="D85" s="47">
        <v>96.442181818181794</v>
      </c>
      <c r="E85" s="35">
        <v>75.619005000000001</v>
      </c>
      <c r="F85" s="54">
        <v>0</v>
      </c>
      <c r="G85" s="54"/>
      <c r="H85" s="19"/>
      <c r="I85" s="21">
        <f t="shared" si="7"/>
        <v>96.4422</v>
      </c>
      <c r="J85" s="17">
        <f t="shared" si="8"/>
        <v>1</v>
      </c>
      <c r="K85" s="23">
        <f t="shared" si="9"/>
        <v>75.619005000000001</v>
      </c>
      <c r="L85" s="17">
        <f t="shared" si="10"/>
        <v>1</v>
      </c>
      <c r="M85" s="16" t="b">
        <f t="shared" si="11"/>
        <v>0</v>
      </c>
      <c r="N85" s="29" t="b">
        <f t="shared" si="12"/>
        <v>0</v>
      </c>
      <c r="O85" s="15" t="b">
        <f t="shared" si="13"/>
        <v>0</v>
      </c>
    </row>
    <row r="86" spans="1:17">
      <c r="A86" s="7"/>
      <c r="B86" s="5"/>
      <c r="C86" s="6" t="s">
        <v>6</v>
      </c>
      <c r="D86" s="47">
        <v>43.275636363636302</v>
      </c>
      <c r="E86" s="35">
        <v>74.706900000000005</v>
      </c>
      <c r="F86" s="54">
        <v>0</v>
      </c>
      <c r="G86" s="54"/>
      <c r="H86" s="19"/>
      <c r="I86" s="21">
        <f t="shared" si="7"/>
        <v>43.275599999999997</v>
      </c>
      <c r="J86" s="17">
        <f t="shared" si="8"/>
        <v>1</v>
      </c>
      <c r="K86" s="23">
        <f t="shared" si="9"/>
        <v>74.706900000000005</v>
      </c>
      <c r="L86" s="17">
        <f t="shared" si="10"/>
        <v>1</v>
      </c>
      <c r="M86" s="16" t="b">
        <f t="shared" si="11"/>
        <v>0</v>
      </c>
      <c r="N86" s="29" t="b">
        <f t="shared" si="12"/>
        <v>0</v>
      </c>
      <c r="O86" s="15" t="b">
        <f t="shared" si="13"/>
        <v>0</v>
      </c>
    </row>
    <row r="87" spans="1:17" ht="14.65" thickBot="1">
      <c r="A87" s="10"/>
      <c r="B87" s="8"/>
      <c r="C87" s="9" t="s">
        <v>7</v>
      </c>
      <c r="D87" s="49">
        <v>20.7127272727272</v>
      </c>
      <c r="E87" s="36">
        <v>16.977841000000002</v>
      </c>
      <c r="F87" s="55">
        <v>0</v>
      </c>
      <c r="G87" s="50"/>
      <c r="H87" s="20"/>
      <c r="I87" s="22">
        <f t="shared" si="7"/>
        <v>20.712700000000002</v>
      </c>
      <c r="J87" s="18">
        <f t="shared" si="8"/>
        <v>1</v>
      </c>
      <c r="K87" s="24">
        <f t="shared" si="9"/>
        <v>16.977841000000002</v>
      </c>
      <c r="L87" s="18">
        <f t="shared" si="10"/>
        <v>1</v>
      </c>
      <c r="M87" s="13" t="b">
        <f t="shared" si="11"/>
        <v>0</v>
      </c>
      <c r="N87" s="12" t="b">
        <f t="shared" si="12"/>
        <v>0</v>
      </c>
      <c r="O87" s="14" t="b">
        <f t="shared" si="13"/>
        <v>0</v>
      </c>
    </row>
    <row r="89" spans="1:17">
      <c r="L89" s="37" t="s">
        <v>45</v>
      </c>
      <c r="M89" s="25">
        <f>COUNTIF(M4:M87,"=FALSE")</f>
        <v>30</v>
      </c>
      <c r="N89" s="25">
        <f t="shared" ref="N89:O89" si="14">COUNTIF(N4:N87,"=FALSE")</f>
        <v>36</v>
      </c>
      <c r="O89" s="25">
        <f t="shared" si="14"/>
        <v>30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17" priority="5" operator="notEqual">
      <formula>TRUE</formula>
    </cfRule>
    <cfRule type="cellIs" dxfId="16" priority="6" operator="equal">
      <formula>TRUE</formula>
    </cfRule>
  </conditionalFormatting>
  <conditionalFormatting sqref="M89:O89">
    <cfRule type="cellIs" dxfId="15" priority="3" operator="notEqual">
      <formula>0</formula>
    </cfRule>
    <cfRule type="cellIs" dxfId="14" priority="4" operator="equal">
      <formula>0</formula>
    </cfRule>
  </conditionalFormatting>
  <conditionalFormatting sqref="M82:O87">
    <cfRule type="cellIs" dxfId="13" priority="1" operator="notEqual">
      <formula>TRUE</formula>
    </cfRule>
    <cfRule type="cellIs" dxfId="12" priority="2" operator="equal">
      <formula>TRUE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BD696-CAFB-4CD0-A973-483E09F8530F}">
  <dimension ref="A2:Q89"/>
  <sheetViews>
    <sheetView workbookViewId="0">
      <selection activeCell="D4" sqref="D4:E87"/>
    </sheetView>
  </sheetViews>
  <sheetFormatPr defaultRowHeight="14.25"/>
  <cols>
    <col min="1" max="1" width="9.06640625" style="37"/>
    <col min="2" max="2" width="27.19921875" style="37" bestFit="1" customWidth="1"/>
    <col min="3" max="5" width="9.06640625" style="37"/>
    <col min="6" max="6" width="10.19921875" style="37" bestFit="1" customWidth="1"/>
    <col min="7" max="7" width="9.1328125" style="37" bestFit="1" customWidth="1"/>
    <col min="8" max="8" width="3.6640625" style="37" customWidth="1"/>
    <col min="9" max="16384" width="9.06640625" style="37"/>
  </cols>
  <sheetData>
    <row r="2" spans="1:17">
      <c r="B2" s="11" t="s">
        <v>25</v>
      </c>
      <c r="D2" s="51" t="s">
        <v>48</v>
      </c>
      <c r="E2" s="52"/>
      <c r="F2" s="53" t="s">
        <v>49</v>
      </c>
      <c r="G2" s="52"/>
      <c r="H2" s="19"/>
      <c r="I2" s="51" t="s">
        <v>26</v>
      </c>
      <c r="J2" s="52"/>
      <c r="K2" s="53" t="s">
        <v>27</v>
      </c>
      <c r="L2" s="52"/>
      <c r="M2" s="53" t="s">
        <v>30</v>
      </c>
      <c r="N2" s="51"/>
      <c r="O2" s="52"/>
    </row>
    <row r="3" spans="1:17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7">
      <c r="A4" s="1" t="s">
        <v>0</v>
      </c>
      <c r="B4" s="2" t="s">
        <v>1</v>
      </c>
      <c r="C4" s="3" t="s">
        <v>2</v>
      </c>
      <c r="D4" s="31">
        <v>1322.0727272727199</v>
      </c>
      <c r="E4" s="32">
        <v>42.187885000000001</v>
      </c>
      <c r="F4" s="31">
        <v>1322.0726999999999</v>
      </c>
      <c r="G4" s="32">
        <v>42.196080000000002</v>
      </c>
      <c r="H4" s="19"/>
      <c r="I4" s="21">
        <f>ABS(ROUND(D4,4)-ROUND(F4,4))</f>
        <v>0</v>
      </c>
      <c r="J4" s="17">
        <f>ABS(F4/D4-1)</f>
        <v>2.0628759256346996E-8</v>
      </c>
      <c r="K4" s="23">
        <f>ABS(E4-G4)</f>
        <v>8.1950000000006185E-3</v>
      </c>
      <c r="L4" s="17">
        <f>ABS(G4/E4-1)</f>
        <v>1.9425007914009029E-4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  <c r="Q4" s="27"/>
    </row>
    <row r="5" spans="1:17">
      <c r="A5" s="4"/>
      <c r="B5" s="5"/>
      <c r="C5" s="6" t="s">
        <v>3</v>
      </c>
      <c r="D5" s="31">
        <v>646.94545454545403</v>
      </c>
      <c r="E5" s="32">
        <v>40.206336999999998</v>
      </c>
      <c r="F5" s="31">
        <v>646.94550000000004</v>
      </c>
      <c r="G5" s="32">
        <v>40.234000999999999</v>
      </c>
      <c r="H5" s="19"/>
      <c r="I5" s="21">
        <f t="shared" ref="I5:I68" si="0">ABS(ROUND(D5,4)-ROUND(F5,4))</f>
        <v>0</v>
      </c>
      <c r="J5" s="17">
        <f t="shared" ref="J5:J68" si="1">ABS(F5/D5-1)</f>
        <v>7.0260244733333366E-8</v>
      </c>
      <c r="K5" s="23">
        <f t="shared" ref="K5:K68" si="2">ABS(E5-G5)</f>
        <v>2.7664000000001465E-2</v>
      </c>
      <c r="L5" s="17">
        <f t="shared" ref="L5:L68" si="3">ABS(G5/E5-1)</f>
        <v>6.8805074185207538E-4</v>
      </c>
      <c r="M5" s="16" t="b">
        <f t="shared" ref="M5:M68" si="4">I5=0</f>
        <v>1</v>
      </c>
      <c r="N5" s="29" t="b">
        <f t="shared" ref="N5:N68" si="5">OR($K5&lt;0.1,$L5&lt;0.01)</f>
        <v>1</v>
      </c>
      <c r="O5" s="15" t="b">
        <f t="shared" ref="O5:O68" si="6">OR($K5&lt;0.1,$L5&lt;0.05)</f>
        <v>1</v>
      </c>
      <c r="Q5" s="27"/>
    </row>
    <row r="6" spans="1:17">
      <c r="A6" s="7"/>
      <c r="B6" s="5"/>
      <c r="C6" s="6" t="s">
        <v>4</v>
      </c>
      <c r="D6" s="31">
        <v>434.21090909090901</v>
      </c>
      <c r="E6" s="32">
        <v>38.973903</v>
      </c>
      <c r="F6" s="31">
        <v>434.21089999999998</v>
      </c>
      <c r="G6" s="32">
        <v>38.928187000000001</v>
      </c>
      <c r="H6" s="19"/>
      <c r="I6" s="21">
        <f t="shared" si="0"/>
        <v>0</v>
      </c>
      <c r="J6" s="17">
        <f t="shared" si="1"/>
        <v>2.0936620548361873E-8</v>
      </c>
      <c r="K6" s="23">
        <f t="shared" si="2"/>
        <v>4.5715999999998758E-2</v>
      </c>
      <c r="L6" s="17">
        <f t="shared" si="3"/>
        <v>1.172990039001176E-3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  <c r="Q6" s="27"/>
    </row>
    <row r="7" spans="1:17">
      <c r="A7" s="7"/>
      <c r="B7" s="5"/>
      <c r="C7" s="6" t="s">
        <v>5</v>
      </c>
      <c r="D7" s="31">
        <v>285.74545454545398</v>
      </c>
      <c r="E7" s="32">
        <v>33.354393000000002</v>
      </c>
      <c r="F7" s="31">
        <v>285.74549999999999</v>
      </c>
      <c r="G7" s="32">
        <v>33.323849000000003</v>
      </c>
      <c r="H7" s="19"/>
      <c r="I7" s="21">
        <f t="shared" si="0"/>
        <v>0</v>
      </c>
      <c r="J7" s="17">
        <f t="shared" si="1"/>
        <v>1.5907355765953923E-7</v>
      </c>
      <c r="K7" s="23">
        <f t="shared" si="2"/>
        <v>3.0543999999999016E-2</v>
      </c>
      <c r="L7" s="17">
        <f t="shared" si="3"/>
        <v>9.1574144371320276E-4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  <c r="Q7" s="27"/>
    </row>
    <row r="8" spans="1:17">
      <c r="A8" s="7"/>
      <c r="B8" s="5"/>
      <c r="C8" s="6" t="s">
        <v>6</v>
      </c>
      <c r="D8" s="31">
        <v>182.494545454545</v>
      </c>
      <c r="E8" s="32">
        <v>30.661653000000001</v>
      </c>
      <c r="F8" s="31">
        <v>182.49449999999999</v>
      </c>
      <c r="G8" s="32">
        <v>30.658898000000001</v>
      </c>
      <c r="H8" s="19"/>
      <c r="I8" s="21">
        <f t="shared" si="0"/>
        <v>0</v>
      </c>
      <c r="J8" s="17">
        <f t="shared" si="1"/>
        <v>2.4907344442492985E-7</v>
      </c>
      <c r="K8" s="23">
        <f t="shared" si="2"/>
        <v>2.755000000000507E-3</v>
      </c>
      <c r="L8" s="17">
        <f t="shared" si="3"/>
        <v>8.9851646289274001E-5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  <c r="Q8" s="27"/>
    </row>
    <row r="9" spans="1:17" ht="14.65" thickBot="1">
      <c r="A9" s="7"/>
      <c r="B9" s="8"/>
      <c r="C9" s="9" t="s">
        <v>7</v>
      </c>
      <c r="D9" s="33">
        <v>98.494545454545403</v>
      </c>
      <c r="E9" s="34">
        <v>24.031566000000002</v>
      </c>
      <c r="F9" s="33">
        <v>98.494500000000002</v>
      </c>
      <c r="G9" s="34">
        <v>24.057915000000001</v>
      </c>
      <c r="H9" s="20"/>
      <c r="I9" s="22">
        <f t="shared" si="0"/>
        <v>0</v>
      </c>
      <c r="J9" s="18">
        <f t="shared" si="1"/>
        <v>4.6149302168618789E-7</v>
      </c>
      <c r="K9" s="24">
        <f t="shared" si="2"/>
        <v>2.6348999999999734E-2</v>
      </c>
      <c r="L9" s="18">
        <f t="shared" si="3"/>
        <v>1.0964329166063269E-3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  <c r="Q9" s="27"/>
    </row>
    <row r="10" spans="1:17">
      <c r="A10" s="1" t="s">
        <v>8</v>
      </c>
      <c r="B10" s="2" t="s">
        <v>9</v>
      </c>
      <c r="C10" s="3" t="s">
        <v>2</v>
      </c>
      <c r="D10" s="31">
        <v>1395.4269090908999</v>
      </c>
      <c r="E10" s="32">
        <v>49.949179000000001</v>
      </c>
      <c r="F10" s="31">
        <v>1395.4268999999999</v>
      </c>
      <c r="G10" s="32">
        <v>50.56673</v>
      </c>
      <c r="H10" s="19"/>
      <c r="I10" s="21">
        <f t="shared" si="0"/>
        <v>0</v>
      </c>
      <c r="J10" s="17">
        <f t="shared" si="1"/>
        <v>6.5147804928500364E-9</v>
      </c>
      <c r="K10" s="23">
        <f t="shared" si="2"/>
        <v>0.61755099999999885</v>
      </c>
      <c r="L10" s="17">
        <f t="shared" si="3"/>
        <v>1.236358659668868E-2</v>
      </c>
      <c r="M10" s="16" t="b">
        <f t="shared" si="4"/>
        <v>1</v>
      </c>
      <c r="N10" s="29" t="b">
        <f t="shared" si="5"/>
        <v>0</v>
      </c>
      <c r="O10" s="15" t="b">
        <f t="shared" si="6"/>
        <v>1</v>
      </c>
      <c r="Q10" s="27"/>
    </row>
    <row r="11" spans="1:17">
      <c r="A11" s="4"/>
      <c r="B11" s="5"/>
      <c r="C11" s="6" t="s">
        <v>3</v>
      </c>
      <c r="D11" s="31">
        <v>801.48363636363604</v>
      </c>
      <c r="E11" s="32">
        <v>48.601669999999999</v>
      </c>
      <c r="F11" s="31">
        <v>801.48360000000002</v>
      </c>
      <c r="G11" s="32">
        <v>48.746625999999999</v>
      </c>
      <c r="H11" s="19"/>
      <c r="I11" s="21">
        <f t="shared" si="0"/>
        <v>0</v>
      </c>
      <c r="J11" s="17">
        <f t="shared" si="1"/>
        <v>4.53704035452418E-8</v>
      </c>
      <c r="K11" s="23">
        <f t="shared" si="2"/>
        <v>0.14495600000000053</v>
      </c>
      <c r="L11" s="17">
        <f t="shared" si="3"/>
        <v>2.9825312586995167E-3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  <c r="Q11" s="27"/>
    </row>
    <row r="12" spans="1:17">
      <c r="A12" s="7"/>
      <c r="B12" s="5"/>
      <c r="C12" s="6" t="s">
        <v>4</v>
      </c>
      <c r="D12" s="31">
        <v>450.19345454545402</v>
      </c>
      <c r="E12" s="32">
        <v>44.602184999999999</v>
      </c>
      <c r="F12" s="31">
        <v>450.19349999999997</v>
      </c>
      <c r="G12" s="32">
        <v>44.564082999999997</v>
      </c>
      <c r="H12" s="19"/>
      <c r="I12" s="21">
        <f t="shared" si="0"/>
        <v>0</v>
      </c>
      <c r="J12" s="17">
        <f t="shared" si="1"/>
        <v>1.009666965590128E-7</v>
      </c>
      <c r="K12" s="23">
        <f t="shared" si="2"/>
        <v>3.8102000000002079E-2</v>
      </c>
      <c r="L12" s="17">
        <f t="shared" si="3"/>
        <v>8.5426308150604591E-4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  <c r="Q12" s="27"/>
    </row>
    <row r="13" spans="1:17">
      <c r="A13" s="7"/>
      <c r="B13" s="5"/>
      <c r="C13" s="6" t="s">
        <v>5</v>
      </c>
      <c r="D13" s="31">
        <v>243.25236363636299</v>
      </c>
      <c r="E13" s="32">
        <v>38.257337999999997</v>
      </c>
      <c r="F13" s="31">
        <v>243.25239999999999</v>
      </c>
      <c r="G13" s="32">
        <v>38.377809999999997</v>
      </c>
      <c r="H13" s="19"/>
      <c r="I13" s="21">
        <f t="shared" si="0"/>
        <v>0</v>
      </c>
      <c r="J13" s="17">
        <f t="shared" si="1"/>
        <v>1.4948934712322171E-7</v>
      </c>
      <c r="K13" s="23">
        <f t="shared" si="2"/>
        <v>0.12047199999999947</v>
      </c>
      <c r="L13" s="17">
        <f t="shared" si="3"/>
        <v>3.1489906589945438E-3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  <c r="Q13" s="27"/>
    </row>
    <row r="14" spans="1:17">
      <c r="A14" s="7"/>
      <c r="B14" s="5"/>
      <c r="C14" s="6" t="s">
        <v>6</v>
      </c>
      <c r="D14" s="31">
        <v>122.053818181818</v>
      </c>
      <c r="E14" s="32">
        <v>26.350422999999999</v>
      </c>
      <c r="F14" s="31">
        <v>122.0538</v>
      </c>
      <c r="G14" s="32">
        <v>26.277522000000001</v>
      </c>
      <c r="H14" s="19"/>
      <c r="I14" s="21">
        <f t="shared" si="0"/>
        <v>0</v>
      </c>
      <c r="J14" s="17">
        <f t="shared" si="1"/>
        <v>1.4896558153676409E-7</v>
      </c>
      <c r="K14" s="23">
        <f t="shared" si="2"/>
        <v>7.2900999999998106E-2</v>
      </c>
      <c r="L14" s="17">
        <f t="shared" si="3"/>
        <v>2.7665969536807555E-3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  <c r="Q14" s="27"/>
    </row>
    <row r="15" spans="1:17" ht="14.65" thickBot="1">
      <c r="A15" s="7"/>
      <c r="B15" s="8"/>
      <c r="C15" s="9" t="s">
        <v>7</v>
      </c>
      <c r="D15" s="33">
        <v>58.786909090908999</v>
      </c>
      <c r="E15" s="34">
        <v>16.963007999999999</v>
      </c>
      <c r="F15" s="33">
        <v>58.786900000000003</v>
      </c>
      <c r="G15" s="34">
        <v>16.987586</v>
      </c>
      <c r="H15" s="20"/>
      <c r="I15" s="22">
        <f t="shared" si="0"/>
        <v>0</v>
      </c>
      <c r="J15" s="18">
        <f t="shared" si="1"/>
        <v>1.5464172442580804E-7</v>
      </c>
      <c r="K15" s="24">
        <f t="shared" si="2"/>
        <v>2.4578000000001765E-2</v>
      </c>
      <c r="L15" s="18">
        <f t="shared" si="3"/>
        <v>1.4489175504723839E-3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  <c r="Q15" s="27"/>
    </row>
    <row r="16" spans="1:17">
      <c r="A16" s="7"/>
      <c r="B16" s="2" t="s">
        <v>10</v>
      </c>
      <c r="C16" s="3" t="s">
        <v>2</v>
      </c>
      <c r="D16" s="31">
        <v>328.96494845360797</v>
      </c>
      <c r="E16" s="32">
        <v>68.380039999999994</v>
      </c>
      <c r="F16" s="31">
        <v>328.9649</v>
      </c>
      <c r="G16" s="32">
        <v>68.231183000000001</v>
      </c>
      <c r="H16" s="19"/>
      <c r="I16" s="21">
        <f t="shared" si="0"/>
        <v>0</v>
      </c>
      <c r="J16" s="17">
        <f t="shared" si="1"/>
        <v>1.472910965416574E-7</v>
      </c>
      <c r="K16" s="23">
        <f t="shared" si="2"/>
        <v>0.14885699999999247</v>
      </c>
      <c r="L16" s="17">
        <f t="shared" si="3"/>
        <v>2.1769071793463768E-3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31">
        <v>219.698969072164</v>
      </c>
      <c r="E17" s="32">
        <v>64.161698000000001</v>
      </c>
      <c r="F17" s="31">
        <v>219.69900000000001</v>
      </c>
      <c r="G17" s="32">
        <v>64.177351999999999</v>
      </c>
      <c r="H17" s="19"/>
      <c r="I17" s="21">
        <f t="shared" si="0"/>
        <v>0</v>
      </c>
      <c r="J17" s="17">
        <f t="shared" si="1"/>
        <v>1.4077369647758076E-7</v>
      </c>
      <c r="K17" s="23">
        <f t="shared" si="2"/>
        <v>1.5653999999997836E-2</v>
      </c>
      <c r="L17" s="17">
        <f t="shared" si="3"/>
        <v>2.4397733364223129E-4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31">
        <v>142.92371134020601</v>
      </c>
      <c r="E18" s="32">
        <v>56.249873999999998</v>
      </c>
      <c r="F18" s="31">
        <v>142.9237</v>
      </c>
      <c r="G18" s="32">
        <v>56.404691999999997</v>
      </c>
      <c r="H18" s="19"/>
      <c r="I18" s="21">
        <f t="shared" si="0"/>
        <v>0</v>
      </c>
      <c r="J18" s="17">
        <f t="shared" si="1"/>
        <v>7.9344469217090818E-8</v>
      </c>
      <c r="K18" s="23">
        <f t="shared" si="2"/>
        <v>0.15481799999999879</v>
      </c>
      <c r="L18" s="17">
        <f t="shared" si="3"/>
        <v>2.7523261652104836E-3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31">
        <v>91.323711340206103</v>
      </c>
      <c r="E19" s="32">
        <v>46.125005999999999</v>
      </c>
      <c r="F19" s="31">
        <v>91.323700000000002</v>
      </c>
      <c r="G19" s="32">
        <v>46.100017999999999</v>
      </c>
      <c r="H19" s="19"/>
      <c r="I19" s="21">
        <f t="shared" si="0"/>
        <v>0</v>
      </c>
      <c r="J19" s="17">
        <f t="shared" si="1"/>
        <v>1.241759224335226E-7</v>
      </c>
      <c r="K19" s="23">
        <f t="shared" si="2"/>
        <v>2.4988000000000454E-2</v>
      </c>
      <c r="L19" s="17">
        <f t="shared" si="3"/>
        <v>5.4174518698169027E-4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31">
        <v>57.962886597938102</v>
      </c>
      <c r="E20" s="32">
        <v>18.732531000000002</v>
      </c>
      <c r="F20" s="31">
        <v>57.962899999999998</v>
      </c>
      <c r="G20" s="32">
        <v>18.443401000000001</v>
      </c>
      <c r="H20" s="19"/>
      <c r="I20" s="21">
        <f t="shared" si="0"/>
        <v>0</v>
      </c>
      <c r="J20" s="17">
        <f t="shared" si="1"/>
        <v>2.3121798586878128E-7</v>
      </c>
      <c r="K20" s="23">
        <f t="shared" si="2"/>
        <v>0.28913000000000011</v>
      </c>
      <c r="L20" s="17">
        <f t="shared" si="3"/>
        <v>1.5434646818414444E-2</v>
      </c>
      <c r="M20" s="16" t="b">
        <f t="shared" si="4"/>
        <v>1</v>
      </c>
      <c r="N20" s="29" t="b">
        <f t="shared" si="5"/>
        <v>0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33">
        <v>41.6659793814433</v>
      </c>
      <c r="E21" s="34">
        <v>17.832449</v>
      </c>
      <c r="F21" s="33">
        <v>41.665999999999997</v>
      </c>
      <c r="G21" s="34">
        <v>18.539275</v>
      </c>
      <c r="H21" s="20"/>
      <c r="I21" s="22">
        <f t="shared" si="0"/>
        <v>0</v>
      </c>
      <c r="J21" s="18">
        <f t="shared" si="1"/>
        <v>4.9485352326961163E-7</v>
      </c>
      <c r="K21" s="24">
        <f t="shared" si="2"/>
        <v>0.70682599999999951</v>
      </c>
      <c r="L21" s="18">
        <f t="shared" si="3"/>
        <v>3.9637068357800898E-2</v>
      </c>
      <c r="M21" s="13" t="b">
        <f t="shared" si="4"/>
        <v>1</v>
      </c>
      <c r="N21" s="12" t="b">
        <f t="shared" si="5"/>
        <v>0</v>
      </c>
      <c r="O21" s="14" t="b">
        <f t="shared" si="6"/>
        <v>1</v>
      </c>
      <c r="Q21" s="27"/>
    </row>
    <row r="22" spans="1:17">
      <c r="A22" s="7"/>
      <c r="B22" s="2" t="s">
        <v>11</v>
      </c>
      <c r="C22" s="3" t="s">
        <v>2</v>
      </c>
      <c r="D22" s="31">
        <v>588.90309278350503</v>
      </c>
      <c r="E22" s="32">
        <v>41.277645999999997</v>
      </c>
      <c r="F22" s="31">
        <v>588.90309999999999</v>
      </c>
      <c r="G22" s="32">
        <v>41.271065</v>
      </c>
      <c r="H22" s="19"/>
      <c r="I22" s="21">
        <f t="shared" si="0"/>
        <v>0</v>
      </c>
      <c r="J22" s="17">
        <f t="shared" si="1"/>
        <v>1.2254129932998126E-8</v>
      </c>
      <c r="K22" s="23">
        <f t="shared" si="2"/>
        <v>6.5809999999970614E-3</v>
      </c>
      <c r="L22" s="17">
        <f t="shared" si="3"/>
        <v>1.5943254128392148E-4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31">
        <v>395.84742268041202</v>
      </c>
      <c r="E23" s="32">
        <v>37.928494999999998</v>
      </c>
      <c r="F23" s="31">
        <v>395.84739999999999</v>
      </c>
      <c r="G23" s="32">
        <v>37.866489000000001</v>
      </c>
      <c r="H23" s="19"/>
      <c r="I23" s="21">
        <f t="shared" si="0"/>
        <v>0</v>
      </c>
      <c r="J23" s="17">
        <f t="shared" si="1"/>
        <v>5.7295843625126963E-8</v>
      </c>
      <c r="K23" s="23">
        <f t="shared" si="2"/>
        <v>6.2005999999996675E-2</v>
      </c>
      <c r="L23" s="17">
        <f t="shared" si="3"/>
        <v>1.6348130870997846E-3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31">
        <v>264.48659793814397</v>
      </c>
      <c r="E24" s="32">
        <v>36.635548999999997</v>
      </c>
      <c r="F24" s="31">
        <v>264.48660000000001</v>
      </c>
      <c r="G24" s="32">
        <v>36.811427999999999</v>
      </c>
      <c r="H24" s="19"/>
      <c r="I24" s="21">
        <f t="shared" si="0"/>
        <v>0</v>
      </c>
      <c r="J24" s="17">
        <f t="shared" si="1"/>
        <v>7.7956918698163236E-9</v>
      </c>
      <c r="K24" s="23">
        <f t="shared" si="2"/>
        <v>0.17587900000000189</v>
      </c>
      <c r="L24" s="17">
        <f t="shared" si="3"/>
        <v>4.8007742425260069E-3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31">
        <v>172.48247422680399</v>
      </c>
      <c r="E25" s="32">
        <v>30.951345</v>
      </c>
      <c r="F25" s="31">
        <v>172.48249999999999</v>
      </c>
      <c r="G25" s="32">
        <v>30.987842000000001</v>
      </c>
      <c r="H25" s="19"/>
      <c r="I25" s="21">
        <f t="shared" si="0"/>
        <v>0</v>
      </c>
      <c r="J25" s="17">
        <f t="shared" si="1"/>
        <v>1.4942501325165836E-7</v>
      </c>
      <c r="K25" s="23">
        <f t="shared" si="2"/>
        <v>3.6497000000000668E-2</v>
      </c>
      <c r="L25" s="17">
        <f t="shared" si="3"/>
        <v>1.1791733121775394E-3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  <c r="Q25" s="27"/>
    </row>
    <row r="26" spans="1:17">
      <c r="A26" s="7"/>
      <c r="B26" s="5"/>
      <c r="C26" s="6" t="s">
        <v>6</v>
      </c>
      <c r="D26" s="31">
        <v>111.66185567010299</v>
      </c>
      <c r="E26" s="32">
        <v>20.724862999999999</v>
      </c>
      <c r="F26" s="31">
        <v>111.6619</v>
      </c>
      <c r="G26" s="32">
        <v>20.677492999999998</v>
      </c>
      <c r="H26" s="19"/>
      <c r="I26" s="21">
        <f t="shared" si="0"/>
        <v>0</v>
      </c>
      <c r="J26" s="17">
        <f t="shared" si="1"/>
        <v>3.9700125653574503E-7</v>
      </c>
      <c r="K26" s="23">
        <f t="shared" si="2"/>
        <v>4.73700000000008E-2</v>
      </c>
      <c r="L26" s="17">
        <f t="shared" si="3"/>
        <v>2.2856604649208467E-3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  <c r="Q26" s="27"/>
    </row>
    <row r="27" spans="1:17" ht="14.65" thickBot="1">
      <c r="A27" s="7"/>
      <c r="B27" s="8"/>
      <c r="C27" s="9" t="s">
        <v>7</v>
      </c>
      <c r="D27" s="33">
        <v>71.826804123711298</v>
      </c>
      <c r="E27" s="34">
        <v>14.845535</v>
      </c>
      <c r="F27" s="33">
        <v>71.826800000000006</v>
      </c>
      <c r="G27" s="34">
        <v>14.92493</v>
      </c>
      <c r="H27" s="20"/>
      <c r="I27" s="22">
        <f t="shared" si="0"/>
        <v>0</v>
      </c>
      <c r="J27" s="18">
        <f t="shared" si="1"/>
        <v>5.7411872145252119E-8</v>
      </c>
      <c r="K27" s="24">
        <f t="shared" si="2"/>
        <v>7.9394999999999882E-2</v>
      </c>
      <c r="L27" s="18">
        <f t="shared" si="3"/>
        <v>5.3480726696613079E-3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Q27" s="27"/>
    </row>
    <row r="28" spans="1:17">
      <c r="A28" s="7"/>
      <c r="B28" s="2" t="s">
        <v>12</v>
      </c>
      <c r="C28" s="3" t="s">
        <v>2</v>
      </c>
      <c r="D28" s="31">
        <v>597.05674418604599</v>
      </c>
      <c r="E28" s="32">
        <v>42.263531999999998</v>
      </c>
      <c r="F28" s="31">
        <v>597.05669999999998</v>
      </c>
      <c r="G28" s="32">
        <v>42.272618000000001</v>
      </c>
      <c r="H28" s="19"/>
      <c r="I28" s="21">
        <f t="shared" si="0"/>
        <v>0</v>
      </c>
      <c r="J28" s="17">
        <f t="shared" si="1"/>
        <v>7.4006443195884231E-8</v>
      </c>
      <c r="K28" s="23">
        <f t="shared" si="2"/>
        <v>9.0860000000034802E-3</v>
      </c>
      <c r="L28" s="17">
        <f t="shared" si="3"/>
        <v>2.1498439836986627E-4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31">
        <v>402.37023255813898</v>
      </c>
      <c r="E29" s="32">
        <v>41.721496000000002</v>
      </c>
      <c r="F29" s="31">
        <v>402.37020000000001</v>
      </c>
      <c r="G29" s="32">
        <v>41.699066000000002</v>
      </c>
      <c r="H29" s="19"/>
      <c r="I29" s="21">
        <f t="shared" si="0"/>
        <v>0</v>
      </c>
      <c r="J29" s="17">
        <f t="shared" si="1"/>
        <v>8.0915873779119352E-8</v>
      </c>
      <c r="K29" s="23">
        <f t="shared" si="2"/>
        <v>2.242999999999995E-2</v>
      </c>
      <c r="L29" s="17">
        <f t="shared" si="3"/>
        <v>5.3761255349038528E-4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31">
        <v>264.03348837209302</v>
      </c>
      <c r="E30" s="32">
        <v>37.904673000000003</v>
      </c>
      <c r="F30" s="31">
        <v>264.0335</v>
      </c>
      <c r="G30" s="32">
        <v>37.922018000000001</v>
      </c>
      <c r="H30" s="19"/>
      <c r="I30" s="21">
        <f t="shared" si="0"/>
        <v>0</v>
      </c>
      <c r="J30" s="17">
        <f t="shared" si="1"/>
        <v>4.4039515811888919E-8</v>
      </c>
      <c r="K30" s="23">
        <f t="shared" si="2"/>
        <v>1.7344999999998834E-2</v>
      </c>
      <c r="L30" s="17">
        <f t="shared" si="3"/>
        <v>4.5759529438482716E-4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31">
        <v>170.950697674418</v>
      </c>
      <c r="E31" s="32">
        <v>34.879218999999999</v>
      </c>
      <c r="F31" s="31">
        <v>170.95070000000001</v>
      </c>
      <c r="G31" s="32">
        <v>34.915782</v>
      </c>
      <c r="H31" s="19"/>
      <c r="I31" s="21">
        <f t="shared" si="0"/>
        <v>0</v>
      </c>
      <c r="J31" s="17">
        <f t="shared" si="1"/>
        <v>1.3603816961804682E-8</v>
      </c>
      <c r="K31" s="23">
        <f t="shared" si="2"/>
        <v>3.6563000000001011E-2</v>
      </c>
      <c r="L31" s="17">
        <f t="shared" si="3"/>
        <v>1.0482746187636671E-3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  <c r="Q31" s="27"/>
    </row>
    <row r="32" spans="1:17">
      <c r="A32" s="7"/>
      <c r="B32" s="5"/>
      <c r="C32" s="6" t="s">
        <v>6</v>
      </c>
      <c r="D32" s="31">
        <v>108.301395348837</v>
      </c>
      <c r="E32" s="32">
        <v>21.339635000000001</v>
      </c>
      <c r="F32" s="31">
        <v>108.3014</v>
      </c>
      <c r="G32" s="32">
        <v>21.371012</v>
      </c>
      <c r="H32" s="19"/>
      <c r="I32" s="21">
        <f t="shared" si="0"/>
        <v>0</v>
      </c>
      <c r="J32" s="17">
        <f t="shared" si="1"/>
        <v>4.2946473488569836E-8</v>
      </c>
      <c r="K32" s="23">
        <f t="shared" si="2"/>
        <v>3.13769999999991E-2</v>
      </c>
      <c r="L32" s="17">
        <f t="shared" si="3"/>
        <v>1.4703625436891521E-3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  <c r="Q32" s="27"/>
    </row>
    <row r="33" spans="1:17" ht="14.65" thickBot="1">
      <c r="A33" s="10"/>
      <c r="B33" s="8"/>
      <c r="C33" s="9" t="s">
        <v>7</v>
      </c>
      <c r="D33" s="33">
        <v>65.294883720930201</v>
      </c>
      <c r="E33" s="34">
        <v>13.883597999999999</v>
      </c>
      <c r="F33" s="33">
        <v>65.294899999999998</v>
      </c>
      <c r="G33" s="34">
        <v>13.88612</v>
      </c>
      <c r="H33" s="20"/>
      <c r="I33" s="22">
        <f t="shared" si="0"/>
        <v>0</v>
      </c>
      <c r="J33" s="18">
        <f t="shared" si="1"/>
        <v>2.4931616193768491E-7</v>
      </c>
      <c r="K33" s="24">
        <f t="shared" si="2"/>
        <v>2.5220000000008014E-3</v>
      </c>
      <c r="L33" s="18">
        <f t="shared" si="3"/>
        <v>1.8165319969654092E-4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Q33" s="27"/>
    </row>
    <row r="34" spans="1:17">
      <c r="A34" s="1" t="s">
        <v>13</v>
      </c>
      <c r="B34" s="2" t="s">
        <v>14</v>
      </c>
      <c r="C34" s="3" t="s">
        <v>2</v>
      </c>
      <c r="D34" s="31">
        <v>964.04536082474203</v>
      </c>
      <c r="E34" s="32">
        <v>24.712408</v>
      </c>
      <c r="F34" s="31">
        <v>964.04539999999997</v>
      </c>
      <c r="G34" s="32">
        <v>24.613909</v>
      </c>
      <c r="H34" s="19"/>
      <c r="I34" s="21">
        <f t="shared" si="0"/>
        <v>0</v>
      </c>
      <c r="J34" s="17">
        <f t="shared" si="1"/>
        <v>4.063632230710823E-8</v>
      </c>
      <c r="K34" s="23">
        <f t="shared" si="2"/>
        <v>9.8499000000000336E-2</v>
      </c>
      <c r="L34" s="17">
        <f t="shared" si="3"/>
        <v>3.98581150003674E-3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31">
        <v>580.22680412371096</v>
      </c>
      <c r="E35" s="32">
        <v>21.146125000000001</v>
      </c>
      <c r="F35" s="31">
        <v>580.22680000000003</v>
      </c>
      <c r="G35" s="32">
        <v>21.002770999999999</v>
      </c>
      <c r="H35" s="19"/>
      <c r="I35" s="21">
        <f t="shared" si="0"/>
        <v>0</v>
      </c>
      <c r="J35" s="17">
        <f t="shared" si="1"/>
        <v>7.1070672680306757E-9</v>
      </c>
      <c r="K35" s="23">
        <f t="shared" si="2"/>
        <v>0.1433540000000022</v>
      </c>
      <c r="L35" s="17">
        <f t="shared" si="3"/>
        <v>6.7792089567239033E-3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31">
        <v>337.42268041237099</v>
      </c>
      <c r="E36" s="32">
        <v>16.844560000000001</v>
      </c>
      <c r="F36" s="31">
        <v>337.42270000000002</v>
      </c>
      <c r="G36" s="32">
        <v>16.902567999999999</v>
      </c>
      <c r="H36" s="19"/>
      <c r="I36" s="21">
        <f t="shared" si="0"/>
        <v>0</v>
      </c>
      <c r="J36" s="17">
        <f t="shared" si="1"/>
        <v>5.8050718454438766E-8</v>
      </c>
      <c r="K36" s="23">
        <f t="shared" si="2"/>
        <v>5.8007999999997395E-2</v>
      </c>
      <c r="L36" s="17">
        <f t="shared" si="3"/>
        <v>3.4437230773614047E-3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31">
        <v>203.80618556701</v>
      </c>
      <c r="E37" s="32">
        <v>11.890896</v>
      </c>
      <c r="F37" s="31">
        <v>203.80619999999999</v>
      </c>
      <c r="G37" s="32">
        <v>11.943977</v>
      </c>
      <c r="H37" s="19"/>
      <c r="I37" s="21">
        <f t="shared" si="0"/>
        <v>0</v>
      </c>
      <c r="J37" s="17">
        <f t="shared" si="1"/>
        <v>7.0817232300512956E-8</v>
      </c>
      <c r="K37" s="23">
        <f t="shared" si="2"/>
        <v>5.30810000000006E-2</v>
      </c>
      <c r="L37" s="17">
        <f t="shared" si="3"/>
        <v>4.4640033854472794E-3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31">
        <v>122.577319587628</v>
      </c>
      <c r="E38" s="32">
        <v>8.1720780000000008</v>
      </c>
      <c r="F38" s="31">
        <v>122.57729999999999</v>
      </c>
      <c r="G38" s="32">
        <v>8.1650930000000006</v>
      </c>
      <c r="H38" s="19"/>
      <c r="I38" s="21">
        <f t="shared" si="0"/>
        <v>0</v>
      </c>
      <c r="J38" s="17">
        <f t="shared" si="1"/>
        <v>1.597981427181594E-7</v>
      </c>
      <c r="K38" s="23">
        <f t="shared" si="2"/>
        <v>6.985000000000241E-3</v>
      </c>
      <c r="L38" s="17">
        <f t="shared" si="3"/>
        <v>8.5473976141692276E-4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  <c r="Q38" s="27"/>
    </row>
    <row r="39" spans="1:17" ht="14.65" thickBot="1">
      <c r="A39" s="7"/>
      <c r="B39" s="8"/>
      <c r="C39" s="9" t="s">
        <v>7</v>
      </c>
      <c r="D39" s="33">
        <v>72.890721649484504</v>
      </c>
      <c r="E39" s="34">
        <v>4.9112150000000003</v>
      </c>
      <c r="F39" s="33">
        <v>72.890699999999995</v>
      </c>
      <c r="G39" s="34">
        <v>4.7756259999999999</v>
      </c>
      <c r="H39" s="20"/>
      <c r="I39" s="22">
        <f t="shared" si="0"/>
        <v>0</v>
      </c>
      <c r="J39" s="18">
        <f t="shared" si="1"/>
        <v>2.9701289849803914E-7</v>
      </c>
      <c r="K39" s="24">
        <f t="shared" si="2"/>
        <v>0.1355890000000004</v>
      </c>
      <c r="L39" s="18">
        <f t="shared" si="3"/>
        <v>2.7608035893358474E-2</v>
      </c>
      <c r="M39" s="13" t="b">
        <f t="shared" si="4"/>
        <v>1</v>
      </c>
      <c r="N39" s="12" t="b">
        <f t="shared" si="5"/>
        <v>0</v>
      </c>
      <c r="O39" s="14" t="b">
        <f t="shared" si="6"/>
        <v>1</v>
      </c>
      <c r="Q39" s="27"/>
    </row>
    <row r="40" spans="1:17">
      <c r="A40" s="7"/>
      <c r="B40" s="2" t="s">
        <v>15</v>
      </c>
      <c r="C40" s="3" t="s">
        <v>2</v>
      </c>
      <c r="D40" s="31">
        <v>1294.21023255813</v>
      </c>
      <c r="E40" s="32">
        <v>44.122160000000001</v>
      </c>
      <c r="F40" s="31">
        <v>1294.2102</v>
      </c>
      <c r="G40" s="32">
        <v>44.150689999999997</v>
      </c>
      <c r="H40" s="19"/>
      <c r="I40" s="21">
        <f t="shared" si="0"/>
        <v>0</v>
      </c>
      <c r="J40" s="17">
        <f t="shared" si="1"/>
        <v>2.5156755234512218E-8</v>
      </c>
      <c r="K40" s="23">
        <f t="shared" si="2"/>
        <v>2.8529999999996392E-2</v>
      </c>
      <c r="L40" s="17">
        <f t="shared" si="3"/>
        <v>6.466138557132961E-4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31">
        <v>694.49674418604604</v>
      </c>
      <c r="E41" s="32">
        <v>42.579436999999999</v>
      </c>
      <c r="F41" s="31">
        <v>694.49670000000003</v>
      </c>
      <c r="G41" s="32">
        <v>42.612217000000001</v>
      </c>
      <c r="H41" s="19"/>
      <c r="I41" s="21">
        <f t="shared" si="0"/>
        <v>0</v>
      </c>
      <c r="J41" s="17">
        <f t="shared" si="1"/>
        <v>6.3623114665567471E-8</v>
      </c>
      <c r="K41" s="23">
        <f t="shared" si="2"/>
        <v>3.2780000000002474E-2</v>
      </c>
      <c r="L41" s="17">
        <f t="shared" si="3"/>
        <v>7.6985517680761006E-4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  <c r="Q41" s="27"/>
    </row>
    <row r="42" spans="1:17">
      <c r="A42" s="7"/>
      <c r="B42" s="5"/>
      <c r="C42" s="6" t="s">
        <v>4</v>
      </c>
      <c r="D42" s="31">
        <v>373.272558139534</v>
      </c>
      <c r="E42" s="32">
        <v>40.500205999999999</v>
      </c>
      <c r="F42" s="31">
        <v>373.27260000000001</v>
      </c>
      <c r="G42" s="32">
        <v>40.594380000000001</v>
      </c>
      <c r="H42" s="19"/>
      <c r="I42" s="21">
        <f t="shared" si="0"/>
        <v>0</v>
      </c>
      <c r="J42" s="17">
        <f t="shared" si="1"/>
        <v>1.1214450434948731E-7</v>
      </c>
      <c r="K42" s="23">
        <f t="shared" si="2"/>
        <v>9.4174000000002422E-2</v>
      </c>
      <c r="L42" s="17">
        <f t="shared" si="3"/>
        <v>2.3252721233073537E-3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31">
        <v>203.095813953488</v>
      </c>
      <c r="E43" s="32">
        <v>34.711492999999997</v>
      </c>
      <c r="F43" s="31">
        <v>203.0958</v>
      </c>
      <c r="G43" s="32">
        <v>34.759703999999999</v>
      </c>
      <c r="H43" s="19"/>
      <c r="I43" s="21">
        <f t="shared" si="0"/>
        <v>0</v>
      </c>
      <c r="J43" s="17">
        <f t="shared" si="1"/>
        <v>6.870396651592614E-8</v>
      </c>
      <c r="K43" s="23">
        <f t="shared" si="2"/>
        <v>4.8211000000002002E-2</v>
      </c>
      <c r="L43" s="17">
        <f t="shared" si="3"/>
        <v>1.3889059741682974E-3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31">
        <v>106.72372093023201</v>
      </c>
      <c r="E44" s="32">
        <v>28.971938000000002</v>
      </c>
      <c r="F44" s="31">
        <v>106.72369999999999</v>
      </c>
      <c r="G44" s="32">
        <v>28.898275999999999</v>
      </c>
      <c r="H44" s="19"/>
      <c r="I44" s="21">
        <f t="shared" si="0"/>
        <v>0</v>
      </c>
      <c r="J44" s="17">
        <f t="shared" si="1"/>
        <v>1.9611602586344645E-7</v>
      </c>
      <c r="K44" s="23">
        <f t="shared" si="2"/>
        <v>7.3662000000002337E-2</v>
      </c>
      <c r="L44" s="17">
        <f t="shared" si="3"/>
        <v>2.5425292571039648E-3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  <c r="Q44" s="27"/>
    </row>
    <row r="45" spans="1:17" ht="14.65" thickBot="1">
      <c r="A45" s="7"/>
      <c r="B45" s="8"/>
      <c r="C45" s="9" t="s">
        <v>7</v>
      </c>
      <c r="D45" s="33">
        <v>54.630697674418599</v>
      </c>
      <c r="E45" s="34">
        <v>20.660435</v>
      </c>
      <c r="F45" s="33">
        <v>54.630699999999997</v>
      </c>
      <c r="G45" s="34">
        <v>20.601251000000001</v>
      </c>
      <c r="H45" s="20"/>
      <c r="I45" s="22">
        <f t="shared" si="0"/>
        <v>0</v>
      </c>
      <c r="J45" s="18">
        <f t="shared" si="1"/>
        <v>4.2569132219227868E-8</v>
      </c>
      <c r="K45" s="24">
        <f t="shared" si="2"/>
        <v>5.9183999999998349E-2</v>
      </c>
      <c r="L45" s="18">
        <f t="shared" si="3"/>
        <v>2.8646057065109254E-3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31">
        <v>832</v>
      </c>
      <c r="E46" s="32">
        <v>65.516598999999999</v>
      </c>
      <c r="F46" s="31">
        <v>832</v>
      </c>
      <c r="G46" s="32">
        <v>65.174280999999993</v>
      </c>
      <c r="H46" s="19"/>
      <c r="I46" s="21">
        <f t="shared" si="0"/>
        <v>0</v>
      </c>
      <c r="J46" s="17">
        <f t="shared" si="1"/>
        <v>0</v>
      </c>
      <c r="K46" s="23">
        <f t="shared" si="2"/>
        <v>0.3423180000000059</v>
      </c>
      <c r="L46" s="17">
        <f t="shared" si="3"/>
        <v>5.2249049130282943E-3</v>
      </c>
      <c r="M46" s="16" t="b">
        <f t="shared" si="4"/>
        <v>1</v>
      </c>
      <c r="N46" s="29" t="b">
        <f t="shared" si="5"/>
        <v>1</v>
      </c>
      <c r="O46" s="15" t="b">
        <f t="shared" si="6"/>
        <v>1</v>
      </c>
      <c r="Q46" s="27"/>
    </row>
    <row r="47" spans="1:17">
      <c r="A47" s="7"/>
      <c r="B47" s="5"/>
      <c r="C47" s="6" t="s">
        <v>3</v>
      </c>
      <c r="D47" s="31">
        <v>484.79587628865897</v>
      </c>
      <c r="E47" s="32">
        <v>61.805290999999997</v>
      </c>
      <c r="F47" s="31">
        <v>484.79590000000002</v>
      </c>
      <c r="G47" s="32">
        <v>60.617227</v>
      </c>
      <c r="H47" s="19"/>
      <c r="I47" s="21">
        <f t="shared" si="0"/>
        <v>0</v>
      </c>
      <c r="J47" s="17">
        <f t="shared" si="1"/>
        <v>4.89099478695465E-8</v>
      </c>
      <c r="K47" s="23">
        <f t="shared" si="2"/>
        <v>1.1880639999999971</v>
      </c>
      <c r="L47" s="17">
        <f t="shared" si="3"/>
        <v>1.9222690821081967E-2</v>
      </c>
      <c r="M47" s="16" t="b">
        <f t="shared" si="4"/>
        <v>1</v>
      </c>
      <c r="N47" s="29" t="b">
        <f t="shared" si="5"/>
        <v>0</v>
      </c>
      <c r="O47" s="15" t="b">
        <f t="shared" si="6"/>
        <v>1</v>
      </c>
      <c r="Q47" s="27"/>
    </row>
    <row r="48" spans="1:17">
      <c r="A48" s="7"/>
      <c r="B48" s="5"/>
      <c r="C48" s="6" t="s">
        <v>4</v>
      </c>
      <c r="D48" s="31">
        <v>286.20206185567002</v>
      </c>
      <c r="E48" s="32">
        <v>53.097774999999999</v>
      </c>
      <c r="F48" s="31">
        <v>286.20209999999997</v>
      </c>
      <c r="G48" s="32">
        <v>53.060698000000002</v>
      </c>
      <c r="H48" s="19"/>
      <c r="I48" s="21">
        <f t="shared" si="0"/>
        <v>0</v>
      </c>
      <c r="J48" s="17">
        <f t="shared" si="1"/>
        <v>1.3327762116155384E-7</v>
      </c>
      <c r="K48" s="23">
        <f t="shared" si="2"/>
        <v>3.7076999999996474E-2</v>
      </c>
      <c r="L48" s="17">
        <f t="shared" si="3"/>
        <v>6.9827784685883021E-4</v>
      </c>
      <c r="M48" s="16" t="b">
        <f t="shared" si="4"/>
        <v>1</v>
      </c>
      <c r="N48" s="29" t="b">
        <f t="shared" si="5"/>
        <v>1</v>
      </c>
      <c r="O48" s="15" t="b">
        <f t="shared" si="6"/>
        <v>1</v>
      </c>
      <c r="Q48" s="27"/>
    </row>
    <row r="49" spans="1:17">
      <c r="A49" s="7"/>
      <c r="B49" s="5"/>
      <c r="C49" s="6" t="s">
        <v>5</v>
      </c>
      <c r="D49" s="31">
        <v>162.25154639175199</v>
      </c>
      <c r="E49" s="32">
        <v>49.891634000000003</v>
      </c>
      <c r="F49" s="31">
        <v>162.25149999999999</v>
      </c>
      <c r="G49" s="32">
        <v>49.822161999999999</v>
      </c>
      <c r="H49" s="19"/>
      <c r="I49" s="21">
        <f t="shared" si="0"/>
        <v>0</v>
      </c>
      <c r="J49" s="17">
        <f t="shared" si="1"/>
        <v>2.8592486800427253E-7</v>
      </c>
      <c r="K49" s="23">
        <f t="shared" si="2"/>
        <v>6.9472000000004641E-2</v>
      </c>
      <c r="L49" s="17">
        <f t="shared" si="3"/>
        <v>1.3924579018599337E-3</v>
      </c>
      <c r="M49" s="16" t="b">
        <f t="shared" si="4"/>
        <v>1</v>
      </c>
      <c r="N49" s="29" t="b">
        <f t="shared" si="5"/>
        <v>1</v>
      </c>
      <c r="O49" s="15" t="b">
        <f t="shared" si="6"/>
        <v>1</v>
      </c>
      <c r="Q49" s="27"/>
    </row>
    <row r="50" spans="1:17">
      <c r="A50" s="7"/>
      <c r="B50" s="5"/>
      <c r="C50" s="6" t="s">
        <v>6</v>
      </c>
      <c r="D50" s="31">
        <v>84.474226804123703</v>
      </c>
      <c r="E50" s="32">
        <v>42.372115999999998</v>
      </c>
      <c r="F50" s="31">
        <v>84.474199999999996</v>
      </c>
      <c r="G50" s="32">
        <v>42.380034000000002</v>
      </c>
      <c r="H50" s="19"/>
      <c r="I50" s="21">
        <f t="shared" si="0"/>
        <v>0</v>
      </c>
      <c r="J50" s="17">
        <f t="shared" si="1"/>
        <v>3.173053453320307E-7</v>
      </c>
      <c r="K50" s="23">
        <f t="shared" si="2"/>
        <v>7.9180000000036443E-3</v>
      </c>
      <c r="L50" s="17">
        <f t="shared" si="3"/>
        <v>1.8686817528790201E-4</v>
      </c>
      <c r="M50" s="16" t="b">
        <f t="shared" si="4"/>
        <v>1</v>
      </c>
      <c r="N50" s="29" t="b">
        <f t="shared" si="5"/>
        <v>1</v>
      </c>
      <c r="O50" s="15" t="b">
        <f t="shared" si="6"/>
        <v>1</v>
      </c>
      <c r="Q50" s="27"/>
    </row>
    <row r="51" spans="1:17" ht="14.65" thickBot="1">
      <c r="A51" s="7"/>
      <c r="B51" s="8"/>
      <c r="C51" s="9" t="s">
        <v>7</v>
      </c>
      <c r="D51" s="33">
        <v>41.962886597938102</v>
      </c>
      <c r="E51" s="34">
        <v>26.439606000000001</v>
      </c>
      <c r="F51" s="33">
        <v>41.962899999999998</v>
      </c>
      <c r="G51" s="34">
        <v>26.406928000000001</v>
      </c>
      <c r="H51" s="20"/>
      <c r="I51" s="22">
        <f t="shared" si="0"/>
        <v>0</v>
      </c>
      <c r="J51" s="18">
        <f t="shared" si="1"/>
        <v>3.1937893174571741E-7</v>
      </c>
      <c r="K51" s="24">
        <f t="shared" si="2"/>
        <v>3.2678000000000651E-2</v>
      </c>
      <c r="L51" s="18">
        <f t="shared" si="3"/>
        <v>1.2359488261663998E-3</v>
      </c>
      <c r="M51" s="13" t="b">
        <f t="shared" si="4"/>
        <v>1</v>
      </c>
      <c r="N51" s="12" t="b">
        <f t="shared" si="5"/>
        <v>1</v>
      </c>
      <c r="O51" s="14" t="b">
        <f t="shared" si="6"/>
        <v>1</v>
      </c>
      <c r="Q51" s="27"/>
    </row>
    <row r="52" spans="1:17">
      <c r="A52" s="7"/>
      <c r="B52" s="2" t="s">
        <v>17</v>
      </c>
      <c r="C52" s="3" t="s">
        <v>2</v>
      </c>
      <c r="D52" s="31">
        <v>777.05353846153798</v>
      </c>
      <c r="E52" s="32">
        <v>43.720941000000003</v>
      </c>
      <c r="F52" s="31">
        <v>777.05349999999999</v>
      </c>
      <c r="G52" s="32">
        <v>43.74071</v>
      </c>
      <c r="H52" s="19"/>
      <c r="I52" s="21">
        <f t="shared" si="0"/>
        <v>0</v>
      </c>
      <c r="J52" s="17">
        <f t="shared" si="1"/>
        <v>4.9496638343526911E-8</v>
      </c>
      <c r="K52" s="23">
        <f t="shared" si="2"/>
        <v>1.9768999999996595E-2</v>
      </c>
      <c r="L52" s="17">
        <f t="shared" si="3"/>
        <v>4.5216318651508658E-4</v>
      </c>
      <c r="M52" s="16" t="b">
        <f t="shared" si="4"/>
        <v>1</v>
      </c>
      <c r="N52" s="29" t="b">
        <f t="shared" si="5"/>
        <v>1</v>
      </c>
      <c r="O52" s="15" t="b">
        <f t="shared" si="6"/>
        <v>1</v>
      </c>
      <c r="Q52" s="27"/>
    </row>
    <row r="53" spans="1:17">
      <c r="A53" s="7"/>
      <c r="B53" s="5"/>
      <c r="C53" s="6" t="s">
        <v>3</v>
      </c>
      <c r="D53" s="31">
        <v>467.763692307692</v>
      </c>
      <c r="E53" s="32">
        <v>41.197401999999997</v>
      </c>
      <c r="F53" s="31">
        <v>467.76369999999997</v>
      </c>
      <c r="G53" s="32">
        <v>41.571002999999997</v>
      </c>
      <c r="H53" s="19"/>
      <c r="I53" s="21">
        <f t="shared" si="0"/>
        <v>0</v>
      </c>
      <c r="J53" s="17">
        <f t="shared" si="1"/>
        <v>1.6444859030073644E-8</v>
      </c>
      <c r="K53" s="23">
        <f t="shared" si="2"/>
        <v>0.37360100000000074</v>
      </c>
      <c r="L53" s="17">
        <f t="shared" si="3"/>
        <v>9.0685572842676976E-3</v>
      </c>
      <c r="M53" s="16" t="b">
        <f t="shared" si="4"/>
        <v>1</v>
      </c>
      <c r="N53" s="29" t="b">
        <f t="shared" si="5"/>
        <v>1</v>
      </c>
      <c r="O53" s="15" t="b">
        <f t="shared" si="6"/>
        <v>1</v>
      </c>
      <c r="Q53" s="27"/>
    </row>
    <row r="54" spans="1:17">
      <c r="A54" s="7"/>
      <c r="B54" s="5"/>
      <c r="C54" s="6" t="s">
        <v>4</v>
      </c>
      <c r="D54" s="31">
        <v>275.85230769230702</v>
      </c>
      <c r="E54" s="32">
        <v>37.665520999999998</v>
      </c>
      <c r="F54" s="31">
        <v>275.85230000000001</v>
      </c>
      <c r="G54" s="32">
        <v>38.248477999999999</v>
      </c>
      <c r="H54" s="19"/>
      <c r="I54" s="21">
        <f t="shared" si="0"/>
        <v>0</v>
      </c>
      <c r="J54" s="17">
        <f t="shared" si="1"/>
        <v>2.7885599607202494E-8</v>
      </c>
      <c r="K54" s="23">
        <f t="shared" si="2"/>
        <v>0.58295700000000039</v>
      </c>
      <c r="L54" s="17">
        <f t="shared" si="3"/>
        <v>1.5477205266853922E-2</v>
      </c>
      <c r="M54" s="16" t="b">
        <f t="shared" si="4"/>
        <v>1</v>
      </c>
      <c r="N54" s="29" t="b">
        <f t="shared" si="5"/>
        <v>0</v>
      </c>
      <c r="O54" s="15" t="b">
        <f t="shared" si="6"/>
        <v>1</v>
      </c>
      <c r="Q54" s="27"/>
    </row>
    <row r="55" spans="1:17">
      <c r="A55" s="7"/>
      <c r="B55" s="5"/>
      <c r="C55" s="6" t="s">
        <v>5</v>
      </c>
      <c r="D55" s="31">
        <v>169.31076923076901</v>
      </c>
      <c r="E55" s="32">
        <v>35.422299000000002</v>
      </c>
      <c r="F55" s="31">
        <v>169.3108</v>
      </c>
      <c r="G55" s="32">
        <v>35.563732999999999</v>
      </c>
      <c r="H55" s="19"/>
      <c r="I55" s="21">
        <f t="shared" si="0"/>
        <v>0</v>
      </c>
      <c r="J55" s="17">
        <f t="shared" si="1"/>
        <v>1.8173227323003971E-7</v>
      </c>
      <c r="K55" s="23">
        <f t="shared" si="2"/>
        <v>0.14143399999999673</v>
      </c>
      <c r="L55" s="17">
        <f t="shared" si="3"/>
        <v>3.9927956116003749E-3</v>
      </c>
      <c r="M55" s="16" t="b">
        <f t="shared" si="4"/>
        <v>1</v>
      </c>
      <c r="N55" s="29" t="b">
        <f t="shared" si="5"/>
        <v>1</v>
      </c>
      <c r="O55" s="15" t="b">
        <f t="shared" si="6"/>
        <v>1</v>
      </c>
      <c r="Q55" s="27"/>
    </row>
    <row r="56" spans="1:17">
      <c r="A56" s="7"/>
      <c r="B56" s="5"/>
      <c r="C56" s="6" t="s">
        <v>6</v>
      </c>
      <c r="D56" s="31">
        <v>103.29230769230701</v>
      </c>
      <c r="E56" s="32">
        <v>27.568580000000001</v>
      </c>
      <c r="F56" s="31">
        <v>103.2923</v>
      </c>
      <c r="G56" s="32">
        <v>28.208537</v>
      </c>
      <c r="H56" s="19"/>
      <c r="I56" s="21">
        <f t="shared" si="0"/>
        <v>0</v>
      </c>
      <c r="J56" s="17">
        <f t="shared" si="1"/>
        <v>7.4471247502039262E-8</v>
      </c>
      <c r="K56" s="23">
        <f t="shared" si="2"/>
        <v>0.639956999999999</v>
      </c>
      <c r="L56" s="17">
        <f t="shared" si="3"/>
        <v>2.3213273951723234E-2</v>
      </c>
      <c r="M56" s="16" t="b">
        <f t="shared" si="4"/>
        <v>1</v>
      </c>
      <c r="N56" s="29" t="b">
        <f t="shared" si="5"/>
        <v>0</v>
      </c>
      <c r="O56" s="15" t="b">
        <f t="shared" si="6"/>
        <v>1</v>
      </c>
      <c r="Q56" s="27"/>
    </row>
    <row r="57" spans="1:17" ht="14.65" thickBot="1">
      <c r="A57" s="10"/>
      <c r="B57" s="8"/>
      <c r="C57" s="9" t="s">
        <v>7</v>
      </c>
      <c r="D57" s="33">
        <v>62.067692307692298</v>
      </c>
      <c r="E57" s="34">
        <v>17.096958000000001</v>
      </c>
      <c r="F57" s="33">
        <v>62.067700000000002</v>
      </c>
      <c r="G57" s="34">
        <v>17.414732999999998</v>
      </c>
      <c r="H57" s="20"/>
      <c r="I57" s="22">
        <f t="shared" si="0"/>
        <v>0</v>
      </c>
      <c r="J57" s="18">
        <f t="shared" si="1"/>
        <v>1.2393416626288456E-7</v>
      </c>
      <c r="K57" s="24">
        <f t="shared" si="2"/>
        <v>0.31777499999999748</v>
      </c>
      <c r="L57" s="18">
        <f t="shared" si="3"/>
        <v>1.8586639798728877E-2</v>
      </c>
      <c r="M57" s="13" t="b">
        <f t="shared" si="4"/>
        <v>1</v>
      </c>
      <c r="N57" s="12" t="b">
        <f t="shared" si="5"/>
        <v>0</v>
      </c>
      <c r="O57" s="14" t="b">
        <f t="shared" si="6"/>
        <v>1</v>
      </c>
      <c r="Q57" s="27"/>
    </row>
    <row r="58" spans="1:17">
      <c r="A58" s="1" t="s">
        <v>18</v>
      </c>
      <c r="B58" s="2" t="s">
        <v>19</v>
      </c>
      <c r="C58" s="3" t="s">
        <v>2</v>
      </c>
      <c r="D58" s="31">
        <v>835.352577319587</v>
      </c>
      <c r="E58" s="32">
        <v>25.409381</v>
      </c>
      <c r="F58" s="31">
        <v>835.35260000000005</v>
      </c>
      <c r="G58" s="32">
        <v>25.117394000000001</v>
      </c>
      <c r="H58" s="19"/>
      <c r="I58" s="21">
        <f t="shared" si="0"/>
        <v>0</v>
      </c>
      <c r="J58" s="17">
        <f t="shared" si="1"/>
        <v>2.7150707015977105E-8</v>
      </c>
      <c r="K58" s="23">
        <f t="shared" si="2"/>
        <v>0.29198699999999889</v>
      </c>
      <c r="L58" s="17">
        <f t="shared" si="3"/>
        <v>1.1491307088511871E-2</v>
      </c>
      <c r="M58" s="16" t="b">
        <f t="shared" si="4"/>
        <v>1</v>
      </c>
      <c r="N58" s="29" t="b">
        <f t="shared" si="5"/>
        <v>0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31">
        <v>487.53402061855599</v>
      </c>
      <c r="E59" s="32">
        <v>21.837408</v>
      </c>
      <c r="F59" s="31">
        <v>487.53399999999999</v>
      </c>
      <c r="G59" s="32">
        <v>22.118711000000001</v>
      </c>
      <c r="H59" s="19"/>
      <c r="I59" s="21">
        <f t="shared" si="0"/>
        <v>0</v>
      </c>
      <c r="J59" s="17">
        <f t="shared" si="1"/>
        <v>4.2291522506232582E-8</v>
      </c>
      <c r="K59" s="23">
        <f t="shared" si="2"/>
        <v>0.28130300000000119</v>
      </c>
      <c r="L59" s="17">
        <f t="shared" si="3"/>
        <v>1.2881702810150442E-2</v>
      </c>
      <c r="M59" s="16" t="b">
        <f t="shared" si="4"/>
        <v>1</v>
      </c>
      <c r="N59" s="29" t="b">
        <f t="shared" si="5"/>
        <v>0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31">
        <v>278.80412371134003</v>
      </c>
      <c r="E60" s="32">
        <v>19.259126999999999</v>
      </c>
      <c r="F60" s="31">
        <v>278.80410000000001</v>
      </c>
      <c r="G60" s="32">
        <v>19.359414999999998</v>
      </c>
      <c r="H60" s="19"/>
      <c r="I60" s="21">
        <f t="shared" si="0"/>
        <v>0</v>
      </c>
      <c r="J60" s="17">
        <f t="shared" si="1"/>
        <v>8.5046590103665665E-8</v>
      </c>
      <c r="K60" s="23">
        <f t="shared" si="2"/>
        <v>0.10028799999999904</v>
      </c>
      <c r="L60" s="17">
        <f t="shared" si="3"/>
        <v>5.2072972985743871E-3</v>
      </c>
      <c r="M60" s="16" t="b">
        <f t="shared" si="4"/>
        <v>1</v>
      </c>
      <c r="N60" s="29" t="b">
        <f t="shared" si="5"/>
        <v>1</v>
      </c>
      <c r="O60" s="15" t="b">
        <f t="shared" si="6"/>
        <v>1</v>
      </c>
      <c r="Q60" s="27"/>
    </row>
    <row r="61" spans="1:17">
      <c r="A61" s="7"/>
      <c r="B61" s="5"/>
      <c r="C61" s="6" t="s">
        <v>5</v>
      </c>
      <c r="D61" s="31">
        <v>165.175257731958</v>
      </c>
      <c r="E61" s="32">
        <v>15.2827</v>
      </c>
      <c r="F61" s="31">
        <v>165.17529999999999</v>
      </c>
      <c r="G61" s="32">
        <v>15.292196000000001</v>
      </c>
      <c r="H61" s="19"/>
      <c r="I61" s="21">
        <f t="shared" si="0"/>
        <v>0</v>
      </c>
      <c r="J61" s="17">
        <f t="shared" si="1"/>
        <v>2.5589814467430472E-7</v>
      </c>
      <c r="K61" s="23">
        <f t="shared" si="2"/>
        <v>9.496000000000393E-3</v>
      </c>
      <c r="L61" s="17">
        <f t="shared" si="3"/>
        <v>6.2135617397451881E-4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  <c r="Q61" s="27"/>
    </row>
    <row r="62" spans="1:17">
      <c r="A62" s="7"/>
      <c r="B62" s="5"/>
      <c r="C62" s="6" t="s">
        <v>6</v>
      </c>
      <c r="D62" s="31">
        <v>97.987628865979303</v>
      </c>
      <c r="E62" s="32">
        <v>11.815811</v>
      </c>
      <c r="F62" s="31">
        <v>97.9876</v>
      </c>
      <c r="G62" s="32">
        <v>11.734976</v>
      </c>
      <c r="H62" s="19"/>
      <c r="I62" s="21">
        <f t="shared" si="0"/>
        <v>0</v>
      </c>
      <c r="J62" s="17">
        <f t="shared" si="1"/>
        <v>2.9458799688519832E-7</v>
      </c>
      <c r="K62" s="23">
        <f t="shared" si="2"/>
        <v>8.0835000000000434E-2</v>
      </c>
      <c r="L62" s="17">
        <f t="shared" si="3"/>
        <v>6.8412570241687121E-3</v>
      </c>
      <c r="M62" s="16" t="b">
        <f t="shared" si="4"/>
        <v>1</v>
      </c>
      <c r="N62" s="29" t="b">
        <f t="shared" si="5"/>
        <v>1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33">
        <v>58.511340206185501</v>
      </c>
      <c r="E63" s="34">
        <v>8.0358180000000008</v>
      </c>
      <c r="F63" s="33">
        <v>58.511299999999999</v>
      </c>
      <c r="G63" s="34">
        <v>8.0512049999999995</v>
      </c>
      <c r="H63" s="20"/>
      <c r="I63" s="22">
        <f t="shared" si="0"/>
        <v>0</v>
      </c>
      <c r="J63" s="18">
        <f t="shared" si="1"/>
        <v>6.8715201806401893E-7</v>
      </c>
      <c r="K63" s="24">
        <f t="shared" si="2"/>
        <v>1.5386999999998707E-2</v>
      </c>
      <c r="L63" s="18">
        <f t="shared" si="3"/>
        <v>1.9148019529560134E-3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31">
        <v>528.052093023255</v>
      </c>
      <c r="E64" s="32">
        <v>36.374442999999999</v>
      </c>
      <c r="F64" s="31">
        <v>528.0521</v>
      </c>
      <c r="G64" s="32">
        <v>36.143757000000001</v>
      </c>
      <c r="H64" s="19"/>
      <c r="I64" s="21">
        <f t="shared" si="0"/>
        <v>0</v>
      </c>
      <c r="J64" s="17">
        <f t="shared" si="1"/>
        <v>1.3212228644476909E-8</v>
      </c>
      <c r="K64" s="23">
        <f t="shared" si="2"/>
        <v>0.23068599999999861</v>
      </c>
      <c r="L64" s="17">
        <f t="shared" si="3"/>
        <v>6.341980274447101E-3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31">
        <v>275.82883720930198</v>
      </c>
      <c r="E65" s="32">
        <v>34.406495999999997</v>
      </c>
      <c r="F65" s="31">
        <v>275.8288</v>
      </c>
      <c r="G65" s="32">
        <v>34.437030999999998</v>
      </c>
      <c r="H65" s="19"/>
      <c r="I65" s="21">
        <f t="shared" si="0"/>
        <v>0</v>
      </c>
      <c r="J65" s="17">
        <f t="shared" si="1"/>
        <v>1.3489997041649104E-7</v>
      </c>
      <c r="K65" s="23">
        <f t="shared" si="2"/>
        <v>3.0535000000000423E-2</v>
      </c>
      <c r="L65" s="17">
        <f t="shared" si="3"/>
        <v>8.8747776001363299E-4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31">
        <v>183.218604651162</v>
      </c>
      <c r="E66" s="32">
        <v>32.368876</v>
      </c>
      <c r="F66" s="31">
        <v>183.21860000000001</v>
      </c>
      <c r="G66" s="32">
        <v>32.424947000000003</v>
      </c>
      <c r="H66" s="19"/>
      <c r="I66" s="21">
        <f t="shared" si="0"/>
        <v>0</v>
      </c>
      <c r="J66" s="17">
        <f t="shared" si="1"/>
        <v>2.5385860746851563E-8</v>
      </c>
      <c r="K66" s="23">
        <f t="shared" si="2"/>
        <v>5.6071000000002869E-2</v>
      </c>
      <c r="L66" s="17">
        <f t="shared" si="3"/>
        <v>1.7322504494750035E-3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  <c r="Q66" s="27"/>
    </row>
    <row r="67" spans="1:17">
      <c r="A67" s="7"/>
      <c r="B67" s="5"/>
      <c r="C67" s="6" t="s">
        <v>5</v>
      </c>
      <c r="D67" s="31">
        <v>124.73302325581299</v>
      </c>
      <c r="E67" s="32">
        <v>28.311896000000001</v>
      </c>
      <c r="F67" s="31">
        <v>124.733</v>
      </c>
      <c r="G67" s="32">
        <v>28.386893000000001</v>
      </c>
      <c r="H67" s="19"/>
      <c r="I67" s="21">
        <f t="shared" si="0"/>
        <v>0</v>
      </c>
      <c r="J67" s="17">
        <f t="shared" si="1"/>
        <v>1.8644471511120031E-7</v>
      </c>
      <c r="K67" s="23">
        <f t="shared" si="2"/>
        <v>7.4996999999999758E-2</v>
      </c>
      <c r="L67" s="17">
        <f t="shared" si="3"/>
        <v>2.6489571733379069E-3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31">
        <v>76.900465116278994</v>
      </c>
      <c r="E68" s="32">
        <v>22.762682999999999</v>
      </c>
      <c r="F68" s="31">
        <v>76.900499999999994</v>
      </c>
      <c r="G68" s="32">
        <v>22.683426000000001</v>
      </c>
      <c r="H68" s="19"/>
      <c r="I68" s="21">
        <f t="shared" si="0"/>
        <v>0</v>
      </c>
      <c r="J68" s="17">
        <f t="shared" si="1"/>
        <v>4.5362171663398954E-7</v>
      </c>
      <c r="K68" s="23">
        <f t="shared" si="2"/>
        <v>7.9256999999998357E-2</v>
      </c>
      <c r="L68" s="17">
        <f t="shared" si="3"/>
        <v>3.4818830451576188E-3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33">
        <v>54.533953488371999</v>
      </c>
      <c r="E69" s="34">
        <v>19.658286</v>
      </c>
      <c r="F69" s="33">
        <v>54.533999999999999</v>
      </c>
      <c r="G69" s="34">
        <v>19.723184</v>
      </c>
      <c r="H69" s="20"/>
      <c r="I69" s="22">
        <f t="shared" ref="I69:I87" si="7">ABS(ROUND(D69,4)-ROUND(F69,4))</f>
        <v>0</v>
      </c>
      <c r="J69" s="18">
        <f t="shared" ref="J69:J87" si="8">ABS(F69/D69-1)</f>
        <v>8.5289301487989633E-7</v>
      </c>
      <c r="K69" s="24">
        <f t="shared" ref="K69:K87" si="9">ABS(E69-G69)</f>
        <v>6.4897999999999456E-2</v>
      </c>
      <c r="L69" s="18">
        <f t="shared" ref="L69:L87" si="10">ABS(G69/E69-1)</f>
        <v>3.3013051086956402E-3</v>
      </c>
      <c r="M69" s="13" t="b">
        <f t="shared" ref="M69:M87" si="11">I69=0</f>
        <v>1</v>
      </c>
      <c r="N69" s="12" t="b">
        <f t="shared" ref="N69:N87" si="12">OR($K69&lt;0.1,$L69&lt;0.01)</f>
        <v>1</v>
      </c>
      <c r="O69" s="14" t="b">
        <f t="shared" ref="O69:O87" si="13">OR($K69&lt;0.1,$L69&lt;0.05)</f>
        <v>1</v>
      </c>
      <c r="Q69" s="27"/>
    </row>
    <row r="70" spans="1:17">
      <c r="A70" s="7"/>
      <c r="B70" s="2" t="s">
        <v>21</v>
      </c>
      <c r="C70" s="3" t="s">
        <v>2</v>
      </c>
      <c r="D70" s="31">
        <v>577.22061855670097</v>
      </c>
      <c r="E70" s="32">
        <v>65.980951000000005</v>
      </c>
      <c r="F70" s="31">
        <v>577.22059999999999</v>
      </c>
      <c r="G70" s="32">
        <v>66.042694999999995</v>
      </c>
      <c r="H70" s="19"/>
      <c r="I70" s="21">
        <f t="shared" si="7"/>
        <v>0</v>
      </c>
      <c r="J70" s="17">
        <f t="shared" si="8"/>
        <v>3.2148368189766074E-8</v>
      </c>
      <c r="K70" s="23">
        <f t="shared" si="9"/>
        <v>6.1743999999990251E-2</v>
      </c>
      <c r="L70" s="17">
        <f t="shared" si="10"/>
        <v>9.3578523898485422E-4</v>
      </c>
      <c r="M70" s="16" t="b">
        <f t="shared" si="11"/>
        <v>1</v>
      </c>
      <c r="N70" s="29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31">
        <v>343.65360824742203</v>
      </c>
      <c r="E71" s="32">
        <v>65.458247999999998</v>
      </c>
      <c r="F71" s="31">
        <v>343.65359999999998</v>
      </c>
      <c r="G71" s="32">
        <v>65.516264000000007</v>
      </c>
      <c r="H71" s="19"/>
      <c r="I71" s="21">
        <f t="shared" si="7"/>
        <v>0</v>
      </c>
      <c r="J71" s="17">
        <f t="shared" si="8"/>
        <v>2.3999230158722185E-8</v>
      </c>
      <c r="K71" s="23">
        <f t="shared" si="9"/>
        <v>5.8016000000009171E-2</v>
      </c>
      <c r="L71" s="17">
        <f t="shared" si="10"/>
        <v>8.8630542021239656E-4</v>
      </c>
      <c r="M71" s="16" t="b">
        <f t="shared" si="11"/>
        <v>1</v>
      </c>
      <c r="N71" s="29" t="b">
        <f t="shared" si="12"/>
        <v>1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31">
        <v>227.34020618556701</v>
      </c>
      <c r="E72" s="32">
        <v>60.878694000000003</v>
      </c>
      <c r="F72" s="31">
        <v>227.34020000000001</v>
      </c>
      <c r="G72" s="32">
        <v>60.807923000000002</v>
      </c>
      <c r="H72" s="19"/>
      <c r="I72" s="21">
        <f t="shared" si="7"/>
        <v>0</v>
      </c>
      <c r="J72" s="17">
        <f t="shared" si="8"/>
        <v>2.720841640879712E-8</v>
      </c>
      <c r="K72" s="23">
        <f t="shared" si="9"/>
        <v>7.0771000000000583E-2</v>
      </c>
      <c r="L72" s="17">
        <f t="shared" si="10"/>
        <v>1.162492086311806E-3</v>
      </c>
      <c r="M72" s="16" t="b">
        <f t="shared" si="11"/>
        <v>1</v>
      </c>
      <c r="N72" s="29" t="b">
        <f t="shared" si="12"/>
        <v>1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31">
        <v>149.64123711340201</v>
      </c>
      <c r="E73" s="32">
        <v>54.744230999999999</v>
      </c>
      <c r="F73" s="31">
        <v>149.6412</v>
      </c>
      <c r="G73" s="32">
        <v>54.540323999999998</v>
      </c>
      <c r="H73" s="19"/>
      <c r="I73" s="21">
        <f t="shared" si="7"/>
        <v>0</v>
      </c>
      <c r="J73" s="17">
        <f t="shared" si="8"/>
        <v>2.4801587272804682E-7</v>
      </c>
      <c r="K73" s="23">
        <f t="shared" si="9"/>
        <v>0.20390700000000095</v>
      </c>
      <c r="L73" s="17">
        <f t="shared" si="10"/>
        <v>3.7247212404901697E-3</v>
      </c>
      <c r="M73" s="16" t="b">
        <f t="shared" si="11"/>
        <v>1</v>
      </c>
      <c r="N73" s="29" t="b">
        <f t="shared" si="12"/>
        <v>1</v>
      </c>
      <c r="O73" s="15" t="b">
        <f t="shared" si="13"/>
        <v>1</v>
      </c>
      <c r="Q73" s="27"/>
    </row>
    <row r="74" spans="1:17">
      <c r="A74" s="7"/>
      <c r="B74" s="5"/>
      <c r="C74" s="6" t="s">
        <v>6</v>
      </c>
      <c r="D74" s="31">
        <v>96.676288659793798</v>
      </c>
      <c r="E74" s="32">
        <v>35.578052</v>
      </c>
      <c r="F74" s="31">
        <v>96.676299999999998</v>
      </c>
      <c r="G74" s="32">
        <v>35.513286000000001</v>
      </c>
      <c r="H74" s="19"/>
      <c r="I74" s="21">
        <f t="shared" si="7"/>
        <v>0</v>
      </c>
      <c r="J74" s="17">
        <f t="shared" si="8"/>
        <v>1.1730080196059589E-7</v>
      </c>
      <c r="K74" s="23">
        <f t="shared" si="9"/>
        <v>6.4765999999998769E-2</v>
      </c>
      <c r="L74" s="17">
        <f t="shared" si="10"/>
        <v>1.8203919652486356E-3</v>
      </c>
      <c r="M74" s="16" t="b">
        <f t="shared" si="11"/>
        <v>1</v>
      </c>
      <c r="N74" s="29" t="b">
        <f t="shared" si="12"/>
        <v>1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33">
        <v>61.4556701030927</v>
      </c>
      <c r="E75" s="34">
        <v>27.495373000000001</v>
      </c>
      <c r="F75" s="33">
        <v>61.4557</v>
      </c>
      <c r="G75" s="34">
        <v>27.671437999999998</v>
      </c>
      <c r="H75" s="20"/>
      <c r="I75" s="22">
        <f t="shared" si="7"/>
        <v>0</v>
      </c>
      <c r="J75" s="18">
        <f t="shared" si="8"/>
        <v>4.864792337855306E-7</v>
      </c>
      <c r="K75" s="24">
        <f t="shared" si="9"/>
        <v>0.1760649999999977</v>
      </c>
      <c r="L75" s="18">
        <f t="shared" si="10"/>
        <v>6.4034410444258061E-3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31">
        <v>608.86523076923004</v>
      </c>
      <c r="E76" s="32">
        <v>43.669007999999998</v>
      </c>
      <c r="F76" s="31">
        <v>608.86519999999996</v>
      </c>
      <c r="G76" s="32">
        <v>43.304036000000004</v>
      </c>
      <c r="H76" s="19"/>
      <c r="I76" s="21">
        <f t="shared" si="7"/>
        <v>0</v>
      </c>
      <c r="J76" s="17">
        <f t="shared" si="8"/>
        <v>5.0535370554882775E-8</v>
      </c>
      <c r="K76" s="23">
        <f t="shared" si="9"/>
        <v>0.36497199999999452</v>
      </c>
      <c r="L76" s="17">
        <f t="shared" si="10"/>
        <v>8.3576892793166824E-3</v>
      </c>
      <c r="M76" s="16" t="b">
        <f t="shared" si="11"/>
        <v>1</v>
      </c>
      <c r="N76" s="29" t="b">
        <f t="shared" si="12"/>
        <v>1</v>
      </c>
      <c r="O76" s="15" t="b">
        <f t="shared" si="13"/>
        <v>1</v>
      </c>
      <c r="Q76" s="27"/>
    </row>
    <row r="77" spans="1:17">
      <c r="A77" s="7"/>
      <c r="B77" s="5"/>
      <c r="C77" s="6" t="s">
        <v>3</v>
      </c>
      <c r="D77" s="31">
        <v>366.40984615384599</v>
      </c>
      <c r="E77" s="32">
        <v>40.544007999999998</v>
      </c>
      <c r="F77" s="31">
        <v>366.40980000000002</v>
      </c>
      <c r="G77" s="32">
        <v>40.120074000000002</v>
      </c>
      <c r="H77" s="19"/>
      <c r="I77" s="21">
        <f t="shared" si="7"/>
        <v>0</v>
      </c>
      <c r="J77" s="17">
        <f t="shared" si="8"/>
        <v>1.2596235188233607E-7</v>
      </c>
      <c r="K77" s="23">
        <f t="shared" si="9"/>
        <v>0.42393399999999559</v>
      </c>
      <c r="L77" s="17">
        <f t="shared" si="10"/>
        <v>1.0456144345669882E-2</v>
      </c>
      <c r="M77" s="16" t="b">
        <f t="shared" si="11"/>
        <v>1</v>
      </c>
      <c r="N77" s="29" t="b">
        <f t="shared" si="12"/>
        <v>0</v>
      </c>
      <c r="O77" s="15" t="b">
        <f t="shared" si="13"/>
        <v>1</v>
      </c>
      <c r="Q77" s="27"/>
    </row>
    <row r="78" spans="1:17">
      <c r="A78" s="7"/>
      <c r="B78" s="5"/>
      <c r="C78" s="6" t="s">
        <v>4</v>
      </c>
      <c r="D78" s="31">
        <v>212.86892307692301</v>
      </c>
      <c r="E78" s="32">
        <v>38.674064000000001</v>
      </c>
      <c r="F78" s="31">
        <v>212.8689</v>
      </c>
      <c r="G78" s="32">
        <v>38.445763999999997</v>
      </c>
      <c r="H78" s="19"/>
      <c r="I78" s="21">
        <f t="shared" si="7"/>
        <v>0</v>
      </c>
      <c r="J78" s="17">
        <f t="shared" si="8"/>
        <v>1.084090748282307E-7</v>
      </c>
      <c r="K78" s="23">
        <f t="shared" si="9"/>
        <v>0.22830000000000439</v>
      </c>
      <c r="L78" s="17">
        <f t="shared" si="10"/>
        <v>5.903181005234015E-3</v>
      </c>
      <c r="M78" s="16" t="b">
        <f t="shared" si="11"/>
        <v>1</v>
      </c>
      <c r="N78" s="29" t="b">
        <f t="shared" si="12"/>
        <v>1</v>
      </c>
      <c r="O78" s="15" t="b">
        <f t="shared" si="13"/>
        <v>1</v>
      </c>
      <c r="Q78" s="27"/>
    </row>
    <row r="79" spans="1:17">
      <c r="A79" s="7"/>
      <c r="B79" s="5"/>
      <c r="C79" s="6" t="s">
        <v>5</v>
      </c>
      <c r="D79" s="31">
        <v>128.62523076923</v>
      </c>
      <c r="E79" s="32">
        <v>34.750636999999998</v>
      </c>
      <c r="F79" s="31">
        <v>128.62520000000001</v>
      </c>
      <c r="G79" s="32">
        <v>35.000227000000002</v>
      </c>
      <c r="H79" s="19"/>
      <c r="I79" s="21">
        <f t="shared" si="7"/>
        <v>0</v>
      </c>
      <c r="J79" s="17">
        <f t="shared" si="8"/>
        <v>2.3921613057087399E-7</v>
      </c>
      <c r="K79" s="23">
        <f t="shared" si="9"/>
        <v>0.24959000000000486</v>
      </c>
      <c r="L79" s="17">
        <f t="shared" si="10"/>
        <v>7.1823143846256876E-3</v>
      </c>
      <c r="M79" s="16" t="b">
        <f t="shared" si="11"/>
        <v>1</v>
      </c>
      <c r="N79" s="29" t="b">
        <f t="shared" si="12"/>
        <v>1</v>
      </c>
      <c r="O79" s="15" t="b">
        <f t="shared" si="13"/>
        <v>1</v>
      </c>
      <c r="Q79" s="27"/>
    </row>
    <row r="80" spans="1:17">
      <c r="A80" s="7"/>
      <c r="B80" s="5"/>
      <c r="C80" s="6" t="s">
        <v>6</v>
      </c>
      <c r="D80" s="31">
        <v>77.324307692307698</v>
      </c>
      <c r="E80" s="32">
        <v>28.732949999999999</v>
      </c>
      <c r="F80" s="31">
        <v>77.324299999999994</v>
      </c>
      <c r="G80" s="32">
        <v>28.262203</v>
      </c>
      <c r="H80" s="19"/>
      <c r="I80" s="21">
        <f t="shared" si="7"/>
        <v>0</v>
      </c>
      <c r="J80" s="17">
        <f t="shared" si="8"/>
        <v>9.9481106685672671E-8</v>
      </c>
      <c r="K80" s="23">
        <f t="shared" si="9"/>
        <v>0.47074699999999936</v>
      </c>
      <c r="L80" s="17">
        <f t="shared" si="10"/>
        <v>1.6383524838208374E-2</v>
      </c>
      <c r="M80" s="16" t="b">
        <f t="shared" si="11"/>
        <v>1</v>
      </c>
      <c r="N80" s="29" t="b">
        <f t="shared" si="12"/>
        <v>0</v>
      </c>
      <c r="O80" s="15" t="b">
        <f t="shared" si="13"/>
        <v>1</v>
      </c>
      <c r="Q80" s="27"/>
    </row>
    <row r="81" spans="1:17" ht="14.65" thickBot="1">
      <c r="A81" s="10"/>
      <c r="B81" s="8"/>
      <c r="C81" s="9" t="s">
        <v>7</v>
      </c>
      <c r="D81" s="33">
        <v>47.782153846153797</v>
      </c>
      <c r="E81" s="34">
        <v>21.517817999999998</v>
      </c>
      <c r="F81" s="33">
        <v>47.782200000000003</v>
      </c>
      <c r="G81" s="34">
        <v>21.207799999999999</v>
      </c>
      <c r="H81" s="20"/>
      <c r="I81" s="22">
        <f t="shared" si="7"/>
        <v>0</v>
      </c>
      <c r="J81" s="18">
        <f t="shared" si="8"/>
        <v>9.6592226372926859E-7</v>
      </c>
      <c r="K81" s="24">
        <f t="shared" si="9"/>
        <v>0.31001799999999946</v>
      </c>
      <c r="L81" s="18">
        <f t="shared" si="10"/>
        <v>1.44075017271732E-2</v>
      </c>
      <c r="M81" s="13" t="b">
        <f t="shared" si="11"/>
        <v>1</v>
      </c>
      <c r="N81" s="12" t="b">
        <f t="shared" si="12"/>
        <v>0</v>
      </c>
      <c r="O81" s="14" t="b">
        <f t="shared" si="13"/>
        <v>1</v>
      </c>
      <c r="Q81" s="27"/>
    </row>
    <row r="82" spans="1:17">
      <c r="A82" s="7" t="s">
        <v>50</v>
      </c>
      <c r="B82" s="2" t="s">
        <v>51</v>
      </c>
      <c r="C82" s="3" t="s">
        <v>2</v>
      </c>
      <c r="D82" s="47">
        <v>740.28218181818102</v>
      </c>
      <c r="E82" s="35">
        <v>75.825078000000005</v>
      </c>
      <c r="F82" s="54">
        <v>740.28219999999999</v>
      </c>
      <c r="G82" s="54">
        <v>75.820577999999998</v>
      </c>
      <c r="H82" s="19"/>
      <c r="I82" s="21">
        <f t="shared" si="7"/>
        <v>0</v>
      </c>
      <c r="J82" s="17">
        <f t="shared" si="8"/>
        <v>2.4560659950267905E-8</v>
      </c>
      <c r="K82" s="23">
        <f t="shared" si="9"/>
        <v>4.500000000007276E-3</v>
      </c>
      <c r="L82" s="17">
        <f t="shared" si="10"/>
        <v>5.9347119959585193E-5</v>
      </c>
      <c r="M82" s="16" t="b">
        <f t="shared" si="11"/>
        <v>1</v>
      </c>
      <c r="N82" s="29" t="b">
        <f t="shared" si="12"/>
        <v>1</v>
      </c>
      <c r="O82" s="15" t="b">
        <f t="shared" si="13"/>
        <v>1</v>
      </c>
    </row>
    <row r="83" spans="1:17">
      <c r="A83" s="7"/>
      <c r="B83" s="5"/>
      <c r="C83" s="6" t="s">
        <v>3</v>
      </c>
      <c r="D83" s="47">
        <v>383.37745454545399</v>
      </c>
      <c r="E83" s="35">
        <v>74.978663999999995</v>
      </c>
      <c r="F83" s="54">
        <v>383.3775</v>
      </c>
      <c r="G83" s="54">
        <v>74.975532999999999</v>
      </c>
      <c r="H83" s="19"/>
      <c r="I83" s="21">
        <f t="shared" si="7"/>
        <v>0</v>
      </c>
      <c r="J83" s="17">
        <f t="shared" si="8"/>
        <v>1.1856342996274805E-7</v>
      </c>
      <c r="K83" s="23">
        <f t="shared" si="9"/>
        <v>3.1309999999962201E-3</v>
      </c>
      <c r="L83" s="17">
        <f t="shared" si="10"/>
        <v>4.1758546137860009E-5</v>
      </c>
      <c r="M83" s="16" t="b">
        <f t="shared" si="11"/>
        <v>1</v>
      </c>
      <c r="N83" s="29" t="b">
        <f t="shared" si="12"/>
        <v>1</v>
      </c>
      <c r="O83" s="15" t="b">
        <f t="shared" si="13"/>
        <v>1</v>
      </c>
    </row>
    <row r="84" spans="1:17">
      <c r="A84" s="7"/>
      <c r="B84" s="5"/>
      <c r="C84" s="6" t="s">
        <v>4</v>
      </c>
      <c r="D84" s="47">
        <v>197.684363636363</v>
      </c>
      <c r="E84" s="35">
        <v>73.140683999999993</v>
      </c>
      <c r="F84" s="54">
        <v>197.68440000000001</v>
      </c>
      <c r="G84" s="54">
        <v>73.146309000000002</v>
      </c>
      <c r="H84" s="19"/>
      <c r="I84" s="21">
        <f t="shared" si="7"/>
        <v>0</v>
      </c>
      <c r="J84" s="17">
        <f t="shared" si="8"/>
        <v>1.8394796796883384E-7</v>
      </c>
      <c r="K84" s="23">
        <f t="shared" si="9"/>
        <v>5.6250000000090949E-3</v>
      </c>
      <c r="L84" s="17">
        <f t="shared" si="10"/>
        <v>7.6906581841784671E-5</v>
      </c>
      <c r="M84" s="16" t="b">
        <f t="shared" si="11"/>
        <v>1</v>
      </c>
      <c r="N84" s="29" t="b">
        <f t="shared" si="12"/>
        <v>1</v>
      </c>
      <c r="O84" s="15" t="b">
        <f t="shared" si="13"/>
        <v>1</v>
      </c>
    </row>
    <row r="85" spans="1:17">
      <c r="A85" s="7"/>
      <c r="B85" s="5"/>
      <c r="C85" s="6" t="s">
        <v>5</v>
      </c>
      <c r="D85" s="47">
        <v>96.442181818181794</v>
      </c>
      <c r="E85" s="35">
        <v>75.619005000000001</v>
      </c>
      <c r="F85" s="54">
        <v>96.4422</v>
      </c>
      <c r="G85" s="54">
        <v>75.619005000000001</v>
      </c>
      <c r="H85" s="19"/>
      <c r="I85" s="21">
        <f t="shared" si="7"/>
        <v>0</v>
      </c>
      <c r="J85" s="17">
        <f t="shared" si="8"/>
        <v>1.8852557936988035E-7</v>
      </c>
      <c r="K85" s="23">
        <f t="shared" si="9"/>
        <v>0</v>
      </c>
      <c r="L85" s="17">
        <f t="shared" si="10"/>
        <v>0</v>
      </c>
      <c r="M85" s="16" t="b">
        <f t="shared" si="11"/>
        <v>1</v>
      </c>
      <c r="N85" s="29" t="b">
        <f t="shared" si="12"/>
        <v>1</v>
      </c>
      <c r="O85" s="15" t="b">
        <f t="shared" si="13"/>
        <v>1</v>
      </c>
    </row>
    <row r="86" spans="1:17">
      <c r="A86" s="7"/>
      <c r="B86" s="5"/>
      <c r="C86" s="6" t="s">
        <v>6</v>
      </c>
      <c r="D86" s="47">
        <v>43.275636363636302</v>
      </c>
      <c r="E86" s="35">
        <v>74.706900000000005</v>
      </c>
      <c r="F86" s="54">
        <v>43.275599999999997</v>
      </c>
      <c r="G86" s="54">
        <v>72.613918999999996</v>
      </c>
      <c r="H86" s="19"/>
      <c r="I86" s="21">
        <f t="shared" si="7"/>
        <v>0</v>
      </c>
      <c r="J86" s="17">
        <f t="shared" si="8"/>
        <v>8.40279643754549E-7</v>
      </c>
      <c r="K86" s="23">
        <f t="shared" si="9"/>
        <v>2.0929810000000089</v>
      </c>
      <c r="L86" s="17">
        <f t="shared" si="10"/>
        <v>2.8015899468456174E-2</v>
      </c>
      <c r="M86" s="16" t="b">
        <f t="shared" si="11"/>
        <v>1</v>
      </c>
      <c r="N86" s="29" t="b">
        <f t="shared" si="12"/>
        <v>0</v>
      </c>
      <c r="O86" s="15" t="b">
        <f t="shared" si="13"/>
        <v>1</v>
      </c>
    </row>
    <row r="87" spans="1:17" ht="14.65" thickBot="1">
      <c r="A87" s="10"/>
      <c r="B87" s="8"/>
      <c r="C87" s="9" t="s">
        <v>7</v>
      </c>
      <c r="D87" s="49">
        <v>20.7127272727272</v>
      </c>
      <c r="E87" s="36">
        <v>16.977841000000002</v>
      </c>
      <c r="F87" s="55">
        <v>20.712700000000002</v>
      </c>
      <c r="G87" s="50">
        <v>17.316123999999999</v>
      </c>
      <c r="H87" s="20"/>
      <c r="I87" s="22">
        <f t="shared" si="7"/>
        <v>0</v>
      </c>
      <c r="J87" s="18">
        <f t="shared" si="8"/>
        <v>1.3167134795821767E-6</v>
      </c>
      <c r="K87" s="24">
        <f t="shared" si="9"/>
        <v>0.338282999999997</v>
      </c>
      <c r="L87" s="18">
        <f t="shared" si="10"/>
        <v>1.992497161447071E-2</v>
      </c>
      <c r="M87" s="13" t="b">
        <f t="shared" si="11"/>
        <v>1</v>
      </c>
      <c r="N87" s="12" t="b">
        <f t="shared" si="12"/>
        <v>0</v>
      </c>
      <c r="O87" s="14" t="b">
        <f t="shared" si="13"/>
        <v>1</v>
      </c>
    </row>
    <row r="89" spans="1:17">
      <c r="L89" s="37" t="s">
        <v>45</v>
      </c>
      <c r="M89" s="25">
        <f>COUNTIF(M4:M87,"=FALSE")</f>
        <v>0</v>
      </c>
      <c r="N89" s="25">
        <f t="shared" ref="N89:O89" si="14">COUNTIF(N4:N87,"=FALSE")</f>
        <v>15</v>
      </c>
      <c r="O89" s="25">
        <f t="shared" si="14"/>
        <v>0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23" priority="5" operator="notEqual">
      <formula>TRUE</formula>
    </cfRule>
    <cfRule type="cellIs" dxfId="22" priority="6" operator="equal">
      <formula>TRUE</formula>
    </cfRule>
  </conditionalFormatting>
  <conditionalFormatting sqref="M89:O89">
    <cfRule type="cellIs" dxfId="21" priority="3" operator="notEqual">
      <formula>0</formula>
    </cfRule>
    <cfRule type="cellIs" dxfId="20" priority="4" operator="equal">
      <formula>0</formula>
    </cfRule>
  </conditionalFormatting>
  <conditionalFormatting sqref="M82:O87">
    <cfRule type="cellIs" dxfId="19" priority="1" operator="notEqual">
      <formula>TRUE</formula>
    </cfRule>
    <cfRule type="cellIs" dxfId="18" priority="2" operator="equal">
      <formula>TRUE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F875-72CD-4265-B2C0-CB002D05D7B4}">
  <dimension ref="A2:P89"/>
  <sheetViews>
    <sheetView workbookViewId="0">
      <selection activeCell="D2" sqref="D2:G2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6">
      <c r="B2" s="11" t="s">
        <v>42</v>
      </c>
      <c r="D2" s="51" t="str">
        <f ca="1">'SFU_RA GOP16 4x'!D2</f>
        <v>Proposal: AF0157</v>
      </c>
      <c r="E2" s="52"/>
      <c r="F2" s="51" t="str">
        <f ca="1">'SFU_RA GOP16 4x'!F2</f>
        <v>Cross-check: AF0241</v>
      </c>
      <c r="G2" s="52"/>
      <c r="H2" s="19"/>
      <c r="I2" s="51" t="s">
        <v>26</v>
      </c>
      <c r="J2" s="52"/>
      <c r="K2" s="53" t="s">
        <v>27</v>
      </c>
      <c r="L2" s="52"/>
      <c r="M2" s="53" t="s">
        <v>30</v>
      </c>
      <c r="N2" s="51"/>
      <c r="O2" s="52"/>
    </row>
    <row r="3" spans="1:16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6">
      <c r="A4" s="1" t="s">
        <v>0</v>
      </c>
      <c r="B4" s="2" t="s">
        <v>1</v>
      </c>
      <c r="C4" s="3" t="s">
        <v>2</v>
      </c>
      <c r="D4" s="47">
        <v>655.97818181818104</v>
      </c>
      <c r="E4" s="35">
        <v>41.287278000000001</v>
      </c>
      <c r="F4" s="47">
        <v>655.97820000000002</v>
      </c>
      <c r="G4" s="35">
        <v>41.314152</v>
      </c>
      <c r="H4" s="19"/>
      <c r="I4" s="21">
        <f t="shared" ref="I4:I35" si="0">ABS(ROUND(D4,4)-ROUND(F4,4))</f>
        <v>0</v>
      </c>
      <c r="J4" s="17">
        <f>ABS(F4/D4-1)</f>
        <v>2.7717109274405516E-8</v>
      </c>
      <c r="K4" s="23">
        <f>ABS(E4-G4)</f>
        <v>2.6873999999999398E-2</v>
      </c>
      <c r="L4" s="17">
        <f>ABS(G4/E4-1)</f>
        <v>6.5090268241951854E-4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  <c r="P4" s="26"/>
    </row>
    <row r="5" spans="1:16">
      <c r="A5" s="4"/>
      <c r="B5" s="5"/>
      <c r="C5" s="6" t="s">
        <v>3</v>
      </c>
      <c r="D5" s="47">
        <v>295.12727272727199</v>
      </c>
      <c r="E5" s="35">
        <v>36.667433000000003</v>
      </c>
      <c r="F5" s="47">
        <v>295.12729999999999</v>
      </c>
      <c r="G5" s="35">
        <v>36.672469</v>
      </c>
      <c r="H5" s="19"/>
      <c r="I5" s="21">
        <f t="shared" si="0"/>
        <v>0</v>
      </c>
      <c r="J5" s="17">
        <f t="shared" ref="J5:J68" si="1">ABS(F5/D5-1)</f>
        <v>9.2410056717895372E-8</v>
      </c>
      <c r="K5" s="23">
        <f t="shared" ref="K5:K68" si="2">ABS(E5-G5)</f>
        <v>5.0359999999969318E-3</v>
      </c>
      <c r="L5" s="17">
        <f t="shared" ref="L5:L68" si="3">ABS(G5/E5-1)</f>
        <v>1.3734258408537592E-4</v>
      </c>
      <c r="M5" s="16" t="b">
        <f t="shared" ref="M5:M68" si="4">I5=0</f>
        <v>1</v>
      </c>
      <c r="N5" s="29" t="b">
        <f t="shared" ref="N5:N68" si="5">OR($K5&lt;0.1,$L5&lt;0.01)</f>
        <v>1</v>
      </c>
      <c r="O5" s="15" t="b">
        <f t="shared" ref="O5:O68" si="6">OR($K5&lt;0.1,$L5&lt;0.05)</f>
        <v>1</v>
      </c>
      <c r="P5" s="26"/>
    </row>
    <row r="6" spans="1:16">
      <c r="A6" s="7"/>
      <c r="B6" s="5"/>
      <c r="C6" s="6" t="s">
        <v>4</v>
      </c>
      <c r="D6" s="47">
        <v>192.86545454545401</v>
      </c>
      <c r="E6" s="35">
        <v>29.769818999999998</v>
      </c>
      <c r="F6" s="47">
        <v>192.8655</v>
      </c>
      <c r="G6" s="35">
        <v>29.810918999999998</v>
      </c>
      <c r="H6" s="19"/>
      <c r="I6" s="21">
        <f t="shared" si="0"/>
        <v>0</v>
      </c>
      <c r="J6" s="17">
        <f t="shared" si="1"/>
        <v>2.3568008122865081E-7</v>
      </c>
      <c r="K6" s="23">
        <f t="shared" si="2"/>
        <v>4.1100000000000136E-2</v>
      </c>
      <c r="L6" s="17">
        <f t="shared" si="3"/>
        <v>1.380592874951736E-3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  <c r="P6" s="26"/>
    </row>
    <row r="7" spans="1:16">
      <c r="A7" s="7"/>
      <c r="B7" s="5"/>
      <c r="C7" s="6" t="s">
        <v>5</v>
      </c>
      <c r="D7" s="47">
        <v>121.687272727272</v>
      </c>
      <c r="E7" s="35">
        <v>25.950489999999999</v>
      </c>
      <c r="F7" s="47">
        <v>121.68729999999999</v>
      </c>
      <c r="G7" s="35">
        <v>25.963567999999999</v>
      </c>
      <c r="H7" s="19"/>
      <c r="I7" s="21">
        <f t="shared" si="0"/>
        <v>0</v>
      </c>
      <c r="J7" s="17">
        <f t="shared" si="1"/>
        <v>2.241214498432953E-7</v>
      </c>
      <c r="K7" s="23">
        <f t="shared" si="2"/>
        <v>1.3078000000000145E-2</v>
      </c>
      <c r="L7" s="17">
        <f t="shared" si="3"/>
        <v>5.0395965548233335E-4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  <c r="P7" s="26"/>
    </row>
    <row r="8" spans="1:16">
      <c r="A8" s="7"/>
      <c r="B8" s="5"/>
      <c r="C8" s="6" t="s">
        <v>6</v>
      </c>
      <c r="D8" s="47">
        <v>76.014545454545399</v>
      </c>
      <c r="E8" s="35">
        <v>20.924510000000001</v>
      </c>
      <c r="F8" s="47">
        <v>76.014499999999998</v>
      </c>
      <c r="G8" s="35">
        <v>20.943518000000001</v>
      </c>
      <c r="H8" s="19"/>
      <c r="I8" s="21">
        <f t="shared" si="0"/>
        <v>0</v>
      </c>
      <c r="J8" s="17">
        <f t="shared" si="1"/>
        <v>5.979716793946821E-7</v>
      </c>
      <c r="K8" s="23">
        <f t="shared" si="2"/>
        <v>1.900799999999947E-2</v>
      </c>
      <c r="L8" s="17">
        <f t="shared" si="3"/>
        <v>9.0840836894146015E-4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  <c r="P8" s="26"/>
    </row>
    <row r="9" spans="1:16" ht="14.65" thickBot="1">
      <c r="A9" s="7"/>
      <c r="B9" s="8"/>
      <c r="C9" s="9" t="s">
        <v>7</v>
      </c>
      <c r="D9" s="49">
        <v>41.461818181818103</v>
      </c>
      <c r="E9" s="36">
        <v>9.9166880000000006</v>
      </c>
      <c r="F9" s="49">
        <v>41.461799999999997</v>
      </c>
      <c r="G9" s="36">
        <v>9.9190109999999994</v>
      </c>
      <c r="H9" s="20"/>
      <c r="I9" s="22">
        <f t="shared" si="0"/>
        <v>0</v>
      </c>
      <c r="J9" s="18">
        <f t="shared" si="1"/>
        <v>4.3851955611184934E-7</v>
      </c>
      <c r="K9" s="24">
        <f t="shared" si="2"/>
        <v>2.3229999999987427E-3</v>
      </c>
      <c r="L9" s="18">
        <f t="shared" si="3"/>
        <v>2.3425159690404485E-4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  <c r="P9" s="26"/>
    </row>
    <row r="10" spans="1:16">
      <c r="A10" s="1" t="s">
        <v>8</v>
      </c>
      <c r="B10" s="2" t="s">
        <v>9</v>
      </c>
      <c r="C10" s="3" t="s">
        <v>2</v>
      </c>
      <c r="D10" s="47">
        <v>768.14545454545396</v>
      </c>
      <c r="E10" s="35">
        <v>37.652636000000001</v>
      </c>
      <c r="F10" s="47">
        <v>768.14549999999997</v>
      </c>
      <c r="G10" s="35">
        <v>37.526465999999999</v>
      </c>
      <c r="H10" s="19"/>
      <c r="I10" s="21">
        <f t="shared" si="0"/>
        <v>0</v>
      </c>
      <c r="J10" s="17">
        <f t="shared" si="1"/>
        <v>5.9174399602568428E-8</v>
      </c>
      <c r="K10" s="23">
        <f t="shared" si="2"/>
        <v>0.12617000000000189</v>
      </c>
      <c r="L10" s="17">
        <f t="shared" si="3"/>
        <v>3.3508942109657935E-3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  <c r="P10" s="26"/>
    </row>
    <row r="11" spans="1:16">
      <c r="A11" s="4"/>
      <c r="B11" s="5"/>
      <c r="C11" s="6" t="s">
        <v>3</v>
      </c>
      <c r="D11" s="47">
        <v>422.70254545454497</v>
      </c>
      <c r="E11" s="35">
        <v>34.457918999999997</v>
      </c>
      <c r="F11" s="47">
        <v>422.70249999999999</v>
      </c>
      <c r="G11" s="35">
        <v>34.421374999999998</v>
      </c>
      <c r="H11" s="19"/>
      <c r="I11" s="21">
        <f t="shared" si="0"/>
        <v>0</v>
      </c>
      <c r="J11" s="17">
        <f t="shared" si="1"/>
        <v>1.0753317070122392E-7</v>
      </c>
      <c r="K11" s="23">
        <f t="shared" si="2"/>
        <v>3.6543999999999244E-2</v>
      </c>
      <c r="L11" s="17">
        <f t="shared" si="3"/>
        <v>1.0605399588988762E-3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  <c r="P11" s="26"/>
    </row>
    <row r="12" spans="1:16">
      <c r="A12" s="7"/>
      <c r="B12" s="5"/>
      <c r="C12" s="6" t="s">
        <v>4</v>
      </c>
      <c r="D12" s="47">
        <v>227.03709090909001</v>
      </c>
      <c r="E12" s="35">
        <v>24.573252</v>
      </c>
      <c r="F12" s="47">
        <v>227.03710000000001</v>
      </c>
      <c r="G12" s="35">
        <v>24.498460999999999</v>
      </c>
      <c r="H12" s="19"/>
      <c r="I12" s="21">
        <f t="shared" si="0"/>
        <v>0</v>
      </c>
      <c r="J12" s="17">
        <f t="shared" si="1"/>
        <v>4.0041518989397673E-8</v>
      </c>
      <c r="K12" s="23">
        <f t="shared" si="2"/>
        <v>7.4791000000001162E-2</v>
      </c>
      <c r="L12" s="17">
        <f t="shared" si="3"/>
        <v>3.0435939044617388E-3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  <c r="P12" s="26"/>
    </row>
    <row r="13" spans="1:16">
      <c r="A13" s="7"/>
      <c r="B13" s="5"/>
      <c r="C13" s="6" t="s">
        <v>5</v>
      </c>
      <c r="D13" s="47">
        <v>115.82836363636299</v>
      </c>
      <c r="E13" s="35">
        <v>22.496254</v>
      </c>
      <c r="F13" s="47">
        <v>115.8284</v>
      </c>
      <c r="G13" s="35">
        <v>22.607804999999999</v>
      </c>
      <c r="H13" s="19"/>
      <c r="I13" s="21">
        <f t="shared" si="0"/>
        <v>0</v>
      </c>
      <c r="J13" s="17">
        <f t="shared" si="1"/>
        <v>3.1394414867769171E-7</v>
      </c>
      <c r="K13" s="23">
        <f t="shared" si="2"/>
        <v>0.11155099999999862</v>
      </c>
      <c r="L13" s="17">
        <f t="shared" si="3"/>
        <v>4.9586477819818509E-3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  <c r="P13" s="26"/>
    </row>
    <row r="14" spans="1:16">
      <c r="A14" s="7"/>
      <c r="B14" s="5"/>
      <c r="C14" s="6" t="s">
        <v>6</v>
      </c>
      <c r="D14" s="47">
        <v>56.930909090908997</v>
      </c>
      <c r="E14" s="35">
        <v>11.621953</v>
      </c>
      <c r="F14" s="47">
        <v>56.930900000000001</v>
      </c>
      <c r="G14" s="35">
        <v>11.607343</v>
      </c>
      <c r="H14" s="19"/>
      <c r="I14" s="21">
        <f t="shared" si="0"/>
        <v>0</v>
      </c>
      <c r="J14" s="17">
        <f t="shared" si="1"/>
        <v>1.5968318689552063E-7</v>
      </c>
      <c r="K14" s="23">
        <f t="shared" si="2"/>
        <v>1.4609999999999346E-2</v>
      </c>
      <c r="L14" s="17">
        <f t="shared" si="3"/>
        <v>1.2571036898875176E-3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  <c r="P14" s="26"/>
    </row>
    <row r="15" spans="1:16" ht="14.65" thickBot="1">
      <c r="A15" s="7"/>
      <c r="B15" s="8"/>
      <c r="C15" s="9" t="s">
        <v>7</v>
      </c>
      <c r="D15" s="49">
        <v>28.852363636363599</v>
      </c>
      <c r="E15" s="36">
        <v>8.4103600000000007</v>
      </c>
      <c r="F15" s="49">
        <v>28.852399999999999</v>
      </c>
      <c r="G15" s="36">
        <v>8.2707750000000004</v>
      </c>
      <c r="H15" s="20"/>
      <c r="I15" s="22">
        <f t="shared" si="0"/>
        <v>0</v>
      </c>
      <c r="J15" s="18">
        <f t="shared" si="1"/>
        <v>1.2603347461226377E-6</v>
      </c>
      <c r="K15" s="24">
        <f t="shared" si="2"/>
        <v>0.13958500000000029</v>
      </c>
      <c r="L15" s="18">
        <f t="shared" si="3"/>
        <v>1.659679252731161E-2</v>
      </c>
      <c r="M15" s="13" t="b">
        <f t="shared" si="4"/>
        <v>1</v>
      </c>
      <c r="N15" s="12" t="b">
        <f t="shared" si="5"/>
        <v>0</v>
      </c>
      <c r="O15" s="14" t="b">
        <f t="shared" si="6"/>
        <v>1</v>
      </c>
      <c r="P15" s="26"/>
    </row>
    <row r="16" spans="1:16">
      <c r="A16" s="7"/>
      <c r="B16" s="2" t="s">
        <v>10</v>
      </c>
      <c r="C16" s="3" t="s">
        <v>2</v>
      </c>
      <c r="D16" s="47">
        <v>208.99381443298901</v>
      </c>
      <c r="E16" s="35">
        <v>70.081817999999998</v>
      </c>
      <c r="F16" s="47">
        <v>208.99379999999999</v>
      </c>
      <c r="G16" s="35">
        <v>70.033935</v>
      </c>
      <c r="H16" s="19"/>
      <c r="I16" s="21">
        <f t="shared" si="0"/>
        <v>0</v>
      </c>
      <c r="J16" s="17">
        <f t="shared" si="1"/>
        <v>6.9059407636906656E-8</v>
      </c>
      <c r="K16" s="23">
        <f t="shared" si="2"/>
        <v>4.7882999999998788E-2</v>
      </c>
      <c r="L16" s="17">
        <f t="shared" si="3"/>
        <v>6.832442617284995E-4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  <c r="P16" s="26"/>
    </row>
    <row r="17" spans="1:16">
      <c r="A17" s="7"/>
      <c r="B17" s="5"/>
      <c r="C17" s="6" t="s">
        <v>3</v>
      </c>
      <c r="D17" s="47">
        <v>135.66597938144301</v>
      </c>
      <c r="E17" s="35">
        <v>53.964177999999997</v>
      </c>
      <c r="F17" s="47">
        <v>135.666</v>
      </c>
      <c r="G17" s="35">
        <v>53.893045999999998</v>
      </c>
      <c r="H17" s="19"/>
      <c r="I17" s="21">
        <f t="shared" si="0"/>
        <v>0</v>
      </c>
      <c r="J17" s="17">
        <f t="shared" si="1"/>
        <v>1.5198030545171548E-7</v>
      </c>
      <c r="K17" s="23">
        <f t="shared" si="2"/>
        <v>7.1131999999998641E-2</v>
      </c>
      <c r="L17" s="17">
        <f t="shared" si="3"/>
        <v>1.3181336700801571E-3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  <c r="P17" s="26"/>
    </row>
    <row r="18" spans="1:16">
      <c r="A18" s="7"/>
      <c r="B18" s="5"/>
      <c r="C18" s="6" t="s">
        <v>4</v>
      </c>
      <c r="D18" s="47">
        <v>87.096907216494799</v>
      </c>
      <c r="E18" s="35">
        <v>45.352229000000001</v>
      </c>
      <c r="F18" s="47">
        <v>87.096900000000005</v>
      </c>
      <c r="G18" s="35">
        <v>45.213200000000001</v>
      </c>
      <c r="H18" s="19"/>
      <c r="I18" s="21">
        <f t="shared" si="0"/>
        <v>0</v>
      </c>
      <c r="J18" s="17">
        <f t="shared" si="1"/>
        <v>8.2855924787850199E-8</v>
      </c>
      <c r="K18" s="23">
        <f t="shared" si="2"/>
        <v>0.13902900000000074</v>
      </c>
      <c r="L18" s="17">
        <f t="shared" si="3"/>
        <v>3.0655384104715244E-3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  <c r="P18" s="26"/>
    </row>
    <row r="19" spans="1:16">
      <c r="A19" s="7"/>
      <c r="B19" s="5"/>
      <c r="C19" s="6" t="s">
        <v>5</v>
      </c>
      <c r="D19" s="47">
        <v>55.525773195876198</v>
      </c>
      <c r="E19" s="35">
        <v>35.517404999999997</v>
      </c>
      <c r="F19" s="47">
        <v>55.525799999999997</v>
      </c>
      <c r="G19" s="35">
        <v>35.600431999999998</v>
      </c>
      <c r="H19" s="19"/>
      <c r="I19" s="21">
        <f t="shared" si="0"/>
        <v>0</v>
      </c>
      <c r="J19" s="17">
        <f t="shared" si="1"/>
        <v>4.8273301311851924E-7</v>
      </c>
      <c r="K19" s="23">
        <f t="shared" si="2"/>
        <v>8.3027000000001294E-2</v>
      </c>
      <c r="L19" s="17">
        <f t="shared" si="3"/>
        <v>2.3376426290153685E-3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  <c r="P19" s="26"/>
    </row>
    <row r="20" spans="1:16">
      <c r="A20" s="7"/>
      <c r="B20" s="5"/>
      <c r="C20" s="6" t="s">
        <v>6</v>
      </c>
      <c r="D20" s="47">
        <v>35.670103092783499</v>
      </c>
      <c r="E20" s="35">
        <v>18.379376000000001</v>
      </c>
      <c r="F20" s="47">
        <v>35.670099999999998</v>
      </c>
      <c r="G20" s="35">
        <v>18.532322000000001</v>
      </c>
      <c r="H20" s="19"/>
      <c r="I20" s="21">
        <f t="shared" si="0"/>
        <v>0</v>
      </c>
      <c r="J20" s="17">
        <f t="shared" si="1"/>
        <v>8.6705202240189294E-8</v>
      </c>
      <c r="K20" s="23">
        <f t="shared" si="2"/>
        <v>0.15294600000000003</v>
      </c>
      <c r="L20" s="17">
        <f t="shared" si="3"/>
        <v>8.3216100481322552E-3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  <c r="P20" s="26"/>
    </row>
    <row r="21" spans="1:16" ht="14.65" thickBot="1">
      <c r="A21" s="7"/>
      <c r="B21" s="8"/>
      <c r="C21" s="9" t="s">
        <v>7</v>
      </c>
      <c r="D21" s="49">
        <v>26.527835051546301</v>
      </c>
      <c r="E21" s="36">
        <v>9.2578589999999998</v>
      </c>
      <c r="F21" s="49">
        <v>26.527799999999999</v>
      </c>
      <c r="G21" s="36">
        <v>8.5837020000000006</v>
      </c>
      <c r="H21" s="20"/>
      <c r="I21" s="22">
        <f t="shared" si="0"/>
        <v>0</v>
      </c>
      <c r="J21" s="18">
        <f t="shared" si="1"/>
        <v>1.3213119817168106E-6</v>
      </c>
      <c r="K21" s="24">
        <f t="shared" si="2"/>
        <v>0.67415699999999923</v>
      </c>
      <c r="L21" s="18">
        <f t="shared" si="3"/>
        <v>7.2819968418183834E-2</v>
      </c>
      <c r="M21" s="13" t="b">
        <f t="shared" si="4"/>
        <v>1</v>
      </c>
      <c r="N21" s="12" t="b">
        <f t="shared" si="5"/>
        <v>0</v>
      </c>
      <c r="O21" s="14" t="b">
        <f t="shared" si="6"/>
        <v>0</v>
      </c>
      <c r="P21" s="26"/>
    </row>
    <row r="22" spans="1:16">
      <c r="A22" s="7"/>
      <c r="B22" s="2" t="s">
        <v>11</v>
      </c>
      <c r="C22" s="3" t="s">
        <v>2</v>
      </c>
      <c r="D22" s="47">
        <v>393.31958762886597</v>
      </c>
      <c r="E22" s="35">
        <v>36.559173000000001</v>
      </c>
      <c r="F22" s="47">
        <v>393.31959999999998</v>
      </c>
      <c r="G22" s="35">
        <v>36.637639999999998</v>
      </c>
      <c r="H22" s="19"/>
      <c r="I22" s="21">
        <f t="shared" si="0"/>
        <v>0</v>
      </c>
      <c r="J22" s="17">
        <f t="shared" si="1"/>
        <v>3.145313476338174E-8</v>
      </c>
      <c r="K22" s="23">
        <f t="shared" si="2"/>
        <v>7.846699999999629E-2</v>
      </c>
      <c r="L22" s="17">
        <f t="shared" si="3"/>
        <v>2.1463012853162322E-3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  <c r="P22" s="26"/>
    </row>
    <row r="23" spans="1:16">
      <c r="A23" s="7"/>
      <c r="B23" s="5"/>
      <c r="C23" s="6" t="s">
        <v>3</v>
      </c>
      <c r="D23" s="47">
        <v>264.02061855670098</v>
      </c>
      <c r="E23" s="35">
        <v>33.837580000000003</v>
      </c>
      <c r="F23" s="47">
        <v>264.0206</v>
      </c>
      <c r="G23" s="35">
        <v>33.812193000000001</v>
      </c>
      <c r="H23" s="19"/>
      <c r="I23" s="21">
        <f t="shared" si="0"/>
        <v>0</v>
      </c>
      <c r="J23" s="17">
        <f t="shared" si="1"/>
        <v>7.0285044673212838E-8</v>
      </c>
      <c r="K23" s="23">
        <f t="shared" si="2"/>
        <v>2.5387000000002047E-2</v>
      </c>
      <c r="L23" s="17">
        <f t="shared" si="3"/>
        <v>7.5026050917359477E-4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  <c r="P23" s="26"/>
    </row>
    <row r="24" spans="1:16">
      <c r="A24" s="7"/>
      <c r="B24" s="5"/>
      <c r="C24" s="6" t="s">
        <v>4</v>
      </c>
      <c r="D24" s="47">
        <v>174.024742268041</v>
      </c>
      <c r="E24" s="35">
        <v>31.350712999999999</v>
      </c>
      <c r="F24" s="47">
        <v>174.0247</v>
      </c>
      <c r="G24" s="35">
        <v>31.354648000000001</v>
      </c>
      <c r="H24" s="19"/>
      <c r="I24" s="21">
        <f t="shared" si="0"/>
        <v>0</v>
      </c>
      <c r="J24" s="17">
        <f t="shared" si="1"/>
        <v>2.4288523836624165E-7</v>
      </c>
      <c r="K24" s="23">
        <f t="shared" si="2"/>
        <v>3.9350000000020202E-3</v>
      </c>
      <c r="L24" s="17">
        <f t="shared" si="3"/>
        <v>1.2551548668127133E-4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  <c r="P24" s="26"/>
    </row>
    <row r="25" spans="1:16">
      <c r="A25" s="7"/>
      <c r="B25" s="5"/>
      <c r="C25" s="6" t="s">
        <v>5</v>
      </c>
      <c r="D25" s="47">
        <v>111.859793814432</v>
      </c>
      <c r="E25" s="35">
        <v>20.163761000000001</v>
      </c>
      <c r="F25" s="47">
        <v>111.85980000000001</v>
      </c>
      <c r="G25" s="35">
        <v>20.101196000000002</v>
      </c>
      <c r="H25" s="19"/>
      <c r="I25" s="21">
        <f t="shared" si="0"/>
        <v>0</v>
      </c>
      <c r="J25" s="17">
        <f t="shared" si="1"/>
        <v>5.5297509460316974E-8</v>
      </c>
      <c r="K25" s="23">
        <f t="shared" si="2"/>
        <v>6.2564999999999316E-2</v>
      </c>
      <c r="L25" s="17">
        <f t="shared" si="3"/>
        <v>3.1028437601496872E-3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  <c r="P25" s="26"/>
    </row>
    <row r="26" spans="1:16">
      <c r="A26" s="7"/>
      <c r="B26" s="5"/>
      <c r="C26" s="6" t="s">
        <v>6</v>
      </c>
      <c r="D26" s="47">
        <v>71.954639175257697</v>
      </c>
      <c r="E26" s="35">
        <v>14.567291000000001</v>
      </c>
      <c r="F26" s="47">
        <v>71.954599999999999</v>
      </c>
      <c r="G26" s="35">
        <v>14.525729999999999</v>
      </c>
      <c r="H26" s="19"/>
      <c r="I26" s="21">
        <f t="shared" si="0"/>
        <v>0</v>
      </c>
      <c r="J26" s="17">
        <f t="shared" si="1"/>
        <v>5.4444380714890883E-7</v>
      </c>
      <c r="K26" s="23">
        <f t="shared" si="2"/>
        <v>4.1561000000001513E-2</v>
      </c>
      <c r="L26" s="17">
        <f t="shared" si="3"/>
        <v>2.8530356124554235E-3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  <c r="P26" s="26"/>
    </row>
    <row r="27" spans="1:16" ht="14.65" thickBot="1">
      <c r="A27" s="7"/>
      <c r="B27" s="8"/>
      <c r="C27" s="9" t="s">
        <v>7</v>
      </c>
      <c r="D27" s="49">
        <v>46.503092783505103</v>
      </c>
      <c r="E27" s="36">
        <v>11.569485</v>
      </c>
      <c r="F27" s="49">
        <v>46.503100000000003</v>
      </c>
      <c r="G27" s="36">
        <v>11.526358</v>
      </c>
      <c r="H27" s="20"/>
      <c r="I27" s="22">
        <f t="shared" si="0"/>
        <v>0</v>
      </c>
      <c r="J27" s="18">
        <f t="shared" si="1"/>
        <v>1.5518311724527223E-7</v>
      </c>
      <c r="K27" s="24">
        <f t="shared" si="2"/>
        <v>4.3127000000000137E-2</v>
      </c>
      <c r="L27" s="18">
        <f t="shared" si="3"/>
        <v>3.7276507986310214E-3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P27" s="26"/>
    </row>
    <row r="28" spans="1:16">
      <c r="A28" s="7"/>
      <c r="B28" s="2" t="s">
        <v>12</v>
      </c>
      <c r="C28" s="3" t="s">
        <v>2</v>
      </c>
      <c r="D28" s="47">
        <v>257.90139534883701</v>
      </c>
      <c r="E28" s="35">
        <v>40.745761000000002</v>
      </c>
      <c r="F28" s="47">
        <v>257.90140000000002</v>
      </c>
      <c r="G28" s="35">
        <v>40.745477999999999</v>
      </c>
      <c r="H28" s="19"/>
      <c r="I28" s="21">
        <f t="shared" si="0"/>
        <v>0</v>
      </c>
      <c r="J28" s="17">
        <f t="shared" si="1"/>
        <v>1.8034656212861933E-8</v>
      </c>
      <c r="K28" s="23">
        <f t="shared" si="2"/>
        <v>2.8300000000314185E-4</v>
      </c>
      <c r="L28" s="17">
        <f t="shared" si="3"/>
        <v>6.9455077793545428E-6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  <c r="P28" s="26"/>
    </row>
    <row r="29" spans="1:16">
      <c r="A29" s="7"/>
      <c r="B29" s="5"/>
      <c r="C29" s="6" t="s">
        <v>3</v>
      </c>
      <c r="D29" s="47">
        <v>169.250232558139</v>
      </c>
      <c r="E29" s="35">
        <v>39.483029000000002</v>
      </c>
      <c r="F29" s="47">
        <v>169.25020000000001</v>
      </c>
      <c r="G29" s="35">
        <v>39.489600000000003</v>
      </c>
      <c r="H29" s="19"/>
      <c r="I29" s="21">
        <f t="shared" si="0"/>
        <v>0</v>
      </c>
      <c r="J29" s="17">
        <f t="shared" si="1"/>
        <v>1.9236687898160909E-7</v>
      </c>
      <c r="K29" s="23">
        <f t="shared" si="2"/>
        <v>6.5710000000009927E-3</v>
      </c>
      <c r="L29" s="17">
        <f t="shared" si="3"/>
        <v>1.6642593454530008E-4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  <c r="P29" s="26"/>
    </row>
    <row r="30" spans="1:16">
      <c r="A30" s="7"/>
      <c r="B30" s="5"/>
      <c r="C30" s="6" t="s">
        <v>4</v>
      </c>
      <c r="D30" s="47">
        <v>109.64093023255801</v>
      </c>
      <c r="E30" s="35">
        <v>38.261412999999997</v>
      </c>
      <c r="F30" s="47">
        <v>109.6409</v>
      </c>
      <c r="G30" s="35">
        <v>38.280368000000003</v>
      </c>
      <c r="H30" s="19"/>
      <c r="I30" s="21">
        <f t="shared" si="0"/>
        <v>0</v>
      </c>
      <c r="J30" s="17">
        <f t="shared" si="1"/>
        <v>2.7574153138587576E-7</v>
      </c>
      <c r="K30" s="23">
        <f t="shared" si="2"/>
        <v>1.8955000000005384E-2</v>
      </c>
      <c r="L30" s="17">
        <f t="shared" si="3"/>
        <v>4.954077362486764E-4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  <c r="P30" s="26"/>
    </row>
    <row r="31" spans="1:16">
      <c r="A31" s="7"/>
      <c r="B31" s="5"/>
      <c r="C31" s="6" t="s">
        <v>5</v>
      </c>
      <c r="D31" s="47">
        <v>70.459534883720906</v>
      </c>
      <c r="E31" s="35">
        <v>26.108032999999999</v>
      </c>
      <c r="F31" s="47">
        <v>70.459500000000006</v>
      </c>
      <c r="G31" s="35">
        <v>26.17409</v>
      </c>
      <c r="H31" s="19"/>
      <c r="I31" s="21">
        <f t="shared" si="0"/>
        <v>0</v>
      </c>
      <c r="J31" s="17">
        <f t="shared" si="1"/>
        <v>4.9508871946546407E-7</v>
      </c>
      <c r="K31" s="23">
        <f t="shared" si="2"/>
        <v>6.6057000000000698E-2</v>
      </c>
      <c r="L31" s="17">
        <f t="shared" si="3"/>
        <v>2.5301408191111818E-3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  <c r="P31" s="26"/>
    </row>
    <row r="32" spans="1:16">
      <c r="A32" s="7"/>
      <c r="B32" s="5"/>
      <c r="C32" s="6" t="s">
        <v>6</v>
      </c>
      <c r="D32" s="47">
        <v>43.884651162790703</v>
      </c>
      <c r="E32" s="35">
        <v>13.046021</v>
      </c>
      <c r="F32" s="47">
        <v>43.884700000000002</v>
      </c>
      <c r="G32" s="35">
        <v>13.040300999999999</v>
      </c>
      <c r="H32" s="19"/>
      <c r="I32" s="21">
        <f t="shared" si="0"/>
        <v>0</v>
      </c>
      <c r="J32" s="17">
        <f t="shared" si="1"/>
        <v>1.1128539934013304E-6</v>
      </c>
      <c r="K32" s="23">
        <f t="shared" si="2"/>
        <v>5.7200000000001694E-3</v>
      </c>
      <c r="L32" s="17">
        <f t="shared" si="3"/>
        <v>4.3844786084590304E-4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  <c r="P32" s="26"/>
    </row>
    <row r="33" spans="1:16" ht="14.65" thickBot="1">
      <c r="A33" s="10"/>
      <c r="B33" s="8"/>
      <c r="C33" s="9" t="s">
        <v>7</v>
      </c>
      <c r="D33" s="49">
        <v>26.035348837209298</v>
      </c>
      <c r="E33" s="36">
        <v>7.8318789999999998</v>
      </c>
      <c r="F33" s="49">
        <v>26.035299999999999</v>
      </c>
      <c r="G33" s="36">
        <v>7.8436830000000004</v>
      </c>
      <c r="H33" s="20"/>
      <c r="I33" s="22">
        <f t="shared" si="0"/>
        <v>0</v>
      </c>
      <c r="J33" s="18">
        <f t="shared" si="1"/>
        <v>1.8758039158628392E-6</v>
      </c>
      <c r="K33" s="24">
        <f t="shared" si="2"/>
        <v>1.1804000000000592E-2</v>
      </c>
      <c r="L33" s="18">
        <f t="shared" si="3"/>
        <v>1.5071734382006152E-3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P33" s="26"/>
    </row>
    <row r="34" spans="1:16">
      <c r="A34" s="1" t="s">
        <v>13</v>
      </c>
      <c r="B34" s="2" t="s">
        <v>14</v>
      </c>
      <c r="C34" s="3" t="s">
        <v>2</v>
      </c>
      <c r="D34" s="47">
        <v>552.98969072164903</v>
      </c>
      <c r="E34" s="35">
        <v>17.366517999999999</v>
      </c>
      <c r="F34" s="47">
        <v>552.98969999999997</v>
      </c>
      <c r="G34" s="35">
        <v>17.336186999999999</v>
      </c>
      <c r="H34" s="19"/>
      <c r="I34" s="21">
        <f t="shared" si="0"/>
        <v>0</v>
      </c>
      <c r="J34" s="17">
        <f t="shared" si="1"/>
        <v>1.6778524347671464E-8</v>
      </c>
      <c r="K34" s="23">
        <f t="shared" si="2"/>
        <v>3.033100000000033E-2</v>
      </c>
      <c r="L34" s="17">
        <f t="shared" si="3"/>
        <v>1.7465216688803409E-3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  <c r="P34" s="26"/>
    </row>
    <row r="35" spans="1:16">
      <c r="A35" s="4"/>
      <c r="B35" s="5"/>
      <c r="C35" s="6" t="s">
        <v>3</v>
      </c>
      <c r="D35" s="47">
        <v>322.42061855670102</v>
      </c>
      <c r="E35" s="35">
        <v>13.242374999999999</v>
      </c>
      <c r="F35" s="47">
        <v>322.42059999999998</v>
      </c>
      <c r="G35" s="35">
        <v>13.164326000000001</v>
      </c>
      <c r="H35" s="19"/>
      <c r="I35" s="21">
        <f t="shared" si="0"/>
        <v>0</v>
      </c>
      <c r="J35" s="17">
        <f t="shared" si="1"/>
        <v>5.7554324861541772E-8</v>
      </c>
      <c r="K35" s="23">
        <f t="shared" si="2"/>
        <v>7.8048999999998259E-2</v>
      </c>
      <c r="L35" s="17">
        <f t="shared" si="3"/>
        <v>5.8938823285096253E-3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  <c r="P35" s="26"/>
    </row>
    <row r="36" spans="1:16">
      <c r="A36" s="7"/>
      <c r="B36" s="5"/>
      <c r="C36" s="6" t="s">
        <v>4</v>
      </c>
      <c r="D36" s="47">
        <v>197.34020618556701</v>
      </c>
      <c r="E36" s="35">
        <v>11.114675999999999</v>
      </c>
      <c r="F36" s="47">
        <v>197.34020000000001</v>
      </c>
      <c r="G36" s="35">
        <v>11.106586999999999</v>
      </c>
      <c r="H36" s="19"/>
      <c r="I36" s="21">
        <f t="shared" ref="I36:I67" si="7">ABS(ROUND(D36,4)-ROUND(F36,4))</f>
        <v>0</v>
      </c>
      <c r="J36" s="17">
        <f t="shared" si="1"/>
        <v>3.134468706811333E-8</v>
      </c>
      <c r="K36" s="23">
        <f t="shared" si="2"/>
        <v>8.0890000000000128E-3</v>
      </c>
      <c r="L36" s="17">
        <f t="shared" si="3"/>
        <v>7.2777650018762685E-4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  <c r="P36" s="26"/>
    </row>
    <row r="37" spans="1:16">
      <c r="A37" s="7"/>
      <c r="B37" s="5"/>
      <c r="C37" s="6" t="s">
        <v>5</v>
      </c>
      <c r="D37" s="47">
        <v>120.41237113402001</v>
      </c>
      <c r="E37" s="35">
        <v>7.4194810000000002</v>
      </c>
      <c r="F37" s="47">
        <v>120.41240000000001</v>
      </c>
      <c r="G37" s="35">
        <v>7.4045379999999996</v>
      </c>
      <c r="H37" s="19"/>
      <c r="I37" s="21">
        <f t="shared" si="7"/>
        <v>0</v>
      </c>
      <c r="J37" s="17">
        <f t="shared" si="1"/>
        <v>2.397260325803785E-7</v>
      </c>
      <c r="K37" s="23">
        <f t="shared" si="2"/>
        <v>1.4943000000000595E-2</v>
      </c>
      <c r="L37" s="17">
        <f t="shared" si="3"/>
        <v>2.0140222746038994E-3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  <c r="P37" s="26"/>
    </row>
    <row r="38" spans="1:16">
      <c r="A38" s="7"/>
      <c r="B38" s="5"/>
      <c r="C38" s="6" t="s">
        <v>6</v>
      </c>
      <c r="D38" s="47">
        <v>72.313402061855598</v>
      </c>
      <c r="E38" s="35">
        <v>4.4487420000000002</v>
      </c>
      <c r="F38" s="47">
        <v>72.313400000000001</v>
      </c>
      <c r="G38" s="35">
        <v>4.4070539999999996</v>
      </c>
      <c r="H38" s="19"/>
      <c r="I38" s="21">
        <f t="shared" si="7"/>
        <v>0</v>
      </c>
      <c r="J38" s="17">
        <f t="shared" si="1"/>
        <v>2.8512772698441324E-8</v>
      </c>
      <c r="K38" s="23">
        <f t="shared" si="2"/>
        <v>4.1688000000000613E-2</v>
      </c>
      <c r="L38" s="17">
        <f t="shared" si="3"/>
        <v>9.3707389639589023E-3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  <c r="P38" s="26"/>
    </row>
    <row r="39" spans="1:16" ht="14.65" thickBot="1">
      <c r="A39" s="7"/>
      <c r="B39" s="8"/>
      <c r="C39" s="9" t="s">
        <v>7</v>
      </c>
      <c r="D39" s="49">
        <v>41.319587628865897</v>
      </c>
      <c r="E39" s="36">
        <v>1.8752949999999999</v>
      </c>
      <c r="F39" s="49">
        <v>41.319600000000001</v>
      </c>
      <c r="G39" s="36">
        <v>1.8866529999999999</v>
      </c>
      <c r="H39" s="20"/>
      <c r="I39" s="22">
        <f t="shared" si="7"/>
        <v>0</v>
      </c>
      <c r="J39" s="18">
        <f t="shared" si="1"/>
        <v>2.9940119961047174E-7</v>
      </c>
      <c r="K39" s="24">
        <f t="shared" si="2"/>
        <v>1.1357999999999979E-2</v>
      </c>
      <c r="L39" s="18">
        <f t="shared" si="3"/>
        <v>6.0566470875249578E-3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P39" s="26"/>
    </row>
    <row r="40" spans="1:16">
      <c r="A40" s="7"/>
      <c r="B40" s="2" t="s">
        <v>15</v>
      </c>
      <c r="C40" s="3" t="s">
        <v>2</v>
      </c>
      <c r="D40" s="47">
        <v>866.314418604651</v>
      </c>
      <c r="E40" s="35">
        <v>42.063599000000004</v>
      </c>
      <c r="F40" s="47">
        <v>866.31439999999998</v>
      </c>
      <c r="G40" s="35">
        <v>42.086364000000003</v>
      </c>
      <c r="H40" s="19"/>
      <c r="I40" s="21">
        <f t="shared" si="7"/>
        <v>0</v>
      </c>
      <c r="J40" s="17">
        <f t="shared" si="1"/>
        <v>2.1475633604772781E-8</v>
      </c>
      <c r="K40" s="23">
        <f t="shared" si="2"/>
        <v>2.2764999999999702E-2</v>
      </c>
      <c r="L40" s="17">
        <f t="shared" si="3"/>
        <v>5.4120428449300206E-4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  <c r="P40" s="26"/>
    </row>
    <row r="41" spans="1:16">
      <c r="A41" s="7"/>
      <c r="B41" s="5"/>
      <c r="C41" s="6" t="s">
        <v>3</v>
      </c>
      <c r="D41" s="47">
        <v>442.06883720930199</v>
      </c>
      <c r="E41" s="35">
        <v>39.998251000000003</v>
      </c>
      <c r="F41" s="47">
        <v>442.06880000000001</v>
      </c>
      <c r="G41" s="35">
        <v>39.973666000000001</v>
      </c>
      <c r="H41" s="19"/>
      <c r="I41" s="21">
        <f t="shared" si="7"/>
        <v>0</v>
      </c>
      <c r="J41" s="17">
        <f t="shared" si="1"/>
        <v>8.4170832304053533E-8</v>
      </c>
      <c r="K41" s="23">
        <f t="shared" si="2"/>
        <v>2.4585000000001855E-2</v>
      </c>
      <c r="L41" s="17">
        <f t="shared" si="3"/>
        <v>6.1465187565334922E-4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  <c r="P41" s="26"/>
    </row>
    <row r="42" spans="1:16">
      <c r="A42" s="7"/>
      <c r="B42" s="5"/>
      <c r="C42" s="6" t="s">
        <v>4</v>
      </c>
      <c r="D42" s="47">
        <v>236.15255813953399</v>
      </c>
      <c r="E42" s="35">
        <v>35.569315000000003</v>
      </c>
      <c r="F42" s="47">
        <v>236.15260000000001</v>
      </c>
      <c r="G42" s="35">
        <v>35.478150999999997</v>
      </c>
      <c r="H42" s="19"/>
      <c r="I42" s="21">
        <f t="shared" si="7"/>
        <v>0</v>
      </c>
      <c r="J42" s="17">
        <f t="shared" si="1"/>
        <v>1.7726026912967541E-7</v>
      </c>
      <c r="K42" s="23">
        <f t="shared" si="2"/>
        <v>9.116400000000624E-2</v>
      </c>
      <c r="L42" s="17">
        <f t="shared" si="3"/>
        <v>2.5629956607262638E-3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  <c r="P42" s="26"/>
    </row>
    <row r="43" spans="1:16">
      <c r="A43" s="7"/>
      <c r="B43" s="5"/>
      <c r="C43" s="6" t="s">
        <v>5</v>
      </c>
      <c r="D43" s="47">
        <v>121.633488372093</v>
      </c>
      <c r="E43" s="35">
        <v>28.396531</v>
      </c>
      <c r="F43" s="47">
        <v>121.6335</v>
      </c>
      <c r="G43" s="35">
        <v>28.416763</v>
      </c>
      <c r="H43" s="19"/>
      <c r="I43" s="21">
        <f t="shared" si="7"/>
        <v>0</v>
      </c>
      <c r="J43" s="17">
        <f t="shared" si="1"/>
        <v>9.5597907812106087E-8</v>
      </c>
      <c r="K43" s="23">
        <f t="shared" si="2"/>
        <v>2.0232000000000028E-2</v>
      </c>
      <c r="L43" s="17">
        <f t="shared" si="3"/>
        <v>7.1248139429425095E-4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  <c r="P43" s="26"/>
    </row>
    <row r="44" spans="1:16">
      <c r="A44" s="7"/>
      <c r="B44" s="5"/>
      <c r="C44" s="6" t="s">
        <v>6</v>
      </c>
      <c r="D44" s="47">
        <v>59.620465116279</v>
      </c>
      <c r="E44" s="35">
        <v>22.547456</v>
      </c>
      <c r="F44" s="47">
        <v>59.6205</v>
      </c>
      <c r="G44" s="35">
        <v>22.581312</v>
      </c>
      <c r="H44" s="19"/>
      <c r="I44" s="21">
        <f t="shared" si="7"/>
        <v>0</v>
      </c>
      <c r="J44" s="17">
        <f t="shared" si="1"/>
        <v>5.850964250875279E-7</v>
      </c>
      <c r="K44" s="23">
        <f t="shared" si="2"/>
        <v>3.3856000000000108E-2</v>
      </c>
      <c r="L44" s="17">
        <f t="shared" si="3"/>
        <v>1.5015441209864644E-3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  <c r="P44" s="26"/>
    </row>
    <row r="45" spans="1:16" ht="14.65" thickBot="1">
      <c r="A45" s="7"/>
      <c r="B45" s="8"/>
      <c r="C45" s="9" t="s">
        <v>7</v>
      </c>
      <c r="D45" s="49">
        <v>28.647441860465101</v>
      </c>
      <c r="E45" s="36">
        <v>10.340711000000001</v>
      </c>
      <c r="F45" s="49">
        <v>28.647400000000001</v>
      </c>
      <c r="G45" s="36">
        <v>10.394059</v>
      </c>
      <c r="H45" s="20"/>
      <c r="I45" s="22">
        <f t="shared" si="7"/>
        <v>0</v>
      </c>
      <c r="J45" s="18">
        <f t="shared" si="1"/>
        <v>1.4612287304593963E-6</v>
      </c>
      <c r="K45" s="24">
        <f t="shared" si="2"/>
        <v>5.3347999999999729E-2</v>
      </c>
      <c r="L45" s="18">
        <f t="shared" si="3"/>
        <v>5.1590262990619529E-3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P45" s="26"/>
    </row>
    <row r="46" spans="1:16">
      <c r="A46" s="7"/>
      <c r="B46" s="2" t="s">
        <v>16</v>
      </c>
      <c r="C46" s="3" t="s">
        <v>2</v>
      </c>
      <c r="D46" s="47">
        <v>506.16494845360802</v>
      </c>
      <c r="E46" s="35">
        <v>57.461607999999998</v>
      </c>
      <c r="F46" s="47">
        <v>506.16489999999999</v>
      </c>
      <c r="G46" s="35">
        <v>56.416952999999999</v>
      </c>
      <c r="H46" s="19"/>
      <c r="I46" s="21">
        <f t="shared" si="7"/>
        <v>0</v>
      </c>
      <c r="J46" s="17">
        <f t="shared" si="1"/>
        <v>9.5726913063032271E-8</v>
      </c>
      <c r="K46" s="23">
        <f t="shared" si="2"/>
        <v>1.0446549999999988</v>
      </c>
      <c r="L46" s="17">
        <f t="shared" si="3"/>
        <v>1.818005162681835E-2</v>
      </c>
      <c r="M46" s="16" t="b">
        <f t="shared" si="4"/>
        <v>1</v>
      </c>
      <c r="N46" s="29" t="b">
        <f t="shared" si="5"/>
        <v>0</v>
      </c>
      <c r="O46" s="15" t="b">
        <f t="shared" si="6"/>
        <v>1</v>
      </c>
      <c r="P46" s="26"/>
    </row>
    <row r="47" spans="1:16">
      <c r="A47" s="7"/>
      <c r="B47" s="5"/>
      <c r="C47" s="6" t="s">
        <v>3</v>
      </c>
      <c r="D47" s="47">
        <v>290.061855670103</v>
      </c>
      <c r="E47" s="35">
        <v>56.68327</v>
      </c>
      <c r="F47" s="47">
        <v>290.06189999999998</v>
      </c>
      <c r="G47" s="35">
        <v>56.444375999999998</v>
      </c>
      <c r="H47" s="19"/>
      <c r="I47" s="21">
        <f t="shared" si="7"/>
        <v>0</v>
      </c>
      <c r="J47" s="17">
        <f t="shared" si="1"/>
        <v>1.5282911602909621E-7</v>
      </c>
      <c r="K47" s="23">
        <f t="shared" si="2"/>
        <v>0.23889400000000194</v>
      </c>
      <c r="L47" s="17">
        <f t="shared" si="3"/>
        <v>4.2145416098965383E-3</v>
      </c>
      <c r="M47" s="16" t="b">
        <f t="shared" si="4"/>
        <v>1</v>
      </c>
      <c r="N47" s="29" t="b">
        <f t="shared" si="5"/>
        <v>1</v>
      </c>
      <c r="O47" s="15" t="b">
        <f t="shared" si="6"/>
        <v>1</v>
      </c>
      <c r="P47" s="26"/>
    </row>
    <row r="48" spans="1:16">
      <c r="A48" s="7"/>
      <c r="B48" s="5"/>
      <c r="C48" s="6" t="s">
        <v>4</v>
      </c>
      <c r="D48" s="47">
        <v>159.12577319587601</v>
      </c>
      <c r="E48" s="35">
        <v>51.566121000000003</v>
      </c>
      <c r="F48" s="47">
        <v>159.1258</v>
      </c>
      <c r="G48" s="35">
        <v>50.905256999999999</v>
      </c>
      <c r="H48" s="19"/>
      <c r="I48" s="21">
        <f t="shared" si="7"/>
        <v>0</v>
      </c>
      <c r="J48" s="17">
        <f t="shared" si="1"/>
        <v>1.6844615080557901E-7</v>
      </c>
      <c r="K48" s="23">
        <f t="shared" si="2"/>
        <v>0.66086400000000367</v>
      </c>
      <c r="L48" s="17">
        <f t="shared" si="3"/>
        <v>1.2815856364297828E-2</v>
      </c>
      <c r="M48" s="16" t="b">
        <f t="shared" si="4"/>
        <v>1</v>
      </c>
      <c r="N48" s="29" t="b">
        <f t="shared" si="5"/>
        <v>0</v>
      </c>
      <c r="O48" s="15" t="b">
        <f t="shared" si="6"/>
        <v>1</v>
      </c>
      <c r="P48" s="26"/>
    </row>
    <row r="49" spans="1:16">
      <c r="A49" s="7"/>
      <c r="B49" s="5"/>
      <c r="C49" s="6" t="s">
        <v>5</v>
      </c>
      <c r="D49" s="47">
        <v>84.890721649484504</v>
      </c>
      <c r="E49" s="35">
        <v>46.349977000000003</v>
      </c>
      <c r="F49" s="47">
        <v>84.890699999999995</v>
      </c>
      <c r="G49" s="35">
        <v>45.873596999999997</v>
      </c>
      <c r="H49" s="19"/>
      <c r="I49" s="21">
        <f t="shared" si="7"/>
        <v>0</v>
      </c>
      <c r="J49" s="17">
        <f t="shared" si="1"/>
        <v>2.5502768841167978E-7</v>
      </c>
      <c r="K49" s="23">
        <f t="shared" si="2"/>
        <v>0.47638000000000602</v>
      </c>
      <c r="L49" s="17">
        <f t="shared" si="3"/>
        <v>1.027789075278307E-2</v>
      </c>
      <c r="M49" s="16" t="b">
        <f t="shared" si="4"/>
        <v>1</v>
      </c>
      <c r="N49" s="29" t="b">
        <f t="shared" si="5"/>
        <v>0</v>
      </c>
      <c r="O49" s="15" t="b">
        <f t="shared" si="6"/>
        <v>1</v>
      </c>
      <c r="P49" s="26"/>
    </row>
    <row r="50" spans="1:16">
      <c r="A50" s="7"/>
      <c r="B50" s="5"/>
      <c r="C50" s="6" t="s">
        <v>6</v>
      </c>
      <c r="D50" s="47">
        <v>42.771134020618497</v>
      </c>
      <c r="E50" s="35">
        <v>31.761638999999999</v>
      </c>
      <c r="F50" s="47">
        <v>42.771099999999997</v>
      </c>
      <c r="G50" s="35">
        <v>31.565545</v>
      </c>
      <c r="H50" s="19"/>
      <c r="I50" s="21">
        <f t="shared" si="7"/>
        <v>0</v>
      </c>
      <c r="J50" s="17">
        <f t="shared" si="1"/>
        <v>7.954107198449023E-7</v>
      </c>
      <c r="K50" s="23">
        <f t="shared" si="2"/>
        <v>0.19609399999999866</v>
      </c>
      <c r="L50" s="17">
        <f t="shared" si="3"/>
        <v>6.1739257221580246E-3</v>
      </c>
      <c r="M50" s="16" t="b">
        <f t="shared" si="4"/>
        <v>1</v>
      </c>
      <c r="N50" s="29" t="b">
        <f t="shared" si="5"/>
        <v>1</v>
      </c>
      <c r="O50" s="15" t="b">
        <f t="shared" si="6"/>
        <v>1</v>
      </c>
      <c r="P50" s="26"/>
    </row>
    <row r="51" spans="1:16" ht="14.65" thickBot="1">
      <c r="A51" s="7"/>
      <c r="B51" s="8"/>
      <c r="C51" s="9" t="s">
        <v>7</v>
      </c>
      <c r="D51" s="49">
        <v>20.952577319587601</v>
      </c>
      <c r="E51" s="36">
        <v>17.135589</v>
      </c>
      <c r="F51" s="49">
        <v>20.9526</v>
      </c>
      <c r="G51" s="36">
        <v>17.276803999999998</v>
      </c>
      <c r="H51" s="20"/>
      <c r="I51" s="22">
        <f t="shared" si="7"/>
        <v>0</v>
      </c>
      <c r="J51" s="18">
        <f t="shared" si="1"/>
        <v>1.0824640832574062E-6</v>
      </c>
      <c r="K51" s="24">
        <f t="shared" si="2"/>
        <v>0.14121499999999898</v>
      </c>
      <c r="L51" s="18">
        <f t="shared" si="3"/>
        <v>8.2410356597604206E-3</v>
      </c>
      <c r="M51" s="13" t="b">
        <f t="shared" si="4"/>
        <v>1</v>
      </c>
      <c r="N51" s="12" t="b">
        <f t="shared" si="5"/>
        <v>1</v>
      </c>
      <c r="O51" s="14" t="b">
        <f t="shared" si="6"/>
        <v>1</v>
      </c>
      <c r="P51" s="26"/>
    </row>
    <row r="52" spans="1:16">
      <c r="A52" s="7"/>
      <c r="B52" s="2" t="s">
        <v>17</v>
      </c>
      <c r="C52" s="3" t="s">
        <v>2</v>
      </c>
      <c r="D52" s="47">
        <v>509.719384615384</v>
      </c>
      <c r="E52" s="35">
        <v>38.437975999999999</v>
      </c>
      <c r="F52" s="47">
        <v>509.71940000000001</v>
      </c>
      <c r="G52" s="35">
        <v>38.782164999999999</v>
      </c>
      <c r="H52" s="19"/>
      <c r="I52" s="21">
        <f t="shared" si="7"/>
        <v>0</v>
      </c>
      <c r="J52" s="17">
        <f t="shared" si="1"/>
        <v>3.0182520927013456E-8</v>
      </c>
      <c r="K52" s="23">
        <f t="shared" si="2"/>
        <v>0.34418900000000008</v>
      </c>
      <c r="L52" s="17">
        <f t="shared" si="3"/>
        <v>8.9543996801495496E-3</v>
      </c>
      <c r="M52" s="16" t="b">
        <f t="shared" si="4"/>
        <v>1</v>
      </c>
      <c r="N52" s="29" t="b">
        <f t="shared" si="5"/>
        <v>1</v>
      </c>
      <c r="O52" s="15" t="b">
        <f t="shared" si="6"/>
        <v>1</v>
      </c>
      <c r="P52" s="26"/>
    </row>
    <row r="53" spans="1:16">
      <c r="A53" s="7"/>
      <c r="B53" s="5"/>
      <c r="C53" s="6" t="s">
        <v>3</v>
      </c>
      <c r="D53" s="47">
        <v>291.53723076923001</v>
      </c>
      <c r="E53" s="35">
        <v>37.855410999999997</v>
      </c>
      <c r="F53" s="47">
        <v>291.53719999999998</v>
      </c>
      <c r="G53" s="35">
        <v>38.169803999999999</v>
      </c>
      <c r="H53" s="19"/>
      <c r="I53" s="21">
        <f t="shared" si="7"/>
        <v>0</v>
      </c>
      <c r="J53" s="17">
        <f t="shared" si="1"/>
        <v>1.0554134011186989E-7</v>
      </c>
      <c r="K53" s="23">
        <f t="shared" si="2"/>
        <v>0.31439300000000259</v>
      </c>
      <c r="L53" s="17">
        <f t="shared" si="3"/>
        <v>8.3051006895686896E-3</v>
      </c>
      <c r="M53" s="16" t="b">
        <f t="shared" si="4"/>
        <v>1</v>
      </c>
      <c r="N53" s="29" t="b">
        <f t="shared" si="5"/>
        <v>1</v>
      </c>
      <c r="O53" s="15" t="b">
        <f t="shared" si="6"/>
        <v>1</v>
      </c>
      <c r="P53" s="26"/>
    </row>
    <row r="54" spans="1:16">
      <c r="A54" s="7"/>
      <c r="B54" s="5"/>
      <c r="C54" s="6" t="s">
        <v>4</v>
      </c>
      <c r="D54" s="47">
        <v>178.39753846153801</v>
      </c>
      <c r="E54" s="35">
        <v>34.821520999999997</v>
      </c>
      <c r="F54" s="47">
        <v>178.39750000000001</v>
      </c>
      <c r="G54" s="35">
        <v>35.590001999999998</v>
      </c>
      <c r="H54" s="19"/>
      <c r="I54" s="21">
        <f t="shared" si="7"/>
        <v>0</v>
      </c>
      <c r="J54" s="17">
        <f t="shared" si="1"/>
        <v>2.1559455543052053E-7</v>
      </c>
      <c r="K54" s="23">
        <f t="shared" si="2"/>
        <v>0.7684810000000013</v>
      </c>
      <c r="L54" s="17">
        <f t="shared" si="3"/>
        <v>2.2069139369299773E-2</v>
      </c>
      <c r="M54" s="16" t="b">
        <f t="shared" si="4"/>
        <v>1</v>
      </c>
      <c r="N54" s="29" t="b">
        <f t="shared" si="5"/>
        <v>0</v>
      </c>
      <c r="O54" s="15" t="b">
        <f t="shared" si="6"/>
        <v>1</v>
      </c>
      <c r="P54" s="26"/>
    </row>
    <row r="55" spans="1:16">
      <c r="A55" s="7"/>
      <c r="B55" s="5"/>
      <c r="C55" s="6" t="s">
        <v>5</v>
      </c>
      <c r="D55" s="47">
        <v>108.018461538461</v>
      </c>
      <c r="E55" s="35">
        <v>27.923406</v>
      </c>
      <c r="F55" s="47">
        <v>108.0185</v>
      </c>
      <c r="G55" s="35">
        <v>29.746026000000001</v>
      </c>
      <c r="H55" s="19"/>
      <c r="I55" s="21">
        <f t="shared" si="7"/>
        <v>0</v>
      </c>
      <c r="J55" s="17">
        <f t="shared" si="1"/>
        <v>3.5606449544367536E-7</v>
      </c>
      <c r="K55" s="23">
        <f t="shared" si="2"/>
        <v>1.8226200000000006</v>
      </c>
      <c r="L55" s="17">
        <f t="shared" si="3"/>
        <v>6.5272123321918452E-2</v>
      </c>
      <c r="M55" s="16" t="b">
        <f t="shared" si="4"/>
        <v>1</v>
      </c>
      <c r="N55" s="29" t="b">
        <f t="shared" si="5"/>
        <v>0</v>
      </c>
      <c r="O55" s="15" t="b">
        <f t="shared" si="6"/>
        <v>0</v>
      </c>
      <c r="P55" s="26"/>
    </row>
    <row r="56" spans="1:16">
      <c r="A56" s="7"/>
      <c r="B56" s="5"/>
      <c r="C56" s="6" t="s">
        <v>6</v>
      </c>
      <c r="D56" s="47">
        <v>64.061538461538404</v>
      </c>
      <c r="E56" s="35">
        <v>23.155553999999999</v>
      </c>
      <c r="F56" s="47">
        <v>64.061499999999995</v>
      </c>
      <c r="G56" s="35">
        <v>23.932690000000001</v>
      </c>
      <c r="H56" s="19"/>
      <c r="I56" s="21">
        <f t="shared" si="7"/>
        <v>0</v>
      </c>
      <c r="J56" s="17">
        <f t="shared" si="1"/>
        <v>6.003842450974517E-7</v>
      </c>
      <c r="K56" s="23">
        <f t="shared" si="2"/>
        <v>0.77713600000000227</v>
      </c>
      <c r="L56" s="17">
        <f t="shared" si="3"/>
        <v>3.3561537763251215E-2</v>
      </c>
      <c r="M56" s="16" t="b">
        <f t="shared" si="4"/>
        <v>1</v>
      </c>
      <c r="N56" s="29" t="b">
        <f t="shared" si="5"/>
        <v>0</v>
      </c>
      <c r="O56" s="15" t="b">
        <f t="shared" si="6"/>
        <v>1</v>
      </c>
      <c r="P56" s="26"/>
    </row>
    <row r="57" spans="1:16" ht="14.65" thickBot="1">
      <c r="A57" s="10"/>
      <c r="B57" s="8"/>
      <c r="C57" s="9" t="s">
        <v>7</v>
      </c>
      <c r="D57" s="49">
        <v>36.535384615384601</v>
      </c>
      <c r="E57" s="36">
        <v>12.958119</v>
      </c>
      <c r="F57" s="49">
        <v>36.535400000000003</v>
      </c>
      <c r="G57" s="36">
        <v>13.002696</v>
      </c>
      <c r="H57" s="20"/>
      <c r="I57" s="22">
        <f t="shared" si="7"/>
        <v>0</v>
      </c>
      <c r="J57" s="18">
        <f t="shared" si="1"/>
        <v>4.2108809217289433E-7</v>
      </c>
      <c r="K57" s="24">
        <f t="shared" si="2"/>
        <v>4.4577000000000311E-2</v>
      </c>
      <c r="L57" s="18">
        <f t="shared" si="3"/>
        <v>3.4400826231029136E-3</v>
      </c>
      <c r="M57" s="13" t="b">
        <f t="shared" si="4"/>
        <v>1</v>
      </c>
      <c r="N57" s="12" t="b">
        <f t="shared" si="5"/>
        <v>1</v>
      </c>
      <c r="O57" s="14" t="b">
        <f t="shared" si="6"/>
        <v>1</v>
      </c>
      <c r="P57" s="26"/>
    </row>
    <row r="58" spans="1:16">
      <c r="A58" s="1" t="s">
        <v>18</v>
      </c>
      <c r="B58" s="2" t="s">
        <v>19</v>
      </c>
      <c r="C58" s="3" t="s">
        <v>2</v>
      </c>
      <c r="D58" s="47">
        <v>549.85154639175198</v>
      </c>
      <c r="E58" s="35">
        <v>20.030349999999999</v>
      </c>
      <c r="F58" s="47">
        <v>549.85149999999999</v>
      </c>
      <c r="G58" s="35">
        <v>19.995373000000001</v>
      </c>
      <c r="H58" s="19"/>
      <c r="I58" s="21">
        <f t="shared" si="7"/>
        <v>0</v>
      </c>
      <c r="J58" s="17">
        <f t="shared" si="1"/>
        <v>8.4371413189288091E-8</v>
      </c>
      <c r="K58" s="23">
        <f t="shared" si="2"/>
        <v>3.4976999999997815E-2</v>
      </c>
      <c r="L58" s="17">
        <f t="shared" si="3"/>
        <v>1.7462001412854589E-3</v>
      </c>
      <c r="M58" s="16" t="b">
        <f t="shared" si="4"/>
        <v>1</v>
      </c>
      <c r="N58" s="29" t="b">
        <f t="shared" si="5"/>
        <v>1</v>
      </c>
      <c r="O58" s="15" t="b">
        <f t="shared" si="6"/>
        <v>1</v>
      </c>
      <c r="P58" s="26"/>
    </row>
    <row r="59" spans="1:16">
      <c r="A59" s="4"/>
      <c r="B59" s="5"/>
      <c r="C59" s="6" t="s">
        <v>3</v>
      </c>
      <c r="D59" s="47">
        <v>329.43092783505102</v>
      </c>
      <c r="E59" s="35">
        <v>19.107434999999999</v>
      </c>
      <c r="F59" s="47">
        <v>329.43090000000001</v>
      </c>
      <c r="G59" s="35">
        <v>19.229343</v>
      </c>
      <c r="H59" s="19"/>
      <c r="I59" s="21">
        <f t="shared" si="7"/>
        <v>0</v>
      </c>
      <c r="J59" s="17">
        <f t="shared" si="1"/>
        <v>8.4494346630492601E-8</v>
      </c>
      <c r="K59" s="23">
        <f t="shared" si="2"/>
        <v>0.12190800000000124</v>
      </c>
      <c r="L59" s="17">
        <f t="shared" si="3"/>
        <v>6.3801342252374216E-3</v>
      </c>
      <c r="M59" s="16" t="b">
        <f t="shared" si="4"/>
        <v>1</v>
      </c>
      <c r="N59" s="29" t="b">
        <f t="shared" si="5"/>
        <v>1</v>
      </c>
      <c r="O59" s="15" t="b">
        <f t="shared" si="6"/>
        <v>1</v>
      </c>
      <c r="P59" s="26"/>
    </row>
    <row r="60" spans="1:16">
      <c r="A60" s="7"/>
      <c r="B60" s="5"/>
      <c r="C60" s="6" t="s">
        <v>4</v>
      </c>
      <c r="D60" s="47">
        <v>192.11134020618499</v>
      </c>
      <c r="E60" s="35">
        <v>15.067968</v>
      </c>
      <c r="F60" s="47">
        <v>192.1113</v>
      </c>
      <c r="G60" s="35">
        <v>15.098977</v>
      </c>
      <c r="H60" s="19"/>
      <c r="I60" s="21">
        <f t="shared" si="7"/>
        <v>0</v>
      </c>
      <c r="J60" s="17">
        <f t="shared" si="1"/>
        <v>2.092858493174532E-7</v>
      </c>
      <c r="K60" s="23">
        <f t="shared" si="2"/>
        <v>3.1008999999999176E-2</v>
      </c>
      <c r="L60" s="17">
        <f t="shared" si="3"/>
        <v>2.0579417211397111E-3</v>
      </c>
      <c r="M60" s="16" t="b">
        <f t="shared" si="4"/>
        <v>1</v>
      </c>
      <c r="N60" s="29" t="b">
        <f t="shared" si="5"/>
        <v>1</v>
      </c>
      <c r="O60" s="15" t="b">
        <f t="shared" si="6"/>
        <v>1</v>
      </c>
      <c r="P60" s="26"/>
    </row>
    <row r="61" spans="1:16">
      <c r="A61" s="7"/>
      <c r="B61" s="5"/>
      <c r="C61" s="6" t="s">
        <v>5</v>
      </c>
      <c r="D61" s="47">
        <v>109.773195876288</v>
      </c>
      <c r="E61" s="35">
        <v>11.698477</v>
      </c>
      <c r="F61" s="47">
        <v>109.7732</v>
      </c>
      <c r="G61" s="35">
        <v>11.727846</v>
      </c>
      <c r="H61" s="19"/>
      <c r="I61" s="21">
        <f t="shared" si="7"/>
        <v>0</v>
      </c>
      <c r="J61" s="17">
        <f t="shared" si="1"/>
        <v>3.7565746069390116E-8</v>
      </c>
      <c r="K61" s="23">
        <f t="shared" si="2"/>
        <v>2.936899999999909E-2</v>
      </c>
      <c r="L61" s="17">
        <f t="shared" si="3"/>
        <v>2.5104977340211221E-3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  <c r="P61" s="26"/>
    </row>
    <row r="62" spans="1:16">
      <c r="A62" s="7"/>
      <c r="B62" s="5"/>
      <c r="C62" s="6" t="s">
        <v>6</v>
      </c>
      <c r="D62" s="47">
        <v>66.292783505154603</v>
      </c>
      <c r="E62" s="35">
        <v>8.3771299999999993</v>
      </c>
      <c r="F62" s="47">
        <v>66.2928</v>
      </c>
      <c r="G62" s="35">
        <v>8.3944759999999992</v>
      </c>
      <c r="H62" s="19"/>
      <c r="I62" s="21">
        <f t="shared" si="7"/>
        <v>0</v>
      </c>
      <c r="J62" s="17">
        <f t="shared" si="1"/>
        <v>2.4881811455657044E-7</v>
      </c>
      <c r="K62" s="23">
        <f t="shared" si="2"/>
        <v>1.7345999999999862E-2</v>
      </c>
      <c r="L62" s="17">
        <f t="shared" si="3"/>
        <v>2.070637557254118E-3</v>
      </c>
      <c r="M62" s="16" t="b">
        <f t="shared" si="4"/>
        <v>1</v>
      </c>
      <c r="N62" s="29" t="b">
        <f t="shared" si="5"/>
        <v>1</v>
      </c>
      <c r="O62" s="15" t="b">
        <f t="shared" si="6"/>
        <v>1</v>
      </c>
      <c r="P62" s="26"/>
    </row>
    <row r="63" spans="1:16" ht="14.65" thickBot="1">
      <c r="A63" s="7"/>
      <c r="B63" s="8"/>
      <c r="C63" s="9" t="s">
        <v>7</v>
      </c>
      <c r="D63" s="49">
        <v>38.824742268041199</v>
      </c>
      <c r="E63" s="36">
        <v>6.6079150000000002</v>
      </c>
      <c r="F63" s="49">
        <v>38.8247</v>
      </c>
      <c r="G63" s="36">
        <v>6.642385</v>
      </c>
      <c r="H63" s="20"/>
      <c r="I63" s="22">
        <f t="shared" si="7"/>
        <v>0</v>
      </c>
      <c r="J63" s="18">
        <f t="shared" si="1"/>
        <v>1.0886882624294714E-6</v>
      </c>
      <c r="K63" s="24">
        <f t="shared" si="2"/>
        <v>3.4469999999999779E-2</v>
      </c>
      <c r="L63" s="18">
        <f t="shared" si="3"/>
        <v>5.2164714588489591E-3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P63" s="26"/>
    </row>
    <row r="64" spans="1:16">
      <c r="A64" s="7"/>
      <c r="B64" s="2" t="s">
        <v>20</v>
      </c>
      <c r="C64" s="3" t="s">
        <v>2</v>
      </c>
      <c r="D64" s="47">
        <v>396.36465116278998</v>
      </c>
      <c r="E64" s="35">
        <v>34.542969999999997</v>
      </c>
      <c r="F64" s="47">
        <v>396.36470000000003</v>
      </c>
      <c r="G64" s="35">
        <v>34.552667999999997</v>
      </c>
      <c r="H64" s="19"/>
      <c r="I64" s="21">
        <f t="shared" si="7"/>
        <v>0</v>
      </c>
      <c r="J64" s="17">
        <f t="shared" si="1"/>
        <v>1.2321282905070063E-7</v>
      </c>
      <c r="K64" s="23">
        <f t="shared" si="2"/>
        <v>9.6980000000002065E-3</v>
      </c>
      <c r="L64" s="17">
        <f t="shared" si="3"/>
        <v>2.8075177091024806E-4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  <c r="P64" s="26"/>
    </row>
    <row r="65" spans="1:16">
      <c r="A65" s="7"/>
      <c r="B65" s="5"/>
      <c r="C65" s="6" t="s">
        <v>3</v>
      </c>
      <c r="D65" s="47">
        <v>188.24558139534801</v>
      </c>
      <c r="E65" s="35">
        <v>31.392575999999998</v>
      </c>
      <c r="F65" s="47">
        <v>188.2456</v>
      </c>
      <c r="G65" s="35">
        <v>31.357140999999999</v>
      </c>
      <c r="H65" s="19"/>
      <c r="I65" s="21">
        <f t="shared" si="7"/>
        <v>0</v>
      </c>
      <c r="J65" s="17">
        <f t="shared" si="1"/>
        <v>9.8831812289645882E-8</v>
      </c>
      <c r="K65" s="23">
        <f t="shared" si="2"/>
        <v>3.5434999999999661E-2</v>
      </c>
      <c r="L65" s="17">
        <f t="shared" si="3"/>
        <v>1.1287700633423325E-3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  <c r="P65" s="26"/>
    </row>
    <row r="66" spans="1:16">
      <c r="A66" s="7"/>
      <c r="B66" s="5"/>
      <c r="C66" s="6" t="s">
        <v>4</v>
      </c>
      <c r="D66" s="47">
        <v>111.013953488372</v>
      </c>
      <c r="E66" s="35">
        <v>24.856835</v>
      </c>
      <c r="F66" s="47">
        <v>111.014</v>
      </c>
      <c r="G66" s="35">
        <v>24.853383000000001</v>
      </c>
      <c r="H66" s="19"/>
      <c r="I66" s="21">
        <f t="shared" si="7"/>
        <v>0</v>
      </c>
      <c r="J66" s="17">
        <f t="shared" si="1"/>
        <v>4.1897100810928123E-7</v>
      </c>
      <c r="K66" s="23">
        <f t="shared" si="2"/>
        <v>3.4519999999993445E-3</v>
      </c>
      <c r="L66" s="17">
        <f t="shared" si="3"/>
        <v>1.3887528319678211E-4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  <c r="P66" s="26"/>
    </row>
    <row r="67" spans="1:16">
      <c r="A67" s="7"/>
      <c r="B67" s="5"/>
      <c r="C67" s="6" t="s">
        <v>5</v>
      </c>
      <c r="D67" s="47">
        <v>71.8958139534883</v>
      </c>
      <c r="E67" s="35">
        <v>20.862217000000001</v>
      </c>
      <c r="F67" s="47">
        <v>71.895799999999994</v>
      </c>
      <c r="G67" s="35">
        <v>20.919875000000001</v>
      </c>
      <c r="H67" s="19"/>
      <c r="I67" s="21">
        <f t="shared" si="7"/>
        <v>0</v>
      </c>
      <c r="J67" s="17">
        <f t="shared" si="1"/>
        <v>1.9407928697479093E-7</v>
      </c>
      <c r="K67" s="23">
        <f t="shared" si="2"/>
        <v>5.7657999999999987E-2</v>
      </c>
      <c r="L67" s="17">
        <f t="shared" si="3"/>
        <v>2.76375228960557E-3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  <c r="P67" s="26"/>
    </row>
    <row r="68" spans="1:16">
      <c r="A68" s="7"/>
      <c r="B68" s="5"/>
      <c r="C68" s="6" t="s">
        <v>6</v>
      </c>
      <c r="D68" s="47">
        <v>40.963720930232498</v>
      </c>
      <c r="E68" s="35">
        <v>18.442557000000001</v>
      </c>
      <c r="F68" s="47">
        <v>40.963700000000003</v>
      </c>
      <c r="G68" s="35">
        <v>18.425574999999998</v>
      </c>
      <c r="H68" s="19"/>
      <c r="I68" s="21">
        <f t="shared" ref="I68:I81" si="8">ABS(ROUND(D68,4)-ROUND(F68,4))</f>
        <v>0</v>
      </c>
      <c r="J68" s="17">
        <f t="shared" si="1"/>
        <v>5.1094558839448467E-7</v>
      </c>
      <c r="K68" s="23">
        <f t="shared" si="2"/>
        <v>1.6982000000002273E-2</v>
      </c>
      <c r="L68" s="17">
        <f t="shared" si="3"/>
        <v>9.2080507057679117E-4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  <c r="P68" s="26"/>
    </row>
    <row r="69" spans="1:16" ht="14.65" thickBot="1">
      <c r="A69" s="7"/>
      <c r="B69" s="8"/>
      <c r="C69" s="9" t="s">
        <v>7</v>
      </c>
      <c r="D69" s="49">
        <v>27.140465116279</v>
      </c>
      <c r="E69" s="36">
        <v>12.673533000000001</v>
      </c>
      <c r="F69" s="49">
        <v>27.140499999999999</v>
      </c>
      <c r="G69" s="36">
        <v>12.700087999999999</v>
      </c>
      <c r="H69" s="20"/>
      <c r="I69" s="22">
        <f t="shared" si="8"/>
        <v>0</v>
      </c>
      <c r="J69" s="18">
        <f t="shared" ref="J69:J81" si="9">ABS(F69/D69-1)</f>
        <v>1.2853029913717506E-6</v>
      </c>
      <c r="K69" s="24">
        <f t="shared" ref="K69:K81" si="10">ABS(E69-G69)</f>
        <v>2.655499999999833E-2</v>
      </c>
      <c r="L69" s="18">
        <f t="shared" ref="L69:L81" si="11">ABS(G69/E69-1)</f>
        <v>2.0953115441446624E-3</v>
      </c>
      <c r="M69" s="13" t="b">
        <f t="shared" ref="M69:M81" si="12">I69=0</f>
        <v>1</v>
      </c>
      <c r="N69" s="12" t="b">
        <f t="shared" ref="N69:N87" si="13">OR($K69&lt;0.1,$L69&lt;0.01)</f>
        <v>1</v>
      </c>
      <c r="O69" s="14" t="b">
        <f t="shared" ref="O69:O87" si="14">OR($K69&lt;0.1,$L69&lt;0.05)</f>
        <v>1</v>
      </c>
      <c r="P69" s="26"/>
    </row>
    <row r="70" spans="1:16">
      <c r="A70" s="7"/>
      <c r="B70" s="2" t="s">
        <v>21</v>
      </c>
      <c r="C70" s="3" t="s">
        <v>2</v>
      </c>
      <c r="D70" s="47">
        <v>421.99175257731901</v>
      </c>
      <c r="E70" s="35">
        <v>65.024745999999993</v>
      </c>
      <c r="F70" s="47">
        <v>421.99180000000001</v>
      </c>
      <c r="G70" s="35">
        <v>65.179837000000006</v>
      </c>
      <c r="H70" s="19"/>
      <c r="I70" s="21">
        <f t="shared" si="8"/>
        <v>0</v>
      </c>
      <c r="J70" s="17">
        <f t="shared" si="9"/>
        <v>1.1237821762044575E-7</v>
      </c>
      <c r="K70" s="23">
        <f t="shared" si="10"/>
        <v>0.15509100000001297</v>
      </c>
      <c r="L70" s="17">
        <f t="shared" si="11"/>
        <v>2.3851073558982527E-3</v>
      </c>
      <c r="M70" s="16" t="b">
        <f t="shared" si="12"/>
        <v>1</v>
      </c>
      <c r="N70" s="29" t="b">
        <f t="shared" si="13"/>
        <v>1</v>
      </c>
      <c r="O70" s="15" t="b">
        <f t="shared" si="14"/>
        <v>1</v>
      </c>
      <c r="P70" s="26"/>
    </row>
    <row r="71" spans="1:16">
      <c r="A71" s="7"/>
      <c r="B71" s="5"/>
      <c r="C71" s="6" t="s">
        <v>3</v>
      </c>
      <c r="D71" s="47">
        <v>233.28659793814401</v>
      </c>
      <c r="E71" s="35">
        <v>61.241501</v>
      </c>
      <c r="F71" s="47">
        <v>233.28659999999999</v>
      </c>
      <c r="G71" s="35">
        <v>61.252298000000003</v>
      </c>
      <c r="H71" s="19"/>
      <c r="I71" s="21">
        <f t="shared" si="8"/>
        <v>0</v>
      </c>
      <c r="J71" s="17">
        <f t="shared" si="9"/>
        <v>8.8382958729482652E-9</v>
      </c>
      <c r="K71" s="23">
        <f t="shared" si="10"/>
        <v>1.079700000000372E-2</v>
      </c>
      <c r="L71" s="17">
        <f t="shared" si="11"/>
        <v>1.7630201454399419E-4</v>
      </c>
      <c r="M71" s="16" t="b">
        <f t="shared" si="12"/>
        <v>1</v>
      </c>
      <c r="N71" s="29" t="b">
        <f t="shared" si="13"/>
        <v>1</v>
      </c>
      <c r="O71" s="15" t="b">
        <f t="shared" si="14"/>
        <v>1</v>
      </c>
      <c r="P71" s="26"/>
    </row>
    <row r="72" spans="1:16">
      <c r="A72" s="7"/>
      <c r="B72" s="5"/>
      <c r="C72" s="6" t="s">
        <v>4</v>
      </c>
      <c r="D72" s="47">
        <v>152.00412371133999</v>
      </c>
      <c r="E72" s="35">
        <v>45.744266000000003</v>
      </c>
      <c r="F72" s="47">
        <v>152.00409999999999</v>
      </c>
      <c r="G72" s="35">
        <v>45.784393000000001</v>
      </c>
      <c r="H72" s="19"/>
      <c r="I72" s="21">
        <f t="shared" si="8"/>
        <v>0</v>
      </c>
      <c r="J72" s="17">
        <f t="shared" si="9"/>
        <v>1.5599142588751391E-7</v>
      </c>
      <c r="K72" s="23">
        <f t="shared" si="10"/>
        <v>4.0126999999998247E-2</v>
      </c>
      <c r="L72" s="17">
        <f t="shared" si="11"/>
        <v>8.772028389305575E-4</v>
      </c>
      <c r="M72" s="16" t="b">
        <f t="shared" si="12"/>
        <v>1</v>
      </c>
      <c r="N72" s="29" t="b">
        <f t="shared" si="13"/>
        <v>1</v>
      </c>
      <c r="O72" s="15" t="b">
        <f t="shared" si="14"/>
        <v>1</v>
      </c>
      <c r="P72" s="26"/>
    </row>
    <row r="73" spans="1:16">
      <c r="A73" s="7"/>
      <c r="B73" s="5"/>
      <c r="C73" s="6" t="s">
        <v>5</v>
      </c>
      <c r="D73" s="47">
        <v>97.608247422680407</v>
      </c>
      <c r="E73" s="35">
        <v>41.772699000000003</v>
      </c>
      <c r="F73" s="47">
        <v>97.608199999999997</v>
      </c>
      <c r="G73" s="35">
        <v>41.852992999999998</v>
      </c>
      <c r="H73" s="19"/>
      <c r="I73" s="21">
        <f t="shared" si="8"/>
        <v>0</v>
      </c>
      <c r="J73" s="17">
        <f t="shared" si="9"/>
        <v>4.8584706380250253E-7</v>
      </c>
      <c r="K73" s="23">
        <f t="shared" si="10"/>
        <v>8.029399999999498E-2</v>
      </c>
      <c r="L73" s="17">
        <f t="shared" si="11"/>
        <v>1.9221645218565619E-3</v>
      </c>
      <c r="M73" s="16" t="b">
        <f t="shared" si="12"/>
        <v>1</v>
      </c>
      <c r="N73" s="29" t="b">
        <f t="shared" si="13"/>
        <v>1</v>
      </c>
      <c r="O73" s="15" t="b">
        <f t="shared" si="14"/>
        <v>1</v>
      </c>
      <c r="P73" s="26"/>
    </row>
    <row r="74" spans="1:16">
      <c r="A74" s="7"/>
      <c r="B74" s="5"/>
      <c r="C74" s="6" t="s">
        <v>6</v>
      </c>
      <c r="D74" s="47">
        <v>60.222680412371098</v>
      </c>
      <c r="E74" s="35">
        <v>25.233084000000002</v>
      </c>
      <c r="F74" s="47">
        <v>60.222700000000003</v>
      </c>
      <c r="G74" s="35">
        <v>25.231615999999999</v>
      </c>
      <c r="H74" s="19"/>
      <c r="I74" s="21">
        <f t="shared" si="8"/>
        <v>0</v>
      </c>
      <c r="J74" s="17">
        <f t="shared" si="9"/>
        <v>3.252533558040227E-7</v>
      </c>
      <c r="K74" s="23">
        <f t="shared" si="10"/>
        <v>1.4680000000026894E-3</v>
      </c>
      <c r="L74" s="17">
        <f t="shared" si="11"/>
        <v>5.8177589390306927E-5</v>
      </c>
      <c r="M74" s="16" t="b">
        <f t="shared" si="12"/>
        <v>1</v>
      </c>
      <c r="N74" s="29" t="b">
        <f t="shared" si="13"/>
        <v>1</v>
      </c>
      <c r="O74" s="15" t="b">
        <f t="shared" si="14"/>
        <v>1</v>
      </c>
      <c r="P74" s="26"/>
    </row>
    <row r="75" spans="1:16" ht="14.65" thickBot="1">
      <c r="A75" s="7"/>
      <c r="B75" s="8"/>
      <c r="C75" s="9" t="s">
        <v>7</v>
      </c>
      <c r="D75" s="49">
        <v>36.2144329896907</v>
      </c>
      <c r="E75" s="36">
        <v>21.308626</v>
      </c>
      <c r="F75" s="49">
        <v>36.214399999999998</v>
      </c>
      <c r="G75" s="36">
        <v>21.4895</v>
      </c>
      <c r="H75" s="20"/>
      <c r="I75" s="22">
        <f t="shared" si="8"/>
        <v>0</v>
      </c>
      <c r="J75" s="18">
        <f t="shared" si="9"/>
        <v>9.1095422405373938E-7</v>
      </c>
      <c r="K75" s="24">
        <f t="shared" si="10"/>
        <v>0.18087399999999931</v>
      </c>
      <c r="L75" s="18">
        <f t="shared" si="11"/>
        <v>8.4882995271491346E-3</v>
      </c>
      <c r="M75" s="13" t="b">
        <f t="shared" si="12"/>
        <v>1</v>
      </c>
      <c r="N75" s="12" t="b">
        <f t="shared" si="13"/>
        <v>1</v>
      </c>
      <c r="O75" s="14" t="b">
        <f t="shared" si="14"/>
        <v>1</v>
      </c>
      <c r="P75" s="26"/>
    </row>
    <row r="76" spans="1:16">
      <c r="A76" s="7"/>
      <c r="B76" s="2" t="s">
        <v>22</v>
      </c>
      <c r="C76" s="3" t="s">
        <v>2</v>
      </c>
      <c r="D76" s="47">
        <v>388.020923076923</v>
      </c>
      <c r="E76" s="35">
        <v>38.730277000000001</v>
      </c>
      <c r="F76" s="47">
        <v>388.02089999999998</v>
      </c>
      <c r="G76" s="35">
        <v>38.861612000000001</v>
      </c>
      <c r="H76" s="19"/>
      <c r="I76" s="21">
        <f t="shared" si="8"/>
        <v>0</v>
      </c>
      <c r="J76" s="17">
        <f t="shared" si="9"/>
        <v>5.9473398539289235E-8</v>
      </c>
      <c r="K76" s="23">
        <f t="shared" si="10"/>
        <v>0.13133499999999998</v>
      </c>
      <c r="L76" s="17">
        <f t="shared" si="11"/>
        <v>3.3910162842367697E-3</v>
      </c>
      <c r="M76" s="16" t="b">
        <f t="shared" si="12"/>
        <v>1</v>
      </c>
      <c r="N76" s="29" t="b">
        <f t="shared" si="13"/>
        <v>1</v>
      </c>
      <c r="O76" s="15" t="b">
        <f t="shared" si="14"/>
        <v>1</v>
      </c>
      <c r="P76" s="26"/>
    </row>
    <row r="77" spans="1:16">
      <c r="A77" s="7"/>
      <c r="B77" s="5"/>
      <c r="C77" s="6" t="s">
        <v>3</v>
      </c>
      <c r="D77" s="47">
        <v>225.67753846153801</v>
      </c>
      <c r="E77" s="35">
        <v>36.568778999999999</v>
      </c>
      <c r="F77" s="47">
        <v>225.67750000000001</v>
      </c>
      <c r="G77" s="35">
        <v>36.453699</v>
      </c>
      <c r="H77" s="19"/>
      <c r="I77" s="21">
        <f t="shared" si="8"/>
        <v>0</v>
      </c>
      <c r="J77" s="17">
        <f t="shared" si="9"/>
        <v>1.704269652069712E-7</v>
      </c>
      <c r="K77" s="23">
        <f t="shared" si="10"/>
        <v>0.11507999999999896</v>
      </c>
      <c r="L77" s="17">
        <f t="shared" si="11"/>
        <v>3.146946743832979E-3</v>
      </c>
      <c r="M77" s="16" t="b">
        <f t="shared" si="12"/>
        <v>1</v>
      </c>
      <c r="N77" s="29" t="b">
        <f t="shared" si="13"/>
        <v>1</v>
      </c>
      <c r="O77" s="15" t="b">
        <f t="shared" si="14"/>
        <v>1</v>
      </c>
      <c r="P77" s="26"/>
    </row>
    <row r="78" spans="1:16">
      <c r="A78" s="7"/>
      <c r="B78" s="5"/>
      <c r="C78" s="6" t="s">
        <v>4</v>
      </c>
      <c r="D78" s="47">
        <v>129.112615384615</v>
      </c>
      <c r="E78" s="35">
        <v>31.524065</v>
      </c>
      <c r="F78" s="47">
        <v>129.11259999999999</v>
      </c>
      <c r="G78" s="35">
        <v>31.714200999999999</v>
      </c>
      <c r="H78" s="19"/>
      <c r="I78" s="21">
        <f t="shared" si="8"/>
        <v>0</v>
      </c>
      <c r="J78" s="17">
        <f t="shared" si="9"/>
        <v>1.1915655928618207E-7</v>
      </c>
      <c r="K78" s="23">
        <f t="shared" si="10"/>
        <v>0.19013599999999897</v>
      </c>
      <c r="L78" s="17">
        <f t="shared" si="11"/>
        <v>6.031455651420492E-3</v>
      </c>
      <c r="M78" s="16" t="b">
        <f t="shared" si="12"/>
        <v>1</v>
      </c>
      <c r="N78" s="29" t="b">
        <f t="shared" si="13"/>
        <v>1</v>
      </c>
      <c r="O78" s="15" t="b">
        <f t="shared" si="14"/>
        <v>1</v>
      </c>
      <c r="P78" s="26"/>
    </row>
    <row r="79" spans="1:16">
      <c r="A79" s="7"/>
      <c r="B79" s="5"/>
      <c r="C79" s="6" t="s">
        <v>5</v>
      </c>
      <c r="D79" s="47">
        <v>73.026461538461504</v>
      </c>
      <c r="E79" s="35">
        <v>27.576733999999998</v>
      </c>
      <c r="F79" s="47">
        <v>73.026499999999999</v>
      </c>
      <c r="G79" s="35">
        <v>27.791682000000002</v>
      </c>
      <c r="H79" s="19"/>
      <c r="I79" s="21">
        <f t="shared" si="8"/>
        <v>0</v>
      </c>
      <c r="J79" s="17">
        <f t="shared" si="9"/>
        <v>5.2667947603168841E-7</v>
      </c>
      <c r="K79" s="23">
        <f t="shared" si="10"/>
        <v>0.21494800000000325</v>
      </c>
      <c r="L79" s="17">
        <f t="shared" si="11"/>
        <v>7.7945415871221169E-3</v>
      </c>
      <c r="M79" s="16" t="b">
        <f t="shared" si="12"/>
        <v>1</v>
      </c>
      <c r="N79" s="29" t="b">
        <f t="shared" si="13"/>
        <v>1</v>
      </c>
      <c r="O79" s="15" t="b">
        <f t="shared" si="14"/>
        <v>1</v>
      </c>
      <c r="P79" s="26"/>
    </row>
    <row r="80" spans="1:16">
      <c r="A80" s="7"/>
      <c r="B80" s="5"/>
      <c r="C80" s="6" t="s">
        <v>6</v>
      </c>
      <c r="D80" s="47">
        <v>44.333538461538403</v>
      </c>
      <c r="E80" s="35">
        <v>16.374480999999999</v>
      </c>
      <c r="F80" s="47">
        <v>44.333500000000001</v>
      </c>
      <c r="G80" s="35">
        <v>16.264837</v>
      </c>
      <c r="H80" s="19"/>
      <c r="I80" s="21">
        <f t="shared" si="8"/>
        <v>0</v>
      </c>
      <c r="J80" s="17">
        <f t="shared" si="9"/>
        <v>8.6754948369627272E-7</v>
      </c>
      <c r="K80" s="23">
        <f t="shared" si="10"/>
        <v>0.10964399999999941</v>
      </c>
      <c r="L80" s="17">
        <f t="shared" si="11"/>
        <v>6.6960290222327634E-3</v>
      </c>
      <c r="M80" s="16" t="b">
        <f t="shared" si="12"/>
        <v>1</v>
      </c>
      <c r="N80" s="29" t="b">
        <f t="shared" si="13"/>
        <v>1</v>
      </c>
      <c r="O80" s="15" t="b">
        <f t="shared" si="14"/>
        <v>1</v>
      </c>
      <c r="P80" s="26"/>
    </row>
    <row r="81" spans="1:16" ht="14.65" thickBot="1">
      <c r="A81" s="10"/>
      <c r="B81" s="8"/>
      <c r="C81" s="9" t="s">
        <v>7</v>
      </c>
      <c r="D81" s="49">
        <v>26.736000000000001</v>
      </c>
      <c r="E81" s="36">
        <v>10.905925</v>
      </c>
      <c r="F81" s="49">
        <v>26.736000000000001</v>
      </c>
      <c r="G81" s="36">
        <v>10.78417</v>
      </c>
      <c r="H81" s="20"/>
      <c r="I81" s="22">
        <f t="shared" si="8"/>
        <v>0</v>
      </c>
      <c r="J81" s="18">
        <f t="shared" si="9"/>
        <v>0</v>
      </c>
      <c r="K81" s="24">
        <f t="shared" si="10"/>
        <v>0.12175500000000028</v>
      </c>
      <c r="L81" s="18">
        <f t="shared" si="11"/>
        <v>1.1164114919183898E-2</v>
      </c>
      <c r="M81" s="13" t="b">
        <f t="shared" si="12"/>
        <v>1</v>
      </c>
      <c r="N81" s="12" t="b">
        <f t="shared" si="13"/>
        <v>0</v>
      </c>
      <c r="O81" s="14" t="b">
        <f t="shared" si="14"/>
        <v>1</v>
      </c>
      <c r="P81" s="26"/>
    </row>
    <row r="82" spans="1:16">
      <c r="A82" s="7" t="s">
        <v>50</v>
      </c>
      <c r="B82" s="2" t="s">
        <v>51</v>
      </c>
      <c r="C82" s="3" t="s">
        <v>2</v>
      </c>
      <c r="D82" s="47">
        <v>399.29599999999999</v>
      </c>
      <c r="E82" s="35">
        <v>74.501835</v>
      </c>
      <c r="F82" s="54">
        <v>399.29599999999999</v>
      </c>
      <c r="G82" s="54">
        <v>74.501835</v>
      </c>
      <c r="H82" s="19"/>
      <c r="I82" s="21">
        <f t="shared" ref="I82:I87" si="15">ABS(ROUND(D82,4)-ROUND(F82,4))</f>
        <v>0</v>
      </c>
      <c r="J82" s="17">
        <f t="shared" ref="J82:J87" si="16">ABS(F82/D82-1)</f>
        <v>0</v>
      </c>
      <c r="K82" s="23">
        <f t="shared" ref="K82:K87" si="17">ABS(E82-G82)</f>
        <v>0</v>
      </c>
      <c r="L82" s="17">
        <f t="shared" ref="L82:L87" si="18">ABS(G82/E82-1)</f>
        <v>0</v>
      </c>
      <c r="M82" s="16" t="b">
        <f t="shared" ref="M82:M87" si="19">I82=0</f>
        <v>1</v>
      </c>
      <c r="N82" s="29" t="b">
        <f t="shared" si="13"/>
        <v>1</v>
      </c>
      <c r="O82" s="15" t="b">
        <f t="shared" si="14"/>
        <v>1</v>
      </c>
    </row>
    <row r="83" spans="1:16">
      <c r="A83" s="7"/>
      <c r="B83" s="5"/>
      <c r="C83" s="6" t="s">
        <v>3</v>
      </c>
      <c r="D83" s="47">
        <v>201.46036363636301</v>
      </c>
      <c r="E83" s="35">
        <v>71.794275999999996</v>
      </c>
      <c r="F83" s="54">
        <v>201.46039999999999</v>
      </c>
      <c r="G83" s="54">
        <v>71.794275999999996</v>
      </c>
      <c r="H83" s="19"/>
      <c r="I83" s="21">
        <f t="shared" si="15"/>
        <v>0</v>
      </c>
      <c r="J83" s="17">
        <f t="shared" si="16"/>
        <v>1.8050020522686339E-7</v>
      </c>
      <c r="K83" s="23">
        <f t="shared" si="17"/>
        <v>0</v>
      </c>
      <c r="L83" s="17">
        <f t="shared" si="18"/>
        <v>0</v>
      </c>
      <c r="M83" s="16" t="b">
        <f t="shared" si="19"/>
        <v>1</v>
      </c>
      <c r="N83" s="29" t="b">
        <f t="shared" si="13"/>
        <v>1</v>
      </c>
      <c r="O83" s="15" t="b">
        <f t="shared" si="14"/>
        <v>1</v>
      </c>
    </row>
    <row r="84" spans="1:16">
      <c r="A84" s="7"/>
      <c r="B84" s="5"/>
      <c r="C84" s="6" t="s">
        <v>4</v>
      </c>
      <c r="D84" s="47">
        <v>97.879272727272706</v>
      </c>
      <c r="E84" s="35">
        <v>73.235823999999994</v>
      </c>
      <c r="F84" s="54">
        <v>97.879300000000001</v>
      </c>
      <c r="G84" s="54">
        <v>73.235823999999994</v>
      </c>
      <c r="H84" s="19"/>
      <c r="I84" s="21">
        <f t="shared" si="15"/>
        <v>0</v>
      </c>
      <c r="J84" s="17">
        <f t="shared" si="16"/>
        <v>2.7863639084912961E-7</v>
      </c>
      <c r="K84" s="23">
        <f t="shared" si="17"/>
        <v>0</v>
      </c>
      <c r="L84" s="17">
        <f t="shared" si="18"/>
        <v>0</v>
      </c>
      <c r="M84" s="16" t="b">
        <f t="shared" si="19"/>
        <v>1</v>
      </c>
      <c r="N84" s="29" t="b">
        <f t="shared" si="13"/>
        <v>1</v>
      </c>
      <c r="O84" s="15" t="b">
        <f t="shared" si="14"/>
        <v>1</v>
      </c>
    </row>
    <row r="85" spans="1:16">
      <c r="A85" s="7"/>
      <c r="B85" s="5"/>
      <c r="C85" s="6" t="s">
        <v>5</v>
      </c>
      <c r="D85" s="47">
        <v>44.7767272727272</v>
      </c>
      <c r="E85" s="35">
        <v>71.367801999999998</v>
      </c>
      <c r="F85" s="54">
        <v>44.776699999999998</v>
      </c>
      <c r="G85" s="54">
        <v>71.655849000000003</v>
      </c>
      <c r="H85" s="19"/>
      <c r="I85" s="21">
        <f t="shared" si="15"/>
        <v>0</v>
      </c>
      <c r="J85" s="17">
        <f t="shared" si="16"/>
        <v>6.0908263876946478E-7</v>
      </c>
      <c r="K85" s="23">
        <f t="shared" si="17"/>
        <v>0.28804700000000594</v>
      </c>
      <c r="L85" s="17">
        <f t="shared" si="18"/>
        <v>4.0360917938877527E-3</v>
      </c>
      <c r="M85" s="16" t="b">
        <f t="shared" si="19"/>
        <v>1</v>
      </c>
      <c r="N85" s="29" t="b">
        <f t="shared" si="13"/>
        <v>1</v>
      </c>
      <c r="O85" s="15" t="b">
        <f t="shared" si="14"/>
        <v>1</v>
      </c>
    </row>
    <row r="86" spans="1:16">
      <c r="A86" s="7"/>
      <c r="B86" s="5"/>
      <c r="C86" s="6" t="s">
        <v>6</v>
      </c>
      <c r="D86" s="47">
        <v>20.043636363636299</v>
      </c>
      <c r="E86" s="35">
        <v>31.417359000000001</v>
      </c>
      <c r="F86" s="54">
        <v>20.043600000000001</v>
      </c>
      <c r="G86" s="54">
        <v>31.436181999999999</v>
      </c>
      <c r="H86" s="19"/>
      <c r="I86" s="21">
        <f t="shared" si="15"/>
        <v>0</v>
      </c>
      <c r="J86" s="17">
        <f t="shared" si="16"/>
        <v>1.8142235090889969E-6</v>
      </c>
      <c r="K86" s="23">
        <f t="shared" si="17"/>
        <v>1.8822999999997592E-2</v>
      </c>
      <c r="L86" s="17">
        <f t="shared" si="18"/>
        <v>5.9912738050327263E-4</v>
      </c>
      <c r="M86" s="16" t="b">
        <f t="shared" si="19"/>
        <v>1</v>
      </c>
      <c r="N86" s="29" t="b">
        <f t="shared" si="13"/>
        <v>1</v>
      </c>
      <c r="O86" s="15" t="b">
        <f t="shared" si="14"/>
        <v>1</v>
      </c>
    </row>
    <row r="87" spans="1:16" ht="14.65" thickBot="1">
      <c r="A87" s="10"/>
      <c r="B87" s="8"/>
      <c r="C87" s="9" t="s">
        <v>7</v>
      </c>
      <c r="D87" s="49">
        <v>10.4727272727272</v>
      </c>
      <c r="E87" s="36">
        <v>13.763019</v>
      </c>
      <c r="F87" s="55">
        <v>10.4727</v>
      </c>
      <c r="G87" s="50">
        <v>13.403207</v>
      </c>
      <c r="H87" s="20"/>
      <c r="I87" s="22">
        <f t="shared" si="15"/>
        <v>0</v>
      </c>
      <c r="J87" s="18">
        <f t="shared" si="16"/>
        <v>2.604166659758711E-6</v>
      </c>
      <c r="K87" s="24">
        <f t="shared" si="17"/>
        <v>0.3598119999999998</v>
      </c>
      <c r="L87" s="18">
        <f t="shared" si="18"/>
        <v>2.6143391940387506E-2</v>
      </c>
      <c r="M87" s="13" t="b">
        <f t="shared" si="19"/>
        <v>1</v>
      </c>
      <c r="N87" s="12" t="b">
        <f t="shared" si="13"/>
        <v>0</v>
      </c>
      <c r="O87" s="14" t="b">
        <f t="shared" si="14"/>
        <v>1</v>
      </c>
    </row>
    <row r="89" spans="1:16">
      <c r="L89" t="s">
        <v>45</v>
      </c>
      <c r="M89" s="25">
        <f>COUNTIF(M4:M87,"=FALSE")</f>
        <v>0</v>
      </c>
      <c r="N89" s="25">
        <f t="shared" ref="N89:O89" si="20">COUNTIF(N4:N87,"=FALSE")</f>
        <v>10</v>
      </c>
      <c r="O89" s="25">
        <f t="shared" si="20"/>
        <v>2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101" priority="5" operator="notEqual">
      <formula>TRUE</formula>
    </cfRule>
    <cfRule type="cellIs" dxfId="100" priority="6" operator="equal">
      <formula>TRUE</formula>
    </cfRule>
  </conditionalFormatting>
  <conditionalFormatting sqref="M89:O89">
    <cfRule type="cellIs" dxfId="99" priority="3" operator="notEqual">
      <formula>0</formula>
    </cfRule>
    <cfRule type="cellIs" dxfId="98" priority="4" operator="equal">
      <formula>0</formula>
    </cfRule>
  </conditionalFormatting>
  <conditionalFormatting sqref="M82:O87">
    <cfRule type="cellIs" dxfId="49" priority="1" operator="notEqual">
      <formula>TRUE</formula>
    </cfRule>
    <cfRule type="cellIs" dxfId="48" priority="2" operator="equal">
      <formula>TRUE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77513-4EBC-4C08-B69E-6BAE8AD2C8E4}">
  <dimension ref="A2:P89"/>
  <sheetViews>
    <sheetView workbookViewId="0">
      <selection activeCell="D4" sqref="D4:E87"/>
    </sheetView>
  </sheetViews>
  <sheetFormatPr defaultRowHeight="14.25"/>
  <cols>
    <col min="1" max="1" width="9.06640625" style="37"/>
    <col min="2" max="2" width="27.19921875" style="37" bestFit="1" customWidth="1"/>
    <col min="3" max="5" width="9.06640625" style="37"/>
    <col min="6" max="6" width="10.19921875" style="37" bestFit="1" customWidth="1"/>
    <col min="7" max="7" width="9.1328125" style="37" bestFit="1" customWidth="1"/>
    <col min="8" max="8" width="3.6640625" style="37" customWidth="1"/>
    <col min="9" max="16384" width="9.06640625" style="37"/>
  </cols>
  <sheetData>
    <row r="2" spans="1:16">
      <c r="B2" s="11" t="s">
        <v>42</v>
      </c>
      <c r="D2" s="51" t="str">
        <f ca="1">'SFU_RA GOP16 4x'!D2</f>
        <v>Proposal: AF0157</v>
      </c>
      <c r="E2" s="52"/>
      <c r="F2" s="51" t="str">
        <f ca="1">'SFU_RA GOP16 4x'!F2</f>
        <v>Cross-check: AF0241</v>
      </c>
      <c r="G2" s="52"/>
      <c r="H2" s="19"/>
      <c r="I2" s="51" t="s">
        <v>26</v>
      </c>
      <c r="J2" s="52"/>
      <c r="K2" s="53" t="s">
        <v>27</v>
      </c>
      <c r="L2" s="52"/>
      <c r="M2" s="53" t="s">
        <v>30</v>
      </c>
      <c r="N2" s="51"/>
      <c r="O2" s="52"/>
    </row>
    <row r="3" spans="1:16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6">
      <c r="A4" s="1" t="s">
        <v>0</v>
      </c>
      <c r="B4" s="2" t="s">
        <v>1</v>
      </c>
      <c r="C4" s="3" t="s">
        <v>2</v>
      </c>
      <c r="D4" s="47">
        <v>756.31272727272699</v>
      </c>
      <c r="E4" s="35">
        <v>41.174152999999997</v>
      </c>
      <c r="F4" s="47">
        <v>756.31269999999995</v>
      </c>
      <c r="G4" s="35">
        <v>41.169497999999997</v>
      </c>
      <c r="H4" s="19"/>
      <c r="I4" s="21">
        <f t="shared" ref="I4:I67" si="0">ABS(ROUND(D4,4)-ROUND(F4,4))</f>
        <v>0</v>
      </c>
      <c r="J4" s="17">
        <f>ABS(F4/D4-1)</f>
        <v>3.6060119112946154E-8</v>
      </c>
      <c r="K4" s="23">
        <f>ABS(E4-G4)</f>
        <v>4.6549999999996317E-3</v>
      </c>
      <c r="L4" s="17">
        <f>ABS(G4/E4-1)</f>
        <v>1.1305636329661528E-4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  <c r="P4" s="42"/>
    </row>
    <row r="5" spans="1:16">
      <c r="A5" s="4"/>
      <c r="B5" s="5"/>
      <c r="C5" s="6" t="s">
        <v>3</v>
      </c>
      <c r="D5" s="47">
        <v>333.90545454545401</v>
      </c>
      <c r="E5" s="35">
        <v>37.830171999999997</v>
      </c>
      <c r="F5" s="47">
        <v>333.90550000000002</v>
      </c>
      <c r="G5" s="35">
        <v>37.828003000000002</v>
      </c>
      <c r="H5" s="19"/>
      <c r="I5" s="21">
        <f t="shared" si="0"/>
        <v>0</v>
      </c>
      <c r="J5" s="17">
        <f t="shared" ref="J5:J68" si="1">ABS(F5/D5-1)</f>
        <v>1.3612998950307542E-7</v>
      </c>
      <c r="K5" s="23">
        <f t="shared" ref="K5:K68" si="2">ABS(E5-G5)</f>
        <v>2.1689999999949805E-3</v>
      </c>
      <c r="L5" s="17">
        <f t="shared" ref="L5:L68" si="3">ABS(G5/E5-1)</f>
        <v>5.7335187373608321E-5</v>
      </c>
      <c r="M5" s="16" t="b">
        <f t="shared" ref="M5:M68" si="4">I5=0</f>
        <v>1</v>
      </c>
      <c r="N5" s="29" t="b">
        <f t="shared" ref="N5:N68" si="5">OR($K5&lt;0.1,$L5&lt;0.01)</f>
        <v>1</v>
      </c>
      <c r="O5" s="15" t="b">
        <f t="shared" ref="O5:O68" si="6">OR($K5&lt;0.1,$L5&lt;0.05)</f>
        <v>1</v>
      </c>
      <c r="P5" s="42"/>
    </row>
    <row r="6" spans="1:16">
      <c r="A6" s="7"/>
      <c r="B6" s="5"/>
      <c r="C6" s="6" t="s">
        <v>4</v>
      </c>
      <c r="D6" s="47">
        <v>216.479999999999</v>
      </c>
      <c r="E6" s="35">
        <v>34.863899000000004</v>
      </c>
      <c r="F6" s="47">
        <v>216.48</v>
      </c>
      <c r="G6" s="35">
        <v>34.861196999999997</v>
      </c>
      <c r="H6" s="19"/>
      <c r="I6" s="21">
        <f t="shared" si="0"/>
        <v>0</v>
      </c>
      <c r="J6" s="17">
        <f t="shared" si="1"/>
        <v>4.6629367034256575E-15</v>
      </c>
      <c r="K6" s="23">
        <f t="shared" si="2"/>
        <v>2.7020000000064215E-3</v>
      </c>
      <c r="L6" s="17">
        <f t="shared" si="3"/>
        <v>7.7501371834709509E-5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  <c r="P6" s="42"/>
    </row>
    <row r="7" spans="1:16">
      <c r="A7" s="7"/>
      <c r="B7" s="5"/>
      <c r="C7" s="6" t="s">
        <v>5</v>
      </c>
      <c r="D7" s="47">
        <v>136.45090909090899</v>
      </c>
      <c r="E7" s="35">
        <v>29.234521999999998</v>
      </c>
      <c r="F7" s="47">
        <v>136.45089999999999</v>
      </c>
      <c r="G7" s="35">
        <v>29.234503</v>
      </c>
      <c r="H7" s="19"/>
      <c r="I7" s="21">
        <f t="shared" si="0"/>
        <v>0</v>
      </c>
      <c r="J7" s="17">
        <f t="shared" si="1"/>
        <v>6.6624026628936406E-8</v>
      </c>
      <c r="K7" s="23">
        <f t="shared" si="2"/>
        <v>1.8999999998214889E-5</v>
      </c>
      <c r="L7" s="17">
        <f t="shared" si="3"/>
        <v>6.4991656090196415E-7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  <c r="P7" s="42"/>
    </row>
    <row r="8" spans="1:16">
      <c r="A8" s="7"/>
      <c r="B8" s="5"/>
      <c r="C8" s="6" t="s">
        <v>6</v>
      </c>
      <c r="D8" s="47">
        <v>86.269090909090806</v>
      </c>
      <c r="E8" s="35">
        <v>22.749756000000001</v>
      </c>
      <c r="F8" s="47">
        <v>86.269099999999995</v>
      </c>
      <c r="G8" s="35">
        <v>22.796182999999999</v>
      </c>
      <c r="H8" s="19"/>
      <c r="I8" s="21">
        <f t="shared" si="0"/>
        <v>0</v>
      </c>
      <c r="J8" s="17">
        <f t="shared" si="1"/>
        <v>1.0537852079828269E-7</v>
      </c>
      <c r="K8" s="23">
        <f t="shared" si="2"/>
        <v>4.6426999999997776E-2</v>
      </c>
      <c r="L8" s="17">
        <f t="shared" si="3"/>
        <v>2.0407691405568418E-3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  <c r="P8" s="42"/>
    </row>
    <row r="9" spans="1:16" ht="14.65" thickBot="1">
      <c r="A9" s="7"/>
      <c r="B9" s="8"/>
      <c r="C9" s="9" t="s">
        <v>7</v>
      </c>
      <c r="D9" s="49">
        <v>47.476363636363601</v>
      </c>
      <c r="E9" s="36">
        <v>14.069822</v>
      </c>
      <c r="F9" s="49">
        <v>47.476399999999998</v>
      </c>
      <c r="G9" s="36">
        <v>14.368967</v>
      </c>
      <c r="H9" s="20"/>
      <c r="I9" s="22">
        <f t="shared" si="0"/>
        <v>0</v>
      </c>
      <c r="J9" s="18">
        <f t="shared" si="1"/>
        <v>7.6593137321445681E-7</v>
      </c>
      <c r="K9" s="24">
        <f t="shared" si="2"/>
        <v>0.29914499999999933</v>
      </c>
      <c r="L9" s="18">
        <f t="shared" si="3"/>
        <v>2.1261463009268899E-2</v>
      </c>
      <c r="M9" s="13" t="b">
        <f t="shared" si="4"/>
        <v>1</v>
      </c>
      <c r="N9" s="12" t="b">
        <f t="shared" si="5"/>
        <v>0</v>
      </c>
      <c r="O9" s="14" t="b">
        <f t="shared" si="6"/>
        <v>1</v>
      </c>
      <c r="P9" s="42"/>
    </row>
    <row r="10" spans="1:16">
      <c r="A10" s="1" t="s">
        <v>8</v>
      </c>
      <c r="B10" s="2" t="s">
        <v>9</v>
      </c>
      <c r="C10" s="3" t="s">
        <v>2</v>
      </c>
      <c r="D10" s="47">
        <v>912.51781818181803</v>
      </c>
      <c r="E10" s="35">
        <v>48.839723999999997</v>
      </c>
      <c r="F10" s="47">
        <v>912.51779999999997</v>
      </c>
      <c r="G10" s="35">
        <v>48.909481999999997</v>
      </c>
      <c r="H10" s="19"/>
      <c r="I10" s="21">
        <f t="shared" si="0"/>
        <v>0</v>
      </c>
      <c r="J10" s="17">
        <f t="shared" si="1"/>
        <v>1.9924890959366337E-8</v>
      </c>
      <c r="K10" s="23">
        <f t="shared" si="2"/>
        <v>6.9758000000000209E-2</v>
      </c>
      <c r="L10" s="17">
        <f t="shared" si="3"/>
        <v>1.4283045497964775E-3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  <c r="P10" s="42"/>
    </row>
    <row r="11" spans="1:16">
      <c r="A11" s="4"/>
      <c r="B11" s="5"/>
      <c r="C11" s="6" t="s">
        <v>3</v>
      </c>
      <c r="D11" s="47">
        <v>496.552727272727</v>
      </c>
      <c r="E11" s="35">
        <v>49.638207999999999</v>
      </c>
      <c r="F11" s="47">
        <v>496.55270000000002</v>
      </c>
      <c r="G11" s="35">
        <v>49.795518999999999</v>
      </c>
      <c r="H11" s="19"/>
      <c r="I11" s="21">
        <f t="shared" si="0"/>
        <v>0</v>
      </c>
      <c r="J11" s="17">
        <f t="shared" si="1"/>
        <v>5.49241309100168E-8</v>
      </c>
      <c r="K11" s="23">
        <f t="shared" si="2"/>
        <v>0.15731099999999998</v>
      </c>
      <c r="L11" s="17">
        <f t="shared" si="3"/>
        <v>3.1691514729943471E-3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  <c r="P11" s="42"/>
    </row>
    <row r="12" spans="1:16">
      <c r="A12" s="7"/>
      <c r="B12" s="5"/>
      <c r="C12" s="6" t="s">
        <v>4</v>
      </c>
      <c r="D12" s="47">
        <v>263.33672727272699</v>
      </c>
      <c r="E12" s="35">
        <v>40.698855999999999</v>
      </c>
      <c r="F12" s="47">
        <v>263.33670000000001</v>
      </c>
      <c r="G12" s="35">
        <v>40.969341999999997</v>
      </c>
      <c r="H12" s="19"/>
      <c r="I12" s="21">
        <f t="shared" si="0"/>
        <v>0</v>
      </c>
      <c r="J12" s="17">
        <f t="shared" si="1"/>
        <v>1.0356598290073293E-7</v>
      </c>
      <c r="K12" s="23">
        <f t="shared" si="2"/>
        <v>0.27048599999999823</v>
      </c>
      <c r="L12" s="17">
        <f t="shared" si="3"/>
        <v>6.6460344733030308E-3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  <c r="P12" s="42"/>
    </row>
    <row r="13" spans="1:16">
      <c r="A13" s="7"/>
      <c r="B13" s="5"/>
      <c r="C13" s="6" t="s">
        <v>5</v>
      </c>
      <c r="D13" s="47">
        <v>135.010909090909</v>
      </c>
      <c r="E13" s="35">
        <v>35.317929999999997</v>
      </c>
      <c r="F13" s="47">
        <v>135.01089999999999</v>
      </c>
      <c r="G13" s="35">
        <v>35.331671999999998</v>
      </c>
      <c r="H13" s="19"/>
      <c r="I13" s="21">
        <f t="shared" si="0"/>
        <v>0</v>
      </c>
      <c r="J13" s="17">
        <f t="shared" si="1"/>
        <v>6.7334625541981552E-8</v>
      </c>
      <c r="K13" s="23">
        <f t="shared" si="2"/>
        <v>1.3742000000000587E-2</v>
      </c>
      <c r="L13" s="17">
        <f t="shared" si="3"/>
        <v>3.8909415132759584E-4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  <c r="P13" s="42"/>
    </row>
    <row r="14" spans="1:16">
      <c r="A14" s="7"/>
      <c r="B14" s="5"/>
      <c r="C14" s="6" t="s">
        <v>6</v>
      </c>
      <c r="D14" s="47">
        <v>66.728727272727198</v>
      </c>
      <c r="E14" s="35">
        <v>27.958769</v>
      </c>
      <c r="F14" s="47">
        <v>66.728700000000003</v>
      </c>
      <c r="G14" s="35">
        <v>27.832128999999998</v>
      </c>
      <c r="H14" s="19"/>
      <c r="I14" s="21">
        <f t="shared" si="0"/>
        <v>0</v>
      </c>
      <c r="J14" s="17">
        <f t="shared" si="1"/>
        <v>4.0871043571755195E-7</v>
      </c>
      <c r="K14" s="23">
        <f t="shared" si="2"/>
        <v>0.12664000000000186</v>
      </c>
      <c r="L14" s="17">
        <f t="shared" si="3"/>
        <v>4.5295270331824344E-3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  <c r="P14" s="42"/>
    </row>
    <row r="15" spans="1:16" ht="14.65" thickBot="1">
      <c r="A15" s="7"/>
      <c r="B15" s="8"/>
      <c r="C15" s="9" t="s">
        <v>7</v>
      </c>
      <c r="D15" s="49">
        <v>33.524363636363603</v>
      </c>
      <c r="E15" s="36">
        <v>15.013318999999999</v>
      </c>
      <c r="F15" s="49">
        <v>33.5244</v>
      </c>
      <c r="G15" s="36">
        <v>14.908433</v>
      </c>
      <c r="H15" s="20"/>
      <c r="I15" s="22">
        <f t="shared" si="0"/>
        <v>0</v>
      </c>
      <c r="J15" s="18">
        <f t="shared" si="1"/>
        <v>1.0846928160113123E-6</v>
      </c>
      <c r="K15" s="24">
        <f t="shared" si="2"/>
        <v>0.1048859999999987</v>
      </c>
      <c r="L15" s="18">
        <f t="shared" si="3"/>
        <v>6.9861967230563371E-3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  <c r="P15" s="42"/>
    </row>
    <row r="16" spans="1:16">
      <c r="A16" s="7"/>
      <c r="B16" s="2" t="s">
        <v>10</v>
      </c>
      <c r="C16" s="3" t="s">
        <v>2</v>
      </c>
      <c r="D16" s="47">
        <v>290.42474226804097</v>
      </c>
      <c r="E16" s="35">
        <v>69.457999000000001</v>
      </c>
      <c r="F16" s="47">
        <v>290.42469999999997</v>
      </c>
      <c r="G16" s="35">
        <v>69.279413000000005</v>
      </c>
      <c r="H16" s="19"/>
      <c r="I16" s="21">
        <f t="shared" si="0"/>
        <v>0</v>
      </c>
      <c r="J16" s="17">
        <f t="shared" si="1"/>
        <v>1.4553870542055591E-7</v>
      </c>
      <c r="K16" s="23">
        <f t="shared" si="2"/>
        <v>0.17858599999999569</v>
      </c>
      <c r="L16" s="17">
        <f t="shared" si="3"/>
        <v>2.5711365511694728E-3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  <c r="P16" s="42"/>
    </row>
    <row r="17" spans="1:16">
      <c r="A17" s="7"/>
      <c r="B17" s="5"/>
      <c r="C17" s="6" t="s">
        <v>3</v>
      </c>
      <c r="D17" s="47">
        <v>187.60824742267999</v>
      </c>
      <c r="E17" s="35">
        <v>61.502096000000002</v>
      </c>
      <c r="F17" s="47">
        <v>187.60820000000001</v>
      </c>
      <c r="G17" s="35">
        <v>61.522649999999999</v>
      </c>
      <c r="H17" s="19"/>
      <c r="I17" s="21">
        <f t="shared" si="0"/>
        <v>0</v>
      </c>
      <c r="J17" s="17">
        <f t="shared" si="1"/>
        <v>2.5277502790910233E-7</v>
      </c>
      <c r="K17" s="23">
        <f t="shared" si="2"/>
        <v>2.0553999999997075E-2</v>
      </c>
      <c r="L17" s="17">
        <f t="shared" si="3"/>
        <v>3.3419999214334695E-4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  <c r="P17" s="42"/>
    </row>
    <row r="18" spans="1:16">
      <c r="A18" s="7"/>
      <c r="B18" s="5"/>
      <c r="C18" s="6" t="s">
        <v>4</v>
      </c>
      <c r="D18" s="47">
        <v>122.560824742268</v>
      </c>
      <c r="E18" s="35">
        <v>46.906357999999997</v>
      </c>
      <c r="F18" s="47">
        <v>122.5608</v>
      </c>
      <c r="G18" s="35">
        <v>46.783996999999999</v>
      </c>
      <c r="H18" s="19"/>
      <c r="I18" s="21">
        <f t="shared" si="0"/>
        <v>0</v>
      </c>
      <c r="J18" s="17">
        <f t="shared" si="1"/>
        <v>2.0187745997102269E-7</v>
      </c>
      <c r="K18" s="23">
        <f t="shared" si="2"/>
        <v>0.12236099999999794</v>
      </c>
      <c r="L18" s="17">
        <f t="shared" si="3"/>
        <v>2.6086229077942891E-3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  <c r="P18" s="42"/>
    </row>
    <row r="19" spans="1:16">
      <c r="A19" s="7"/>
      <c r="B19" s="5"/>
      <c r="C19" s="6" t="s">
        <v>5</v>
      </c>
      <c r="D19" s="47">
        <v>77.929896907216403</v>
      </c>
      <c r="E19" s="35">
        <v>31.906396000000001</v>
      </c>
      <c r="F19" s="47">
        <v>77.929900000000004</v>
      </c>
      <c r="G19" s="35">
        <v>31.880208</v>
      </c>
      <c r="H19" s="19"/>
      <c r="I19" s="21">
        <f t="shared" si="0"/>
        <v>0</v>
      </c>
      <c r="J19" s="17">
        <f t="shared" si="1"/>
        <v>3.9686740560540557E-8</v>
      </c>
      <c r="K19" s="23">
        <f t="shared" si="2"/>
        <v>2.618800000000121E-2</v>
      </c>
      <c r="L19" s="17">
        <f t="shared" si="3"/>
        <v>8.207758720226721E-4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  <c r="P19" s="42"/>
    </row>
    <row r="20" spans="1:16">
      <c r="A20" s="7"/>
      <c r="B20" s="5"/>
      <c r="C20" s="6" t="s">
        <v>6</v>
      </c>
      <c r="D20" s="47">
        <v>49.9711340206185</v>
      </c>
      <c r="E20" s="35">
        <v>16.815261</v>
      </c>
      <c r="F20" s="47">
        <v>49.9711</v>
      </c>
      <c r="G20" s="35">
        <v>17.736167999999999</v>
      </c>
      <c r="H20" s="19"/>
      <c r="I20" s="21">
        <f t="shared" si="0"/>
        <v>0</v>
      </c>
      <c r="J20" s="17">
        <f t="shared" si="1"/>
        <v>6.8080541226755997E-7</v>
      </c>
      <c r="K20" s="23">
        <f t="shared" si="2"/>
        <v>0.9209069999999997</v>
      </c>
      <c r="L20" s="17">
        <f t="shared" si="3"/>
        <v>5.4766143683407487E-2</v>
      </c>
      <c r="M20" s="16" t="b">
        <f t="shared" si="4"/>
        <v>1</v>
      </c>
      <c r="N20" s="29" t="b">
        <f t="shared" si="5"/>
        <v>0</v>
      </c>
      <c r="O20" s="15" t="b">
        <f t="shared" si="6"/>
        <v>0</v>
      </c>
      <c r="P20" s="42"/>
    </row>
    <row r="21" spans="1:16" ht="14.65" thickBot="1">
      <c r="A21" s="7"/>
      <c r="B21" s="8"/>
      <c r="C21" s="9" t="s">
        <v>7</v>
      </c>
      <c r="D21" s="49">
        <v>36.725773195876201</v>
      </c>
      <c r="E21" s="36">
        <v>1.8846290000000001</v>
      </c>
      <c r="F21" s="49">
        <v>36.7258</v>
      </c>
      <c r="G21" s="36">
        <v>1.7537590000000001</v>
      </c>
      <c r="H21" s="20"/>
      <c r="I21" s="22">
        <f t="shared" si="0"/>
        <v>0</v>
      </c>
      <c r="J21" s="18">
        <f t="shared" si="1"/>
        <v>7.2984505061768346E-7</v>
      </c>
      <c r="K21" s="24">
        <f t="shared" si="2"/>
        <v>0.13087000000000004</v>
      </c>
      <c r="L21" s="18">
        <f t="shared" si="3"/>
        <v>6.9440722816002554E-2</v>
      </c>
      <c r="M21" s="13" t="b">
        <f t="shared" si="4"/>
        <v>1</v>
      </c>
      <c r="N21" s="12" t="b">
        <f t="shared" si="5"/>
        <v>0</v>
      </c>
      <c r="O21" s="14" t="b">
        <f t="shared" si="6"/>
        <v>0</v>
      </c>
      <c r="P21" s="42"/>
    </row>
    <row r="22" spans="1:16">
      <c r="A22" s="7"/>
      <c r="B22" s="2" t="s">
        <v>11</v>
      </c>
      <c r="C22" s="3" t="s">
        <v>2</v>
      </c>
      <c r="D22" s="47">
        <v>571.84329896907195</v>
      </c>
      <c r="E22" s="35">
        <v>40.122790000000002</v>
      </c>
      <c r="F22" s="47">
        <v>571.8433</v>
      </c>
      <c r="G22" s="35">
        <v>40.076827000000002</v>
      </c>
      <c r="H22" s="19"/>
      <c r="I22" s="21">
        <f t="shared" si="0"/>
        <v>0</v>
      </c>
      <c r="J22" s="17">
        <f t="shared" si="1"/>
        <v>1.8028156745231172E-9</v>
      </c>
      <c r="K22" s="23">
        <f t="shared" si="2"/>
        <v>4.596300000000042E-2</v>
      </c>
      <c r="L22" s="17">
        <f t="shared" si="3"/>
        <v>1.1455584220340098E-3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  <c r="P22" s="42"/>
    </row>
    <row r="23" spans="1:16">
      <c r="A23" s="7"/>
      <c r="B23" s="5"/>
      <c r="C23" s="6" t="s">
        <v>3</v>
      </c>
      <c r="D23" s="47">
        <v>381.096907216494</v>
      </c>
      <c r="E23" s="35">
        <v>39.168025</v>
      </c>
      <c r="F23" s="47">
        <v>381.09690000000001</v>
      </c>
      <c r="G23" s="35">
        <v>39.068162999999998</v>
      </c>
      <c r="H23" s="19"/>
      <c r="I23" s="21">
        <f t="shared" si="0"/>
        <v>0</v>
      </c>
      <c r="J23" s="17">
        <f t="shared" si="1"/>
        <v>1.8936112788914272E-8</v>
      </c>
      <c r="K23" s="23">
        <f t="shared" si="2"/>
        <v>9.9862000000001672E-2</v>
      </c>
      <c r="L23" s="17">
        <f t="shared" si="3"/>
        <v>2.549579663513879E-3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  <c r="P23" s="42"/>
    </row>
    <row r="24" spans="1:16">
      <c r="A24" s="7"/>
      <c r="B24" s="5"/>
      <c r="C24" s="6" t="s">
        <v>4</v>
      </c>
      <c r="D24" s="47">
        <v>249.50103092783499</v>
      </c>
      <c r="E24" s="35">
        <v>34.239918000000003</v>
      </c>
      <c r="F24" s="47">
        <v>249.501</v>
      </c>
      <c r="G24" s="35">
        <v>34.256757999999998</v>
      </c>
      <c r="H24" s="19"/>
      <c r="I24" s="21">
        <f t="shared" si="0"/>
        <v>0</v>
      </c>
      <c r="J24" s="17">
        <f t="shared" si="1"/>
        <v>1.2395874626758285E-7</v>
      </c>
      <c r="K24" s="23">
        <f t="shared" si="2"/>
        <v>1.6839999999994859E-2</v>
      </c>
      <c r="L24" s="17">
        <f t="shared" si="3"/>
        <v>4.918236077549043E-4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  <c r="P24" s="42"/>
    </row>
    <row r="25" spans="1:16">
      <c r="A25" s="7"/>
      <c r="B25" s="5"/>
      <c r="C25" s="6" t="s">
        <v>5</v>
      </c>
      <c r="D25" s="47">
        <v>160.60206185567</v>
      </c>
      <c r="E25" s="35">
        <v>26.701958999999999</v>
      </c>
      <c r="F25" s="47">
        <v>160.60210000000001</v>
      </c>
      <c r="G25" s="35">
        <v>26.730336999999999</v>
      </c>
      <c r="H25" s="19"/>
      <c r="I25" s="21">
        <f t="shared" si="0"/>
        <v>0</v>
      </c>
      <c r="J25" s="17">
        <f t="shared" si="1"/>
        <v>2.3750834565738899E-7</v>
      </c>
      <c r="K25" s="23">
        <f t="shared" si="2"/>
        <v>2.8378000000000014E-2</v>
      </c>
      <c r="L25" s="17">
        <f t="shared" si="3"/>
        <v>1.0627684657893433E-3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  <c r="P25" s="42"/>
    </row>
    <row r="26" spans="1:16">
      <c r="A26" s="7"/>
      <c r="B26" s="5"/>
      <c r="C26" s="6" t="s">
        <v>6</v>
      </c>
      <c r="D26" s="47">
        <v>101.830927835051</v>
      </c>
      <c r="E26" s="35">
        <v>18.813756999999999</v>
      </c>
      <c r="F26" s="47">
        <v>101.8309</v>
      </c>
      <c r="G26" s="35">
        <v>18.821051000000001</v>
      </c>
      <c r="H26" s="19"/>
      <c r="I26" s="21">
        <f t="shared" si="0"/>
        <v>0</v>
      </c>
      <c r="J26" s="17">
        <f t="shared" si="1"/>
        <v>2.7334574659310107E-7</v>
      </c>
      <c r="K26" s="23">
        <f t="shared" si="2"/>
        <v>7.294000000001688E-3</v>
      </c>
      <c r="L26" s="17">
        <f t="shared" si="3"/>
        <v>3.8769502550728419E-4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  <c r="P26" s="42"/>
    </row>
    <row r="27" spans="1:16" ht="14.65" thickBot="1">
      <c r="A27" s="7"/>
      <c r="B27" s="8"/>
      <c r="C27" s="9" t="s">
        <v>7</v>
      </c>
      <c r="D27" s="49">
        <v>65.678350515463904</v>
      </c>
      <c r="E27" s="36">
        <v>11.787573999999999</v>
      </c>
      <c r="F27" s="49">
        <v>65.678399999999996</v>
      </c>
      <c r="G27" s="36">
        <v>11.814866</v>
      </c>
      <c r="H27" s="20"/>
      <c r="I27" s="22">
        <f t="shared" si="0"/>
        <v>0</v>
      </c>
      <c r="J27" s="18">
        <f t="shared" si="1"/>
        <v>7.534375590090292E-7</v>
      </c>
      <c r="K27" s="24">
        <f t="shared" si="2"/>
        <v>2.7292000000000982E-2</v>
      </c>
      <c r="L27" s="18">
        <f t="shared" si="3"/>
        <v>2.3153195050993336E-3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P27" s="42"/>
    </row>
    <row r="28" spans="1:16">
      <c r="A28" s="7"/>
      <c r="B28" s="2" t="s">
        <v>12</v>
      </c>
      <c r="C28" s="3" t="s">
        <v>2</v>
      </c>
      <c r="D28" s="47">
        <v>324.76279069767401</v>
      </c>
      <c r="E28" s="35">
        <v>41.234095000000003</v>
      </c>
      <c r="F28" s="47">
        <v>324.76280000000003</v>
      </c>
      <c r="G28" s="35">
        <v>41.246695000000003</v>
      </c>
      <c r="H28" s="19"/>
      <c r="I28" s="21">
        <f t="shared" si="0"/>
        <v>0</v>
      </c>
      <c r="J28" s="17">
        <f t="shared" si="1"/>
        <v>2.8643447835818847E-8</v>
      </c>
      <c r="K28" s="23">
        <f t="shared" si="2"/>
        <v>1.2599999999999056E-2</v>
      </c>
      <c r="L28" s="17">
        <f t="shared" si="3"/>
        <v>3.0557236675132771E-4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  <c r="P28" s="42"/>
    </row>
    <row r="29" spans="1:16">
      <c r="A29" s="7"/>
      <c r="B29" s="5"/>
      <c r="C29" s="6" t="s">
        <v>3</v>
      </c>
      <c r="D29" s="47">
        <v>211.38232558139501</v>
      </c>
      <c r="E29" s="35">
        <v>40.062128999999999</v>
      </c>
      <c r="F29" s="47">
        <v>211.38229999999999</v>
      </c>
      <c r="G29" s="35">
        <v>40.048932999999998</v>
      </c>
      <c r="H29" s="19"/>
      <c r="I29" s="21">
        <f t="shared" si="0"/>
        <v>0</v>
      </c>
      <c r="J29" s="17">
        <f t="shared" si="1"/>
        <v>1.2101955526588881E-7</v>
      </c>
      <c r="K29" s="23">
        <f t="shared" si="2"/>
        <v>1.3196000000000652E-2</v>
      </c>
      <c r="L29" s="17">
        <f t="shared" si="3"/>
        <v>3.2938838572460494E-4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  <c r="P29" s="42"/>
    </row>
    <row r="30" spans="1:16">
      <c r="A30" s="7"/>
      <c r="B30" s="5"/>
      <c r="C30" s="6" t="s">
        <v>4</v>
      </c>
      <c r="D30" s="47">
        <v>136.915348837209</v>
      </c>
      <c r="E30" s="35">
        <v>38.297237000000003</v>
      </c>
      <c r="F30" s="47">
        <v>136.9153</v>
      </c>
      <c r="G30" s="35">
        <v>38.321837000000002</v>
      </c>
      <c r="H30" s="19"/>
      <c r="I30" s="21">
        <f t="shared" si="0"/>
        <v>0</v>
      </c>
      <c r="J30" s="17">
        <f t="shared" si="1"/>
        <v>3.5669637776791774E-7</v>
      </c>
      <c r="K30" s="23">
        <f t="shared" si="2"/>
        <v>2.4599999999999511E-2</v>
      </c>
      <c r="L30" s="17">
        <f t="shared" si="3"/>
        <v>6.4234398946316773E-4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  <c r="P30" s="42"/>
    </row>
    <row r="31" spans="1:16">
      <c r="A31" s="7"/>
      <c r="B31" s="5"/>
      <c r="C31" s="6" t="s">
        <v>5</v>
      </c>
      <c r="D31" s="47">
        <v>88.699534883720901</v>
      </c>
      <c r="E31" s="35">
        <v>25.264832999999999</v>
      </c>
      <c r="F31" s="47">
        <v>88.6995</v>
      </c>
      <c r="G31" s="35">
        <v>25.269166999999999</v>
      </c>
      <c r="H31" s="19"/>
      <c r="I31" s="21">
        <f t="shared" si="0"/>
        <v>0</v>
      </c>
      <c r="J31" s="17">
        <f t="shared" si="1"/>
        <v>3.9327963718971404E-7</v>
      </c>
      <c r="K31" s="23">
        <f t="shared" si="2"/>
        <v>4.33400000000006E-3</v>
      </c>
      <c r="L31" s="17">
        <f t="shared" si="3"/>
        <v>1.7154279230746639E-4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  <c r="P31" s="42"/>
    </row>
    <row r="32" spans="1:16">
      <c r="A32" s="7"/>
      <c r="B32" s="5"/>
      <c r="C32" s="6" t="s">
        <v>6</v>
      </c>
      <c r="D32" s="47">
        <v>56.651162790697597</v>
      </c>
      <c r="E32" s="35">
        <v>14.954075</v>
      </c>
      <c r="F32" s="47">
        <v>56.651200000000003</v>
      </c>
      <c r="G32" s="35">
        <v>15.003321</v>
      </c>
      <c r="H32" s="19"/>
      <c r="I32" s="21">
        <f t="shared" si="0"/>
        <v>0</v>
      </c>
      <c r="J32" s="17">
        <f t="shared" si="1"/>
        <v>6.568144512719698E-7</v>
      </c>
      <c r="K32" s="23">
        <f t="shared" si="2"/>
        <v>4.9246000000000123E-2</v>
      </c>
      <c r="L32" s="17">
        <f t="shared" si="3"/>
        <v>3.2931491917755906E-3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  <c r="P32" s="42"/>
    </row>
    <row r="33" spans="1:16" ht="14.65" thickBot="1">
      <c r="A33" s="10"/>
      <c r="B33" s="8"/>
      <c r="C33" s="9" t="s">
        <v>7</v>
      </c>
      <c r="D33" s="49">
        <v>33.253953488371998</v>
      </c>
      <c r="E33" s="36">
        <v>6.502929</v>
      </c>
      <c r="F33" s="49">
        <v>33.253999999999998</v>
      </c>
      <c r="G33" s="36">
        <v>6.4673319999999999</v>
      </c>
      <c r="H33" s="20"/>
      <c r="I33" s="22">
        <f t="shared" si="0"/>
        <v>0</v>
      </c>
      <c r="J33" s="18">
        <f t="shared" si="1"/>
        <v>1.3986796492115872E-6</v>
      </c>
      <c r="K33" s="24">
        <f t="shared" si="2"/>
        <v>3.5597000000000101E-2</v>
      </c>
      <c r="L33" s="18">
        <f t="shared" si="3"/>
        <v>5.4739948721568288E-3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P33" s="42"/>
    </row>
    <row r="34" spans="1:16">
      <c r="A34" s="1" t="s">
        <v>13</v>
      </c>
      <c r="B34" s="2" t="s">
        <v>14</v>
      </c>
      <c r="C34" s="3" t="s">
        <v>2</v>
      </c>
      <c r="D34" s="47">
        <v>853.03092783505099</v>
      </c>
      <c r="E34" s="35">
        <v>24.056032999999999</v>
      </c>
      <c r="F34" s="47">
        <v>853.03089999999997</v>
      </c>
      <c r="G34" s="35">
        <v>24.043101</v>
      </c>
      <c r="H34" s="19"/>
      <c r="I34" s="21">
        <f t="shared" si="0"/>
        <v>0</v>
      </c>
      <c r="J34" s="17">
        <f t="shared" si="1"/>
        <v>3.2630764090768594E-8</v>
      </c>
      <c r="K34" s="23">
        <f t="shared" si="2"/>
        <v>1.2931999999999277E-2</v>
      </c>
      <c r="L34" s="17">
        <f t="shared" si="3"/>
        <v>5.3757824492506323E-4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  <c r="P34" s="42"/>
    </row>
    <row r="35" spans="1:16">
      <c r="A35" s="4"/>
      <c r="B35" s="5"/>
      <c r="C35" s="6" t="s">
        <v>3</v>
      </c>
      <c r="D35" s="47">
        <v>486.17319587628799</v>
      </c>
      <c r="E35" s="35">
        <v>20.128584</v>
      </c>
      <c r="F35" s="47">
        <v>486.17320000000001</v>
      </c>
      <c r="G35" s="35">
        <v>20.107026000000001</v>
      </c>
      <c r="H35" s="19"/>
      <c r="I35" s="21">
        <f t="shared" si="0"/>
        <v>0</v>
      </c>
      <c r="J35" s="17">
        <f t="shared" si="1"/>
        <v>8.4819813395142774E-9</v>
      </c>
      <c r="K35" s="23">
        <f t="shared" si="2"/>
        <v>2.1557999999998856E-2</v>
      </c>
      <c r="L35" s="17">
        <f t="shared" si="3"/>
        <v>1.0710142352784446E-3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  <c r="P35" s="42"/>
    </row>
    <row r="36" spans="1:16">
      <c r="A36" s="7"/>
      <c r="B36" s="5"/>
      <c r="C36" s="6" t="s">
        <v>4</v>
      </c>
      <c r="D36" s="47">
        <v>294.64742268041198</v>
      </c>
      <c r="E36" s="35">
        <v>16.060869</v>
      </c>
      <c r="F36" s="47">
        <v>294.6474</v>
      </c>
      <c r="G36" s="35">
        <v>16.018156999999999</v>
      </c>
      <c r="H36" s="19"/>
      <c r="I36" s="21">
        <f t="shared" si="0"/>
        <v>0</v>
      </c>
      <c r="J36" s="17">
        <f t="shared" si="1"/>
        <v>7.6974750906622091E-8</v>
      </c>
      <c r="K36" s="23">
        <f t="shared" si="2"/>
        <v>4.2712000000001638E-2</v>
      </c>
      <c r="L36" s="17">
        <f t="shared" si="3"/>
        <v>2.6593828764808203E-3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  <c r="P36" s="42"/>
    </row>
    <row r="37" spans="1:16">
      <c r="A37" s="7"/>
      <c r="B37" s="5"/>
      <c r="C37" s="6" t="s">
        <v>5</v>
      </c>
      <c r="D37" s="47">
        <v>175.63298969072099</v>
      </c>
      <c r="E37" s="35">
        <v>12.408860000000001</v>
      </c>
      <c r="F37" s="47">
        <v>175.63300000000001</v>
      </c>
      <c r="G37" s="35">
        <v>12.360973</v>
      </c>
      <c r="H37" s="19"/>
      <c r="I37" s="21">
        <f t="shared" si="0"/>
        <v>0</v>
      </c>
      <c r="J37" s="17">
        <f t="shared" si="1"/>
        <v>5.86978508021474E-8</v>
      </c>
      <c r="K37" s="23">
        <f t="shared" si="2"/>
        <v>4.7887000000001123E-2</v>
      </c>
      <c r="L37" s="17">
        <f t="shared" si="3"/>
        <v>3.8590974513372789E-3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  <c r="P37" s="42"/>
    </row>
    <row r="38" spans="1:16">
      <c r="A38" s="7"/>
      <c r="B38" s="5"/>
      <c r="C38" s="6" t="s">
        <v>6</v>
      </c>
      <c r="D38" s="47">
        <v>103.591752577319</v>
      </c>
      <c r="E38" s="35">
        <v>7.7361060000000004</v>
      </c>
      <c r="F38" s="47">
        <v>103.59180000000001</v>
      </c>
      <c r="G38" s="35">
        <v>7.6788319999999999</v>
      </c>
      <c r="H38" s="19"/>
      <c r="I38" s="21">
        <f t="shared" si="0"/>
        <v>0</v>
      </c>
      <c r="J38" s="17">
        <f t="shared" si="1"/>
        <v>4.5778432955501103E-7</v>
      </c>
      <c r="K38" s="23">
        <f t="shared" si="2"/>
        <v>5.7274000000000491E-2</v>
      </c>
      <c r="L38" s="17">
        <f t="shared" si="3"/>
        <v>7.4034662916977467E-3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  <c r="P38" s="42"/>
    </row>
    <row r="39" spans="1:16" ht="14.65" thickBot="1">
      <c r="A39" s="7"/>
      <c r="B39" s="8"/>
      <c r="C39" s="9" t="s">
        <v>7</v>
      </c>
      <c r="D39" s="49">
        <v>59.101030927834998</v>
      </c>
      <c r="E39" s="36">
        <v>5.2797080000000003</v>
      </c>
      <c r="F39" s="49">
        <v>59.100999999999999</v>
      </c>
      <c r="G39" s="36">
        <v>5.2837199999999998</v>
      </c>
      <c r="H39" s="20"/>
      <c r="I39" s="22">
        <f t="shared" si="0"/>
        <v>0</v>
      </c>
      <c r="J39" s="18">
        <f t="shared" si="1"/>
        <v>5.2330449251680733E-7</v>
      </c>
      <c r="K39" s="24">
        <f t="shared" si="2"/>
        <v>4.0119999999994604E-3</v>
      </c>
      <c r="L39" s="18">
        <f t="shared" si="3"/>
        <v>7.5989050909619493E-4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P39" s="42"/>
    </row>
    <row r="40" spans="1:16">
      <c r="A40" s="7"/>
      <c r="B40" s="2" t="s">
        <v>15</v>
      </c>
      <c r="C40" s="3" t="s">
        <v>2</v>
      </c>
      <c r="D40" s="47">
        <v>1220.1376744186</v>
      </c>
      <c r="E40" s="35">
        <v>42.691451000000001</v>
      </c>
      <c r="F40" s="47">
        <v>1220.1377</v>
      </c>
      <c r="G40" s="35">
        <v>42.769751999999997</v>
      </c>
      <c r="H40" s="19"/>
      <c r="I40" s="21">
        <f t="shared" si="0"/>
        <v>0</v>
      </c>
      <c r="J40" s="17">
        <f t="shared" si="1"/>
        <v>2.0965994718125103E-8</v>
      </c>
      <c r="K40" s="23">
        <f t="shared" si="2"/>
        <v>7.8300999999996179E-2</v>
      </c>
      <c r="L40" s="17">
        <f t="shared" si="3"/>
        <v>1.8341142820372802E-3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  <c r="P40" s="42"/>
    </row>
    <row r="41" spans="1:16">
      <c r="A41" s="7"/>
      <c r="B41" s="5"/>
      <c r="C41" s="6" t="s">
        <v>3</v>
      </c>
      <c r="D41" s="47">
        <v>613.26139534883703</v>
      </c>
      <c r="E41" s="35">
        <v>40.398207999999997</v>
      </c>
      <c r="F41" s="47">
        <v>613.26139999999998</v>
      </c>
      <c r="G41" s="35">
        <v>40.399517000000003</v>
      </c>
      <c r="H41" s="19"/>
      <c r="I41" s="21">
        <f t="shared" si="0"/>
        <v>0</v>
      </c>
      <c r="J41" s="17">
        <f t="shared" si="1"/>
        <v>7.5843074043291381E-9</v>
      </c>
      <c r="K41" s="23">
        <f t="shared" si="2"/>
        <v>1.3090000000062219E-3</v>
      </c>
      <c r="L41" s="17">
        <f t="shared" si="3"/>
        <v>3.240242735524923E-5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  <c r="P41" s="42"/>
    </row>
    <row r="42" spans="1:16">
      <c r="A42" s="7"/>
      <c r="B42" s="5"/>
      <c r="C42" s="6" t="s">
        <v>4</v>
      </c>
      <c r="D42" s="47">
        <v>321.97953488372002</v>
      </c>
      <c r="E42" s="35">
        <v>36.710329000000002</v>
      </c>
      <c r="F42" s="47">
        <v>321.97949999999997</v>
      </c>
      <c r="G42" s="35">
        <v>36.797725</v>
      </c>
      <c r="H42" s="19"/>
      <c r="I42" s="21">
        <f t="shared" si="0"/>
        <v>0</v>
      </c>
      <c r="J42" s="17">
        <f t="shared" si="1"/>
        <v>1.0834142005755609E-7</v>
      </c>
      <c r="K42" s="23">
        <f t="shared" si="2"/>
        <v>8.7395999999998253E-2</v>
      </c>
      <c r="L42" s="17">
        <f t="shared" si="3"/>
        <v>2.3806923659006607E-3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  <c r="P42" s="42"/>
    </row>
    <row r="43" spans="1:16">
      <c r="A43" s="7"/>
      <c r="B43" s="5"/>
      <c r="C43" s="6" t="s">
        <v>5</v>
      </c>
      <c r="D43" s="47">
        <v>165.79348837209301</v>
      </c>
      <c r="E43" s="35">
        <v>30.718551000000001</v>
      </c>
      <c r="F43" s="47">
        <v>165.79349999999999</v>
      </c>
      <c r="G43" s="35">
        <v>30.713691000000001</v>
      </c>
      <c r="H43" s="19"/>
      <c r="I43" s="21">
        <f t="shared" si="0"/>
        <v>0</v>
      </c>
      <c r="J43" s="17">
        <f t="shared" si="1"/>
        <v>7.0134883456418606E-8</v>
      </c>
      <c r="K43" s="23">
        <f t="shared" si="2"/>
        <v>4.8600000000007526E-3</v>
      </c>
      <c r="L43" s="17">
        <f t="shared" si="3"/>
        <v>1.5821058747211847E-4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  <c r="P43" s="42"/>
    </row>
    <row r="44" spans="1:16">
      <c r="A44" s="7"/>
      <c r="B44" s="5"/>
      <c r="C44" s="6" t="s">
        <v>6</v>
      </c>
      <c r="D44" s="47">
        <v>80.974883720930194</v>
      </c>
      <c r="E44" s="35">
        <v>23.069171999999998</v>
      </c>
      <c r="F44" s="47">
        <v>80.974900000000005</v>
      </c>
      <c r="G44" s="35">
        <v>23.070401</v>
      </c>
      <c r="H44" s="19"/>
      <c r="I44" s="21">
        <f t="shared" si="0"/>
        <v>0</v>
      </c>
      <c r="J44" s="17">
        <f t="shared" si="1"/>
        <v>2.0103850806307832E-7</v>
      </c>
      <c r="K44" s="23">
        <f t="shared" si="2"/>
        <v>1.229000000002145E-3</v>
      </c>
      <c r="L44" s="17">
        <f t="shared" si="3"/>
        <v>5.3274560526173076E-5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  <c r="P44" s="42"/>
    </row>
    <row r="45" spans="1:16" ht="14.65" thickBot="1">
      <c r="A45" s="7"/>
      <c r="B45" s="8"/>
      <c r="C45" s="9" t="s">
        <v>7</v>
      </c>
      <c r="D45" s="49">
        <v>39.8660465116279</v>
      </c>
      <c r="E45" s="36">
        <v>13.280671</v>
      </c>
      <c r="F45" s="49">
        <v>39.866</v>
      </c>
      <c r="G45" s="36">
        <v>13.329886</v>
      </c>
      <c r="H45" s="20"/>
      <c r="I45" s="22">
        <f t="shared" si="0"/>
        <v>0</v>
      </c>
      <c r="J45" s="18">
        <f t="shared" si="1"/>
        <v>1.1666977783875154E-6</v>
      </c>
      <c r="K45" s="24">
        <f t="shared" si="2"/>
        <v>4.9215000000000231E-2</v>
      </c>
      <c r="L45" s="18">
        <f t="shared" si="3"/>
        <v>3.7057615537647859E-3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P45" s="42"/>
    </row>
    <row r="46" spans="1:16">
      <c r="A46" s="7"/>
      <c r="B46" s="2" t="s">
        <v>16</v>
      </c>
      <c r="C46" s="3" t="s">
        <v>2</v>
      </c>
      <c r="D46" s="47">
        <v>693.00618556700999</v>
      </c>
      <c r="E46" s="35">
        <v>64.838937999999999</v>
      </c>
      <c r="F46" s="47">
        <v>693.00620000000004</v>
      </c>
      <c r="G46" s="35">
        <v>64.678892000000005</v>
      </c>
      <c r="H46" s="19"/>
      <c r="I46" s="21">
        <f t="shared" si="0"/>
        <v>0</v>
      </c>
      <c r="J46" s="17">
        <f t="shared" si="1"/>
        <v>2.0826639524074153E-8</v>
      </c>
      <c r="K46" s="23">
        <f t="shared" si="2"/>
        <v>0.16004599999999414</v>
      </c>
      <c r="L46" s="17">
        <f t="shared" si="3"/>
        <v>2.4683624522041647E-3</v>
      </c>
      <c r="M46" s="16" t="b">
        <f t="shared" si="4"/>
        <v>1</v>
      </c>
      <c r="N46" s="29" t="b">
        <f t="shared" si="5"/>
        <v>1</v>
      </c>
      <c r="O46" s="15" t="b">
        <f t="shared" si="6"/>
        <v>1</v>
      </c>
      <c r="P46" s="42"/>
    </row>
    <row r="47" spans="1:16">
      <c r="A47" s="7"/>
      <c r="B47" s="5"/>
      <c r="C47" s="6" t="s">
        <v>3</v>
      </c>
      <c r="D47" s="47">
        <v>389.69484536082399</v>
      </c>
      <c r="E47" s="35">
        <v>56.884194999999998</v>
      </c>
      <c r="F47" s="47">
        <v>389.69479999999999</v>
      </c>
      <c r="G47" s="35">
        <v>56.893552999999997</v>
      </c>
      <c r="H47" s="19"/>
      <c r="I47" s="21">
        <f t="shared" si="0"/>
        <v>0</v>
      </c>
      <c r="J47" s="17">
        <f t="shared" si="1"/>
        <v>1.1640088271036575E-7</v>
      </c>
      <c r="K47" s="23">
        <f t="shared" si="2"/>
        <v>9.3579999999988672E-3</v>
      </c>
      <c r="L47" s="17">
        <f t="shared" si="3"/>
        <v>1.6450966740411133E-4</v>
      </c>
      <c r="M47" s="16" t="b">
        <f t="shared" si="4"/>
        <v>1</v>
      </c>
      <c r="N47" s="29" t="b">
        <f t="shared" si="5"/>
        <v>1</v>
      </c>
      <c r="O47" s="15" t="b">
        <f t="shared" si="6"/>
        <v>1</v>
      </c>
      <c r="P47" s="42"/>
    </row>
    <row r="48" spans="1:16">
      <c r="A48" s="7"/>
      <c r="B48" s="5"/>
      <c r="C48" s="6" t="s">
        <v>4</v>
      </c>
      <c r="D48" s="47">
        <v>212.58969072164899</v>
      </c>
      <c r="E48" s="35">
        <v>55.270488999999998</v>
      </c>
      <c r="F48" s="47">
        <v>212.58969999999999</v>
      </c>
      <c r="G48" s="35">
        <v>54.574052999999999</v>
      </c>
      <c r="H48" s="19"/>
      <c r="I48" s="21">
        <f t="shared" si="0"/>
        <v>0</v>
      </c>
      <c r="J48" s="17">
        <f t="shared" si="1"/>
        <v>4.3644406977350059E-8</v>
      </c>
      <c r="K48" s="23">
        <f t="shared" si="2"/>
        <v>0.6964359999999985</v>
      </c>
      <c r="L48" s="17">
        <f t="shared" si="3"/>
        <v>1.2600503679278119E-2</v>
      </c>
      <c r="M48" s="16" t="b">
        <f t="shared" si="4"/>
        <v>1</v>
      </c>
      <c r="N48" s="29" t="b">
        <f t="shared" si="5"/>
        <v>0</v>
      </c>
      <c r="O48" s="15" t="b">
        <f t="shared" si="6"/>
        <v>1</v>
      </c>
      <c r="P48" s="42"/>
    </row>
    <row r="49" spans="1:16">
      <c r="A49" s="7"/>
      <c r="B49" s="5"/>
      <c r="C49" s="6" t="s">
        <v>5</v>
      </c>
      <c r="D49" s="47">
        <v>112.21030927835</v>
      </c>
      <c r="E49" s="35">
        <v>47.595199999999998</v>
      </c>
      <c r="F49" s="47">
        <v>112.2103</v>
      </c>
      <c r="G49" s="35">
        <v>47.800646999999998</v>
      </c>
      <c r="H49" s="19"/>
      <c r="I49" s="21">
        <f t="shared" si="0"/>
        <v>0</v>
      </c>
      <c r="J49" s="17">
        <f t="shared" si="1"/>
        <v>8.2687143909687677E-8</v>
      </c>
      <c r="K49" s="23">
        <f t="shared" si="2"/>
        <v>0.20544699999999949</v>
      </c>
      <c r="L49" s="17">
        <f t="shared" si="3"/>
        <v>4.3165487276026759E-3</v>
      </c>
      <c r="M49" s="16" t="b">
        <f t="shared" si="4"/>
        <v>1</v>
      </c>
      <c r="N49" s="29" t="b">
        <f t="shared" si="5"/>
        <v>1</v>
      </c>
      <c r="O49" s="15" t="b">
        <f t="shared" si="6"/>
        <v>1</v>
      </c>
      <c r="P49" s="42"/>
    </row>
    <row r="50" spans="1:16">
      <c r="A50" s="7"/>
      <c r="B50" s="5"/>
      <c r="C50" s="6" t="s">
        <v>6</v>
      </c>
      <c r="D50" s="47">
        <v>57.653608247422603</v>
      </c>
      <c r="E50" s="35">
        <v>27.101482000000001</v>
      </c>
      <c r="F50" s="47">
        <v>57.653599999999997</v>
      </c>
      <c r="G50" s="35">
        <v>28.222912999999998</v>
      </c>
      <c r="H50" s="19"/>
      <c r="I50" s="21">
        <f t="shared" si="0"/>
        <v>0</v>
      </c>
      <c r="J50" s="17">
        <f t="shared" si="1"/>
        <v>1.4305128259728406E-7</v>
      </c>
      <c r="K50" s="23">
        <f t="shared" si="2"/>
        <v>1.1214309999999976</v>
      </c>
      <c r="L50" s="17">
        <f t="shared" si="3"/>
        <v>4.1378954848299454E-2</v>
      </c>
      <c r="M50" s="16" t="b">
        <f t="shared" si="4"/>
        <v>1</v>
      </c>
      <c r="N50" s="29" t="b">
        <f t="shared" si="5"/>
        <v>0</v>
      </c>
      <c r="O50" s="15" t="b">
        <f t="shared" si="6"/>
        <v>1</v>
      </c>
      <c r="P50" s="42"/>
    </row>
    <row r="51" spans="1:16" ht="14.65" thickBot="1">
      <c r="A51" s="7"/>
      <c r="B51" s="8"/>
      <c r="C51" s="9" t="s">
        <v>7</v>
      </c>
      <c r="D51" s="49">
        <v>28.482474226804101</v>
      </c>
      <c r="E51" s="36">
        <v>15.917870000000001</v>
      </c>
      <c r="F51" s="49">
        <v>28.482500000000002</v>
      </c>
      <c r="G51" s="36">
        <v>16.087871</v>
      </c>
      <c r="H51" s="20"/>
      <c r="I51" s="22">
        <f t="shared" si="0"/>
        <v>0</v>
      </c>
      <c r="J51" s="18">
        <f t="shared" si="1"/>
        <v>9.0487910897607549E-7</v>
      </c>
      <c r="K51" s="24">
        <f t="shared" si="2"/>
        <v>0.17000099999999918</v>
      </c>
      <c r="L51" s="18">
        <f t="shared" si="3"/>
        <v>1.0679883677904067E-2</v>
      </c>
      <c r="M51" s="13" t="b">
        <f t="shared" si="4"/>
        <v>1</v>
      </c>
      <c r="N51" s="12" t="b">
        <f t="shared" si="5"/>
        <v>0</v>
      </c>
      <c r="O51" s="14" t="b">
        <f t="shared" si="6"/>
        <v>1</v>
      </c>
      <c r="P51" s="42"/>
    </row>
    <row r="52" spans="1:16">
      <c r="A52" s="7"/>
      <c r="B52" s="2" t="s">
        <v>17</v>
      </c>
      <c r="C52" s="3" t="s">
        <v>2</v>
      </c>
      <c r="D52" s="47">
        <v>772.8</v>
      </c>
      <c r="E52" s="35">
        <v>42.726917</v>
      </c>
      <c r="F52" s="47">
        <v>772.8</v>
      </c>
      <c r="G52" s="35">
        <v>43.109110999999999</v>
      </c>
      <c r="H52" s="19"/>
      <c r="I52" s="21">
        <f t="shared" si="0"/>
        <v>0</v>
      </c>
      <c r="J52" s="17">
        <f t="shared" si="1"/>
        <v>0</v>
      </c>
      <c r="K52" s="23">
        <f t="shared" si="2"/>
        <v>0.38219399999999837</v>
      </c>
      <c r="L52" s="17">
        <f t="shared" si="3"/>
        <v>8.9450404296662622E-3</v>
      </c>
      <c r="M52" s="16" t="b">
        <f t="shared" si="4"/>
        <v>1</v>
      </c>
      <c r="N52" s="29" t="b">
        <f t="shared" si="5"/>
        <v>1</v>
      </c>
      <c r="O52" s="15" t="b">
        <f t="shared" si="6"/>
        <v>1</v>
      </c>
      <c r="P52" s="42"/>
    </row>
    <row r="53" spans="1:16">
      <c r="A53" s="7"/>
      <c r="B53" s="5"/>
      <c r="C53" s="6" t="s">
        <v>3</v>
      </c>
      <c r="D53" s="47">
        <v>434.62153846153802</v>
      </c>
      <c r="E53" s="35">
        <v>40.352156000000001</v>
      </c>
      <c r="F53" s="47">
        <v>434.62150000000003</v>
      </c>
      <c r="G53" s="35">
        <v>40.952419999999996</v>
      </c>
      <c r="H53" s="19"/>
      <c r="I53" s="21">
        <f t="shared" si="0"/>
        <v>0</v>
      </c>
      <c r="J53" s="17">
        <f t="shared" si="1"/>
        <v>8.8494321093257611E-8</v>
      </c>
      <c r="K53" s="23">
        <f t="shared" si="2"/>
        <v>0.60026399999999569</v>
      </c>
      <c r="L53" s="17">
        <f t="shared" si="3"/>
        <v>1.487563638483147E-2</v>
      </c>
      <c r="M53" s="16" t="b">
        <f t="shared" si="4"/>
        <v>1</v>
      </c>
      <c r="N53" s="29" t="b">
        <f t="shared" si="5"/>
        <v>0</v>
      </c>
      <c r="O53" s="15" t="b">
        <f t="shared" si="6"/>
        <v>1</v>
      </c>
      <c r="P53" s="42"/>
    </row>
    <row r="54" spans="1:16">
      <c r="A54" s="7"/>
      <c r="B54" s="5"/>
      <c r="C54" s="6" t="s">
        <v>4</v>
      </c>
      <c r="D54" s="47">
        <v>263.54953846153802</v>
      </c>
      <c r="E54" s="35">
        <v>35.874684999999999</v>
      </c>
      <c r="F54" s="47">
        <v>263.54950000000002</v>
      </c>
      <c r="G54" s="35">
        <v>36.003146000000001</v>
      </c>
      <c r="H54" s="19"/>
      <c r="I54" s="21">
        <f t="shared" si="0"/>
        <v>0</v>
      </c>
      <c r="J54" s="17">
        <f t="shared" si="1"/>
        <v>1.4593665476070328E-7</v>
      </c>
      <c r="K54" s="23">
        <f t="shared" si="2"/>
        <v>0.12846100000000149</v>
      </c>
      <c r="L54" s="17">
        <f t="shared" si="3"/>
        <v>3.5808258664848935E-3</v>
      </c>
      <c r="M54" s="16" t="b">
        <f t="shared" si="4"/>
        <v>1</v>
      </c>
      <c r="N54" s="29" t="b">
        <f t="shared" si="5"/>
        <v>1</v>
      </c>
      <c r="O54" s="15" t="b">
        <f t="shared" si="6"/>
        <v>1</v>
      </c>
      <c r="P54" s="42"/>
    </row>
    <row r="55" spans="1:16">
      <c r="A55" s="7"/>
      <c r="B55" s="5"/>
      <c r="C55" s="6" t="s">
        <v>5</v>
      </c>
      <c r="D55" s="47">
        <v>157.08923076923</v>
      </c>
      <c r="E55" s="35">
        <v>31.845063</v>
      </c>
      <c r="F55" s="47">
        <v>157.08920000000001</v>
      </c>
      <c r="G55" s="35">
        <v>32.481766999999998</v>
      </c>
      <c r="H55" s="19"/>
      <c r="I55" s="21">
        <f t="shared" si="0"/>
        <v>0</v>
      </c>
      <c r="J55" s="17">
        <f t="shared" si="1"/>
        <v>1.9587103361473623E-7</v>
      </c>
      <c r="K55" s="23">
        <f t="shared" si="2"/>
        <v>0.63670399999999816</v>
      </c>
      <c r="L55" s="17">
        <f t="shared" si="3"/>
        <v>1.9993805633231165E-2</v>
      </c>
      <c r="M55" s="16" t="b">
        <f t="shared" si="4"/>
        <v>1</v>
      </c>
      <c r="N55" s="29" t="b">
        <f t="shared" si="5"/>
        <v>0</v>
      </c>
      <c r="O55" s="15" t="b">
        <f t="shared" si="6"/>
        <v>1</v>
      </c>
      <c r="P55" s="42"/>
    </row>
    <row r="56" spans="1:16">
      <c r="A56" s="7"/>
      <c r="B56" s="5"/>
      <c r="C56" s="6" t="s">
        <v>6</v>
      </c>
      <c r="D56" s="47">
        <v>93.182769230769196</v>
      </c>
      <c r="E56" s="35">
        <v>27.925260999999999</v>
      </c>
      <c r="F56" s="47">
        <v>93.1828</v>
      </c>
      <c r="G56" s="35">
        <v>28.360173</v>
      </c>
      <c r="H56" s="19"/>
      <c r="I56" s="21">
        <f t="shared" si="0"/>
        <v>0</v>
      </c>
      <c r="J56" s="17">
        <f t="shared" si="1"/>
        <v>3.3020300915787004E-7</v>
      </c>
      <c r="K56" s="23">
        <f t="shared" si="2"/>
        <v>0.43491200000000063</v>
      </c>
      <c r="L56" s="17">
        <f t="shared" si="3"/>
        <v>1.5574142708997485E-2</v>
      </c>
      <c r="M56" s="16" t="b">
        <f t="shared" si="4"/>
        <v>1</v>
      </c>
      <c r="N56" s="29" t="b">
        <f t="shared" si="5"/>
        <v>0</v>
      </c>
      <c r="O56" s="15" t="b">
        <f t="shared" si="6"/>
        <v>1</v>
      </c>
      <c r="P56" s="42"/>
    </row>
    <row r="57" spans="1:16" ht="14.65" thickBot="1">
      <c r="A57" s="10"/>
      <c r="B57" s="8"/>
      <c r="C57" s="9" t="s">
        <v>7</v>
      </c>
      <c r="D57" s="49">
        <v>53.3833846153846</v>
      </c>
      <c r="E57" s="36">
        <v>13.003231</v>
      </c>
      <c r="F57" s="49">
        <v>53.383400000000002</v>
      </c>
      <c r="G57" s="36">
        <v>13.350519</v>
      </c>
      <c r="H57" s="20"/>
      <c r="I57" s="22">
        <f t="shared" si="0"/>
        <v>0</v>
      </c>
      <c r="J57" s="18">
        <f t="shared" si="1"/>
        <v>2.881910825536238E-7</v>
      </c>
      <c r="K57" s="24">
        <f t="shared" si="2"/>
        <v>0.34728800000000071</v>
      </c>
      <c r="L57" s="18">
        <f t="shared" si="3"/>
        <v>2.6707823617068804E-2</v>
      </c>
      <c r="M57" s="13" t="b">
        <f t="shared" si="4"/>
        <v>1</v>
      </c>
      <c r="N57" s="12" t="b">
        <f t="shared" si="5"/>
        <v>0</v>
      </c>
      <c r="O57" s="14" t="b">
        <f t="shared" si="6"/>
        <v>1</v>
      </c>
      <c r="P57" s="42"/>
    </row>
    <row r="58" spans="1:16">
      <c r="A58" s="1" t="s">
        <v>18</v>
      </c>
      <c r="B58" s="2" t="s">
        <v>19</v>
      </c>
      <c r="C58" s="3" t="s">
        <v>2</v>
      </c>
      <c r="D58" s="47">
        <v>927.31134020618504</v>
      </c>
      <c r="E58" s="35">
        <v>24.845829999999999</v>
      </c>
      <c r="F58" s="47">
        <v>927.31129999999996</v>
      </c>
      <c r="G58" s="35">
        <v>24.837790999999999</v>
      </c>
      <c r="H58" s="19"/>
      <c r="I58" s="21">
        <f t="shared" si="0"/>
        <v>0</v>
      </c>
      <c r="J58" s="17">
        <f t="shared" si="1"/>
        <v>4.3357805901145241E-8</v>
      </c>
      <c r="K58" s="23">
        <f t="shared" si="2"/>
        <v>8.0390000000001294E-3</v>
      </c>
      <c r="L58" s="17">
        <f t="shared" si="3"/>
        <v>3.2355530082917028E-4</v>
      </c>
      <c r="M58" s="16" t="b">
        <f t="shared" si="4"/>
        <v>1</v>
      </c>
      <c r="N58" s="29" t="b">
        <f t="shared" si="5"/>
        <v>1</v>
      </c>
      <c r="O58" s="15" t="b">
        <f t="shared" si="6"/>
        <v>1</v>
      </c>
      <c r="P58" s="42"/>
    </row>
    <row r="59" spans="1:16">
      <c r="A59" s="4"/>
      <c r="B59" s="5"/>
      <c r="C59" s="6" t="s">
        <v>3</v>
      </c>
      <c r="D59" s="47">
        <v>541.42268041237105</v>
      </c>
      <c r="E59" s="35">
        <v>22.028735999999999</v>
      </c>
      <c r="F59" s="47">
        <v>541.42269999999996</v>
      </c>
      <c r="G59" s="35">
        <v>21.982545999999999</v>
      </c>
      <c r="H59" s="19"/>
      <c r="I59" s="21">
        <f t="shared" si="0"/>
        <v>0</v>
      </c>
      <c r="J59" s="17">
        <f t="shared" si="1"/>
        <v>3.61780723157068E-8</v>
      </c>
      <c r="K59" s="23">
        <f t="shared" si="2"/>
        <v>4.6189999999999287E-2</v>
      </c>
      <c r="L59" s="17">
        <f t="shared" si="3"/>
        <v>2.0968066438310506E-3</v>
      </c>
      <c r="M59" s="16" t="b">
        <f t="shared" si="4"/>
        <v>1</v>
      </c>
      <c r="N59" s="29" t="b">
        <f t="shared" si="5"/>
        <v>1</v>
      </c>
      <c r="O59" s="15" t="b">
        <f t="shared" si="6"/>
        <v>1</v>
      </c>
      <c r="P59" s="42"/>
    </row>
    <row r="60" spans="1:16">
      <c r="A60" s="7"/>
      <c r="B60" s="5"/>
      <c r="C60" s="6" t="s">
        <v>4</v>
      </c>
      <c r="D60" s="47">
        <v>308.981443298969</v>
      </c>
      <c r="E60" s="35">
        <v>18.438048999999999</v>
      </c>
      <c r="F60" s="47">
        <v>308.98140000000001</v>
      </c>
      <c r="G60" s="35">
        <v>18.421047000000002</v>
      </c>
      <c r="H60" s="19"/>
      <c r="I60" s="21">
        <f t="shared" si="0"/>
        <v>0</v>
      </c>
      <c r="J60" s="17">
        <f t="shared" si="1"/>
        <v>1.4013452886985078E-7</v>
      </c>
      <c r="K60" s="23">
        <f t="shared" si="2"/>
        <v>1.7001999999997963E-2</v>
      </c>
      <c r="L60" s="17">
        <f t="shared" si="3"/>
        <v>9.2211491573745974E-4</v>
      </c>
      <c r="M60" s="16" t="b">
        <f t="shared" si="4"/>
        <v>1</v>
      </c>
      <c r="N60" s="29" t="b">
        <f t="shared" si="5"/>
        <v>1</v>
      </c>
      <c r="O60" s="15" t="b">
        <f t="shared" si="6"/>
        <v>1</v>
      </c>
      <c r="P60" s="42"/>
    </row>
    <row r="61" spans="1:16">
      <c r="A61" s="7"/>
      <c r="B61" s="5"/>
      <c r="C61" s="6" t="s">
        <v>5</v>
      </c>
      <c r="D61" s="47">
        <v>172.16082474226801</v>
      </c>
      <c r="E61" s="35">
        <v>14.146843000000001</v>
      </c>
      <c r="F61" s="47">
        <v>172.16079999999999</v>
      </c>
      <c r="G61" s="35">
        <v>14.158965</v>
      </c>
      <c r="H61" s="19"/>
      <c r="I61" s="21">
        <f t="shared" si="0"/>
        <v>0</v>
      </c>
      <c r="J61" s="17">
        <f t="shared" si="1"/>
        <v>1.4371601697593661E-7</v>
      </c>
      <c r="K61" s="23">
        <f t="shared" si="2"/>
        <v>1.2121999999999744E-2</v>
      </c>
      <c r="L61" s="17">
        <f t="shared" si="3"/>
        <v>8.5686962101716446E-4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  <c r="P61" s="42"/>
    </row>
    <row r="62" spans="1:16">
      <c r="A62" s="7"/>
      <c r="B62" s="5"/>
      <c r="C62" s="6" t="s">
        <v>6</v>
      </c>
      <c r="D62" s="47">
        <v>102.52783505154601</v>
      </c>
      <c r="E62" s="35">
        <v>10.628907</v>
      </c>
      <c r="F62" s="47">
        <v>102.5278</v>
      </c>
      <c r="G62" s="35">
        <v>10.594801</v>
      </c>
      <c r="H62" s="19"/>
      <c r="I62" s="21">
        <f t="shared" si="0"/>
        <v>0</v>
      </c>
      <c r="J62" s="17">
        <f t="shared" si="1"/>
        <v>3.4187346287239961E-7</v>
      </c>
      <c r="K62" s="23">
        <f t="shared" si="2"/>
        <v>3.4105999999999526E-2</v>
      </c>
      <c r="L62" s="17">
        <f t="shared" si="3"/>
        <v>3.2087965394748119E-3</v>
      </c>
      <c r="M62" s="16" t="b">
        <f t="shared" si="4"/>
        <v>1</v>
      </c>
      <c r="N62" s="29" t="b">
        <f t="shared" si="5"/>
        <v>1</v>
      </c>
      <c r="O62" s="15" t="b">
        <f t="shared" si="6"/>
        <v>1</v>
      </c>
      <c r="P62" s="42"/>
    </row>
    <row r="63" spans="1:16" ht="14.65" thickBot="1">
      <c r="A63" s="7"/>
      <c r="B63" s="8"/>
      <c r="C63" s="9" t="s">
        <v>7</v>
      </c>
      <c r="D63" s="49">
        <v>59.962886597938102</v>
      </c>
      <c r="E63" s="36">
        <v>7.3941439999999998</v>
      </c>
      <c r="F63" s="49">
        <v>59.962899999999998</v>
      </c>
      <c r="G63" s="36">
        <v>7.4399819999999997</v>
      </c>
      <c r="H63" s="20"/>
      <c r="I63" s="22">
        <f t="shared" si="0"/>
        <v>0</v>
      </c>
      <c r="J63" s="18">
        <f t="shared" si="1"/>
        <v>2.2350594930387047E-7</v>
      </c>
      <c r="K63" s="24">
        <f t="shared" si="2"/>
        <v>4.5837999999999823E-2</v>
      </c>
      <c r="L63" s="18">
        <f t="shared" si="3"/>
        <v>6.1992300934361477E-3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P63" s="42"/>
    </row>
    <row r="64" spans="1:16">
      <c r="A64" s="7"/>
      <c r="B64" s="2" t="s">
        <v>20</v>
      </c>
      <c r="C64" s="3" t="s">
        <v>2</v>
      </c>
      <c r="D64" s="47">
        <v>578.89116279069697</v>
      </c>
      <c r="E64" s="35">
        <v>34.124578999999997</v>
      </c>
      <c r="F64" s="47">
        <v>578.89120000000003</v>
      </c>
      <c r="G64" s="35">
        <v>34.083727000000003</v>
      </c>
      <c r="H64" s="19"/>
      <c r="I64" s="21">
        <f t="shared" si="0"/>
        <v>0</v>
      </c>
      <c r="J64" s="17">
        <f t="shared" si="1"/>
        <v>6.4276854505607162E-8</v>
      </c>
      <c r="K64" s="23">
        <f t="shared" si="2"/>
        <v>4.0851999999993893E-2</v>
      </c>
      <c r="L64" s="17">
        <f t="shared" si="3"/>
        <v>1.1971429742765327E-3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  <c r="P64" s="42"/>
    </row>
    <row r="65" spans="1:16">
      <c r="A65" s="7"/>
      <c r="B65" s="5"/>
      <c r="C65" s="6" t="s">
        <v>3</v>
      </c>
      <c r="D65" s="47">
        <v>258.93581395348798</v>
      </c>
      <c r="E65" s="35">
        <v>31.922207</v>
      </c>
      <c r="F65" s="47">
        <v>258.93579999999997</v>
      </c>
      <c r="G65" s="35">
        <v>31.890871000000001</v>
      </c>
      <c r="H65" s="19"/>
      <c r="I65" s="21">
        <f t="shared" si="0"/>
        <v>0</v>
      </c>
      <c r="J65" s="17">
        <f t="shared" si="1"/>
        <v>5.3887825646192766E-8</v>
      </c>
      <c r="K65" s="23">
        <f t="shared" si="2"/>
        <v>3.1335999999999586E-2</v>
      </c>
      <c r="L65" s="17">
        <f t="shared" si="3"/>
        <v>9.8163638873716152E-4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  <c r="P65" s="42"/>
    </row>
    <row r="66" spans="1:16">
      <c r="A66" s="7"/>
      <c r="B66" s="5"/>
      <c r="C66" s="6" t="s">
        <v>4</v>
      </c>
      <c r="D66" s="47">
        <v>147.84744186046501</v>
      </c>
      <c r="E66" s="35">
        <v>26.226946999999999</v>
      </c>
      <c r="F66" s="47">
        <v>147.84739999999999</v>
      </c>
      <c r="G66" s="35">
        <v>26.230139999999999</v>
      </c>
      <c r="H66" s="19"/>
      <c r="I66" s="21">
        <f t="shared" si="0"/>
        <v>0</v>
      </c>
      <c r="J66" s="17">
        <f t="shared" si="1"/>
        <v>2.8313283262360045E-7</v>
      </c>
      <c r="K66" s="23">
        <f t="shared" si="2"/>
        <v>3.1929999999995573E-3</v>
      </c>
      <c r="L66" s="17">
        <f t="shared" si="3"/>
        <v>1.2174501286787986E-4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  <c r="P66" s="42"/>
    </row>
    <row r="67" spans="1:16">
      <c r="A67" s="7"/>
      <c r="B67" s="5"/>
      <c r="C67" s="6" t="s">
        <v>5</v>
      </c>
      <c r="D67" s="47">
        <v>92.442790697674397</v>
      </c>
      <c r="E67" s="35">
        <v>21.076312000000001</v>
      </c>
      <c r="F67" s="47">
        <v>92.442800000000005</v>
      </c>
      <c r="G67" s="35">
        <v>21.012004000000001</v>
      </c>
      <c r="H67" s="19"/>
      <c r="I67" s="21">
        <f t="shared" si="0"/>
        <v>0</v>
      </c>
      <c r="J67" s="17">
        <f t="shared" si="1"/>
        <v>1.0062791844234198E-7</v>
      </c>
      <c r="K67" s="23">
        <f t="shared" si="2"/>
        <v>6.4308000000000476E-2</v>
      </c>
      <c r="L67" s="17">
        <f t="shared" si="3"/>
        <v>3.0511979515202015E-3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  <c r="P67" s="42"/>
    </row>
    <row r="68" spans="1:16">
      <c r="A68" s="7"/>
      <c r="B68" s="5"/>
      <c r="C68" s="6" t="s">
        <v>6</v>
      </c>
      <c r="D68" s="47">
        <v>51.7023255813953</v>
      </c>
      <c r="E68" s="35">
        <v>20.679303999999998</v>
      </c>
      <c r="F68" s="47">
        <v>51.702300000000001</v>
      </c>
      <c r="G68" s="35">
        <v>20.701264999999999</v>
      </c>
      <c r="H68" s="19"/>
      <c r="I68" s="21">
        <f t="shared" ref="I68:I87" si="7">ABS(ROUND(D68,4)-ROUND(F68,4))</f>
        <v>0</v>
      </c>
      <c r="J68" s="17">
        <f t="shared" si="1"/>
        <v>4.9478229480204305E-7</v>
      </c>
      <c r="K68" s="23">
        <f t="shared" si="2"/>
        <v>2.1961000000001007E-2</v>
      </c>
      <c r="L68" s="17">
        <f t="shared" si="3"/>
        <v>1.0619796488315902E-3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  <c r="P68" s="42"/>
    </row>
    <row r="69" spans="1:16" ht="14.65" thickBot="1">
      <c r="A69" s="7"/>
      <c r="B69" s="8"/>
      <c r="C69" s="9" t="s">
        <v>7</v>
      </c>
      <c r="D69" s="49">
        <v>33.990697674418598</v>
      </c>
      <c r="E69" s="36">
        <v>15.921644000000001</v>
      </c>
      <c r="F69" s="49">
        <v>33.990699999999997</v>
      </c>
      <c r="G69" s="36">
        <v>15.917693999999999</v>
      </c>
      <c r="H69" s="20"/>
      <c r="I69" s="22">
        <f t="shared" si="7"/>
        <v>0</v>
      </c>
      <c r="J69" s="18">
        <f t="shared" ref="J69:J87" si="8">ABS(F69/D69-1)</f>
        <v>6.8418172016748713E-8</v>
      </c>
      <c r="K69" s="24">
        <f t="shared" ref="K69:K87" si="9">ABS(E69-G69)</f>
        <v>3.9500000000014523E-3</v>
      </c>
      <c r="L69" s="18">
        <f t="shared" ref="L69:L87" si="10">ABS(G69/E69-1)</f>
        <v>2.4808995854963545E-4</v>
      </c>
      <c r="M69" s="13" t="b">
        <f t="shared" ref="M69:M87" si="11">I69=0</f>
        <v>1</v>
      </c>
      <c r="N69" s="12" t="b">
        <f t="shared" ref="N69:N87" si="12">OR($K69&lt;0.1,$L69&lt;0.01)</f>
        <v>1</v>
      </c>
      <c r="O69" s="14" t="b">
        <f t="shared" ref="O69:O87" si="13">OR($K69&lt;0.1,$L69&lt;0.05)</f>
        <v>1</v>
      </c>
      <c r="P69" s="42"/>
    </row>
    <row r="70" spans="1:16">
      <c r="A70" s="7"/>
      <c r="B70" s="2" t="s">
        <v>21</v>
      </c>
      <c r="C70" s="3" t="s">
        <v>2</v>
      </c>
      <c r="D70" s="47">
        <v>585.51752577319496</v>
      </c>
      <c r="E70" s="35">
        <v>64.351871000000003</v>
      </c>
      <c r="F70" s="47">
        <v>585.51750000000004</v>
      </c>
      <c r="G70" s="35">
        <v>64.321037000000004</v>
      </c>
      <c r="H70" s="19"/>
      <c r="I70" s="21">
        <f t="shared" si="7"/>
        <v>0</v>
      </c>
      <c r="J70" s="17">
        <f t="shared" si="8"/>
        <v>4.4017802736107114E-8</v>
      </c>
      <c r="K70" s="23">
        <f t="shared" si="9"/>
        <v>3.0833999999998696E-2</v>
      </c>
      <c r="L70" s="17">
        <f t="shared" si="10"/>
        <v>4.7914690778760871E-4</v>
      </c>
      <c r="M70" s="16" t="b">
        <f t="shared" si="11"/>
        <v>1</v>
      </c>
      <c r="N70" s="29" t="b">
        <f t="shared" si="12"/>
        <v>1</v>
      </c>
      <c r="O70" s="15" t="b">
        <f t="shared" si="13"/>
        <v>1</v>
      </c>
      <c r="P70" s="42"/>
    </row>
    <row r="71" spans="1:16">
      <c r="A71" s="7"/>
      <c r="B71" s="5"/>
      <c r="C71" s="6" t="s">
        <v>3</v>
      </c>
      <c r="D71" s="47">
        <v>316.08247422680398</v>
      </c>
      <c r="E71" s="35">
        <v>60.924256999999997</v>
      </c>
      <c r="F71" s="47">
        <v>316.08249999999998</v>
      </c>
      <c r="G71" s="35">
        <v>60.803570000000001</v>
      </c>
      <c r="H71" s="19"/>
      <c r="I71" s="21">
        <f t="shared" si="7"/>
        <v>0</v>
      </c>
      <c r="J71" s="17">
        <f t="shared" si="8"/>
        <v>8.1539465401903044E-8</v>
      </c>
      <c r="K71" s="23">
        <f t="shared" si="9"/>
        <v>0.12068699999999666</v>
      </c>
      <c r="L71" s="17">
        <f t="shared" si="10"/>
        <v>1.9809351142353604E-3</v>
      </c>
      <c r="M71" s="16" t="b">
        <f t="shared" si="11"/>
        <v>1</v>
      </c>
      <c r="N71" s="29" t="b">
        <f t="shared" si="12"/>
        <v>1</v>
      </c>
      <c r="O71" s="15" t="b">
        <f t="shared" si="13"/>
        <v>1</v>
      </c>
      <c r="P71" s="42"/>
    </row>
    <row r="72" spans="1:16">
      <c r="A72" s="7"/>
      <c r="B72" s="5"/>
      <c r="C72" s="6" t="s">
        <v>4</v>
      </c>
      <c r="D72" s="47">
        <v>203.39381443298899</v>
      </c>
      <c r="E72" s="35">
        <v>52.485505000000003</v>
      </c>
      <c r="F72" s="47">
        <v>203.3938</v>
      </c>
      <c r="G72" s="35">
        <v>52.507675999999996</v>
      </c>
      <c r="H72" s="19"/>
      <c r="I72" s="21">
        <f t="shared" si="7"/>
        <v>0</v>
      </c>
      <c r="J72" s="17">
        <f t="shared" si="8"/>
        <v>7.0960805897968271E-8</v>
      </c>
      <c r="K72" s="23">
        <f t="shared" si="9"/>
        <v>2.2170999999993057E-2</v>
      </c>
      <c r="L72" s="17">
        <f t="shared" si="10"/>
        <v>4.2242139043890958E-4</v>
      </c>
      <c r="M72" s="16" t="b">
        <f t="shared" si="11"/>
        <v>1</v>
      </c>
      <c r="N72" s="29" t="b">
        <f t="shared" si="12"/>
        <v>1</v>
      </c>
      <c r="O72" s="15" t="b">
        <f t="shared" si="13"/>
        <v>1</v>
      </c>
      <c r="P72" s="42"/>
    </row>
    <row r="73" spans="1:16">
      <c r="A73" s="7"/>
      <c r="B73" s="5"/>
      <c r="C73" s="6" t="s">
        <v>5</v>
      </c>
      <c r="D73" s="47">
        <v>128.58969072164899</v>
      </c>
      <c r="E73" s="35">
        <v>42.600313999999997</v>
      </c>
      <c r="F73" s="47">
        <v>128.58969999999999</v>
      </c>
      <c r="G73" s="35">
        <v>42.075386999999999</v>
      </c>
      <c r="H73" s="19"/>
      <c r="I73" s="21">
        <f t="shared" si="7"/>
        <v>0</v>
      </c>
      <c r="J73" s="17">
        <f t="shared" si="8"/>
        <v>7.2154703545379562E-8</v>
      </c>
      <c r="K73" s="23">
        <f t="shared" si="9"/>
        <v>0.52492699999999815</v>
      </c>
      <c r="L73" s="17">
        <f t="shared" si="10"/>
        <v>1.2322139221790707E-2</v>
      </c>
      <c r="M73" s="16" t="b">
        <f t="shared" si="11"/>
        <v>1</v>
      </c>
      <c r="N73" s="29" t="b">
        <f t="shared" si="12"/>
        <v>0</v>
      </c>
      <c r="O73" s="15" t="b">
        <f t="shared" si="13"/>
        <v>1</v>
      </c>
      <c r="P73" s="42"/>
    </row>
    <row r="74" spans="1:16">
      <c r="A74" s="7"/>
      <c r="B74" s="5"/>
      <c r="C74" s="6" t="s">
        <v>6</v>
      </c>
      <c r="D74" s="47">
        <v>78.536082474226802</v>
      </c>
      <c r="E74" s="35">
        <v>27.610461000000001</v>
      </c>
      <c r="F74" s="47">
        <v>78.536100000000005</v>
      </c>
      <c r="G74" s="35">
        <v>27.423262999999999</v>
      </c>
      <c r="H74" s="19"/>
      <c r="I74" s="21">
        <f t="shared" si="7"/>
        <v>0</v>
      </c>
      <c r="J74" s="17">
        <f t="shared" si="8"/>
        <v>2.2315568393160845E-7</v>
      </c>
      <c r="K74" s="23">
        <f t="shared" si="9"/>
        <v>0.1871980000000022</v>
      </c>
      <c r="L74" s="17">
        <f t="shared" si="10"/>
        <v>6.7799664771986956E-3</v>
      </c>
      <c r="M74" s="16" t="b">
        <f t="shared" si="11"/>
        <v>1</v>
      </c>
      <c r="N74" s="29" t="b">
        <f t="shared" si="12"/>
        <v>1</v>
      </c>
      <c r="O74" s="15" t="b">
        <f t="shared" si="13"/>
        <v>1</v>
      </c>
      <c r="P74" s="42"/>
    </row>
    <row r="75" spans="1:16" ht="14.65" thickBot="1">
      <c r="A75" s="7"/>
      <c r="B75" s="8"/>
      <c r="C75" s="9" t="s">
        <v>7</v>
      </c>
      <c r="D75" s="49">
        <v>47.3319587628866</v>
      </c>
      <c r="E75" s="36">
        <v>25.527311000000001</v>
      </c>
      <c r="F75" s="49">
        <v>47.332000000000001</v>
      </c>
      <c r="G75" s="36">
        <v>25.422516999999999</v>
      </c>
      <c r="H75" s="20"/>
      <c r="I75" s="22">
        <f t="shared" si="7"/>
        <v>0</v>
      </c>
      <c r="J75" s="18">
        <f t="shared" si="8"/>
        <v>8.7123192193949706E-7</v>
      </c>
      <c r="K75" s="24">
        <f t="shared" si="9"/>
        <v>0.10479400000000183</v>
      </c>
      <c r="L75" s="18">
        <f t="shared" si="10"/>
        <v>4.1051719078442073E-3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P75" s="42"/>
    </row>
    <row r="76" spans="1:16">
      <c r="A76" s="7"/>
      <c r="B76" s="2" t="s">
        <v>22</v>
      </c>
      <c r="C76" s="3" t="s">
        <v>2</v>
      </c>
      <c r="D76" s="47">
        <v>598.76307692307705</v>
      </c>
      <c r="E76" s="35">
        <v>41.000807000000002</v>
      </c>
      <c r="F76" s="47">
        <v>598.76310000000001</v>
      </c>
      <c r="G76" s="35">
        <v>41.234366000000001</v>
      </c>
      <c r="H76" s="19"/>
      <c r="I76" s="21">
        <f t="shared" si="7"/>
        <v>0</v>
      </c>
      <c r="J76" s="17">
        <f t="shared" si="8"/>
        <v>3.8540991953439629E-8</v>
      </c>
      <c r="K76" s="23">
        <f t="shared" si="9"/>
        <v>0.23355899999999963</v>
      </c>
      <c r="L76" s="17">
        <f t="shared" si="10"/>
        <v>5.6964488528237212E-3</v>
      </c>
      <c r="M76" s="16" t="b">
        <f t="shared" si="11"/>
        <v>1</v>
      </c>
      <c r="N76" s="29" t="b">
        <f t="shared" si="12"/>
        <v>1</v>
      </c>
      <c r="O76" s="15" t="b">
        <f t="shared" si="13"/>
        <v>1</v>
      </c>
      <c r="P76" s="42"/>
    </row>
    <row r="77" spans="1:16">
      <c r="A77" s="7"/>
      <c r="B77" s="5"/>
      <c r="C77" s="6" t="s">
        <v>3</v>
      </c>
      <c r="D77" s="47">
        <v>340.973538461538</v>
      </c>
      <c r="E77" s="35">
        <v>39.989395000000002</v>
      </c>
      <c r="F77" s="47">
        <v>340.9735</v>
      </c>
      <c r="G77" s="35">
        <v>39.914724</v>
      </c>
      <c r="H77" s="19"/>
      <c r="I77" s="21">
        <f t="shared" si="7"/>
        <v>0</v>
      </c>
      <c r="J77" s="17">
        <f t="shared" si="8"/>
        <v>1.1279918721296411E-7</v>
      </c>
      <c r="K77" s="23">
        <f t="shared" si="9"/>
        <v>7.4671000000002152E-2</v>
      </c>
      <c r="L77" s="17">
        <f t="shared" si="10"/>
        <v>1.8672700599746683E-3</v>
      </c>
      <c r="M77" s="16" t="b">
        <f t="shared" si="11"/>
        <v>1</v>
      </c>
      <c r="N77" s="29" t="b">
        <f t="shared" si="12"/>
        <v>1</v>
      </c>
      <c r="O77" s="15" t="b">
        <f t="shared" si="13"/>
        <v>1</v>
      </c>
      <c r="P77" s="42"/>
    </row>
    <row r="78" spans="1:16">
      <c r="A78" s="7"/>
      <c r="B78" s="5"/>
      <c r="C78" s="6" t="s">
        <v>4</v>
      </c>
      <c r="D78" s="47">
        <v>192.136615384615</v>
      </c>
      <c r="E78" s="35">
        <v>35.140329000000001</v>
      </c>
      <c r="F78" s="47">
        <v>192.13659999999999</v>
      </c>
      <c r="G78" s="35">
        <v>35.104301</v>
      </c>
      <c r="H78" s="19"/>
      <c r="I78" s="21">
        <f t="shared" si="7"/>
        <v>0</v>
      </c>
      <c r="J78" s="17">
        <f t="shared" si="8"/>
        <v>8.0071229424660828E-8</v>
      </c>
      <c r="K78" s="23">
        <f t="shared" si="9"/>
        <v>3.6028000000001725E-2</v>
      </c>
      <c r="L78" s="17">
        <f t="shared" si="10"/>
        <v>1.0252607481279208E-3</v>
      </c>
      <c r="M78" s="16" t="b">
        <f t="shared" si="11"/>
        <v>1</v>
      </c>
      <c r="N78" s="29" t="b">
        <f t="shared" si="12"/>
        <v>1</v>
      </c>
      <c r="O78" s="15" t="b">
        <f t="shared" si="13"/>
        <v>1</v>
      </c>
      <c r="P78" s="42"/>
    </row>
    <row r="79" spans="1:16">
      <c r="A79" s="7"/>
      <c r="B79" s="5"/>
      <c r="C79" s="6" t="s">
        <v>5</v>
      </c>
      <c r="D79" s="47">
        <v>106.216615384615</v>
      </c>
      <c r="E79" s="35">
        <v>30.772043</v>
      </c>
      <c r="F79" s="47">
        <v>106.2166</v>
      </c>
      <c r="G79" s="35">
        <v>30.992414</v>
      </c>
      <c r="H79" s="19"/>
      <c r="I79" s="21">
        <f t="shared" si="7"/>
        <v>0</v>
      </c>
      <c r="J79" s="17">
        <f t="shared" si="8"/>
        <v>1.4484188692875932E-7</v>
      </c>
      <c r="K79" s="23">
        <f t="shared" si="9"/>
        <v>0.22037100000000009</v>
      </c>
      <c r="L79" s="17">
        <f t="shared" si="10"/>
        <v>7.1614029656723588E-3</v>
      </c>
      <c r="M79" s="16" t="b">
        <f t="shared" si="11"/>
        <v>1</v>
      </c>
      <c r="N79" s="29" t="b">
        <f t="shared" si="12"/>
        <v>1</v>
      </c>
      <c r="O79" s="15" t="b">
        <f t="shared" si="13"/>
        <v>1</v>
      </c>
      <c r="P79" s="42"/>
    </row>
    <row r="80" spans="1:16">
      <c r="A80" s="7"/>
      <c r="B80" s="5"/>
      <c r="C80" s="6" t="s">
        <v>6</v>
      </c>
      <c r="D80" s="47">
        <v>64.944000000000003</v>
      </c>
      <c r="E80" s="35">
        <v>21.970319</v>
      </c>
      <c r="F80" s="47">
        <v>64.944000000000003</v>
      </c>
      <c r="G80" s="35">
        <v>22.329459</v>
      </c>
      <c r="H80" s="19"/>
      <c r="I80" s="21">
        <f t="shared" si="7"/>
        <v>0</v>
      </c>
      <c r="J80" s="17">
        <f t="shared" si="8"/>
        <v>0</v>
      </c>
      <c r="K80" s="23">
        <f t="shared" si="9"/>
        <v>0.35914000000000001</v>
      </c>
      <c r="L80" s="17">
        <f t="shared" si="10"/>
        <v>1.6346599246010118E-2</v>
      </c>
      <c r="M80" s="16" t="b">
        <f t="shared" si="11"/>
        <v>1</v>
      </c>
      <c r="N80" s="29" t="b">
        <f t="shared" si="12"/>
        <v>0</v>
      </c>
      <c r="O80" s="15" t="b">
        <f t="shared" si="13"/>
        <v>1</v>
      </c>
      <c r="P80" s="42"/>
    </row>
    <row r="81" spans="1:16" ht="14.65" thickBot="1">
      <c r="A81" s="10"/>
      <c r="B81" s="8"/>
      <c r="C81" s="9" t="s">
        <v>7</v>
      </c>
      <c r="D81" s="49">
        <v>38.289230769230699</v>
      </c>
      <c r="E81" s="36">
        <v>11.912445</v>
      </c>
      <c r="F81" s="49">
        <v>38.289200000000001</v>
      </c>
      <c r="G81" s="36">
        <v>11.608013</v>
      </c>
      <c r="H81" s="20"/>
      <c r="I81" s="22">
        <f t="shared" si="7"/>
        <v>0</v>
      </c>
      <c r="J81" s="18">
        <f t="shared" si="8"/>
        <v>8.0360012666425007E-7</v>
      </c>
      <c r="K81" s="24">
        <f t="shared" si="9"/>
        <v>0.30443200000000026</v>
      </c>
      <c r="L81" s="18">
        <f t="shared" si="10"/>
        <v>2.5555794801151221E-2</v>
      </c>
      <c r="M81" s="13" t="b">
        <f t="shared" si="11"/>
        <v>1</v>
      </c>
      <c r="N81" s="12" t="b">
        <f t="shared" si="12"/>
        <v>0</v>
      </c>
      <c r="O81" s="14" t="b">
        <f t="shared" si="13"/>
        <v>1</v>
      </c>
      <c r="P81" s="42"/>
    </row>
    <row r="82" spans="1:16">
      <c r="A82" s="7" t="s">
        <v>50</v>
      </c>
      <c r="B82" s="2" t="s">
        <v>51</v>
      </c>
      <c r="C82" s="3" t="s">
        <v>2</v>
      </c>
      <c r="D82" s="47">
        <v>468.28218181818102</v>
      </c>
      <c r="E82" s="35">
        <v>76.146551000000002</v>
      </c>
      <c r="F82" s="54">
        <v>468.28219999999999</v>
      </c>
      <c r="G82" s="54">
        <v>76.125854000000004</v>
      </c>
      <c r="H82" s="19"/>
      <c r="I82" s="21">
        <f t="shared" si="7"/>
        <v>0</v>
      </c>
      <c r="J82" s="17">
        <f t="shared" si="8"/>
        <v>3.8826629911170585E-8</v>
      </c>
      <c r="K82" s="23">
        <f t="shared" si="9"/>
        <v>2.0696999999998411E-2</v>
      </c>
      <c r="L82" s="17">
        <f t="shared" si="10"/>
        <v>2.7180482540833939E-4</v>
      </c>
      <c r="M82" s="16" t="b">
        <f t="shared" si="11"/>
        <v>1</v>
      </c>
      <c r="N82" s="29" t="b">
        <f t="shared" si="12"/>
        <v>1</v>
      </c>
      <c r="O82" s="15" t="b">
        <f t="shared" si="13"/>
        <v>1</v>
      </c>
    </row>
    <row r="83" spans="1:16">
      <c r="A83" s="7"/>
      <c r="B83" s="5"/>
      <c r="C83" s="6" t="s">
        <v>3</v>
      </c>
      <c r="D83" s="47">
        <v>232.89599999999999</v>
      </c>
      <c r="E83" s="35">
        <v>72.713920999999999</v>
      </c>
      <c r="F83" s="54">
        <v>232.89599999999999</v>
      </c>
      <c r="G83" s="54">
        <v>72.713920999999999</v>
      </c>
      <c r="H83" s="19"/>
      <c r="I83" s="21">
        <f t="shared" si="7"/>
        <v>0</v>
      </c>
      <c r="J83" s="17">
        <f t="shared" si="8"/>
        <v>0</v>
      </c>
      <c r="K83" s="23">
        <f t="shared" si="9"/>
        <v>0</v>
      </c>
      <c r="L83" s="17">
        <f t="shared" si="10"/>
        <v>0</v>
      </c>
      <c r="M83" s="16" t="b">
        <f t="shared" si="11"/>
        <v>1</v>
      </c>
      <c r="N83" s="29" t="b">
        <f t="shared" si="12"/>
        <v>1</v>
      </c>
      <c r="O83" s="15" t="b">
        <f t="shared" si="13"/>
        <v>1</v>
      </c>
    </row>
    <row r="84" spans="1:16">
      <c r="A84" s="7"/>
      <c r="B84" s="5"/>
      <c r="C84" s="6" t="s">
        <v>4</v>
      </c>
      <c r="D84" s="47">
        <v>112.308363636363</v>
      </c>
      <c r="E84" s="35">
        <v>74.769694000000001</v>
      </c>
      <c r="F84" s="54">
        <v>112.30840000000001</v>
      </c>
      <c r="G84" s="54">
        <v>74.769694000000001</v>
      </c>
      <c r="H84" s="19"/>
      <c r="I84" s="21">
        <f t="shared" si="7"/>
        <v>0</v>
      </c>
      <c r="J84" s="17">
        <f t="shared" si="8"/>
        <v>3.2378387349041304E-7</v>
      </c>
      <c r="K84" s="23">
        <f t="shared" si="9"/>
        <v>0</v>
      </c>
      <c r="L84" s="17">
        <f t="shared" si="10"/>
        <v>0</v>
      </c>
      <c r="M84" s="16" t="b">
        <f t="shared" si="11"/>
        <v>1</v>
      </c>
      <c r="N84" s="29" t="b">
        <f t="shared" si="12"/>
        <v>1</v>
      </c>
      <c r="O84" s="15" t="b">
        <f t="shared" si="13"/>
        <v>1</v>
      </c>
    </row>
    <row r="85" spans="1:16">
      <c r="A85" s="7"/>
      <c r="B85" s="5"/>
      <c r="C85" s="6" t="s">
        <v>5</v>
      </c>
      <c r="D85" s="47">
        <v>51.601454545454501</v>
      </c>
      <c r="E85" s="35">
        <v>74.586022</v>
      </c>
      <c r="F85" s="54">
        <v>51.601500000000001</v>
      </c>
      <c r="G85" s="54">
        <v>74.146664999999999</v>
      </c>
      <c r="H85" s="19"/>
      <c r="I85" s="21">
        <f t="shared" si="7"/>
        <v>0</v>
      </c>
      <c r="J85" s="17">
        <f t="shared" si="8"/>
        <v>8.8087721361596039E-7</v>
      </c>
      <c r="K85" s="23">
        <f t="shared" si="9"/>
        <v>0.43935700000000111</v>
      </c>
      <c r="L85" s="17">
        <f t="shared" si="10"/>
        <v>5.8906077602584039E-3</v>
      </c>
      <c r="M85" s="16" t="b">
        <f t="shared" si="11"/>
        <v>1</v>
      </c>
      <c r="N85" s="29" t="b">
        <f t="shared" si="12"/>
        <v>1</v>
      </c>
      <c r="O85" s="15" t="b">
        <f t="shared" si="13"/>
        <v>1</v>
      </c>
    </row>
    <row r="86" spans="1:16">
      <c r="A86" s="7"/>
      <c r="B86" s="5"/>
      <c r="C86" s="6" t="s">
        <v>6</v>
      </c>
      <c r="D86" s="47">
        <v>23.377454545454501</v>
      </c>
      <c r="E86" s="35">
        <v>25.976572000000001</v>
      </c>
      <c r="F86" s="54">
        <v>23.377500000000001</v>
      </c>
      <c r="G86" s="54">
        <v>26.033200000000001</v>
      </c>
      <c r="H86" s="19"/>
      <c r="I86" s="21">
        <f t="shared" si="7"/>
        <v>0</v>
      </c>
      <c r="J86" s="17">
        <f t="shared" si="8"/>
        <v>1.9443753129788632E-6</v>
      </c>
      <c r="K86" s="23">
        <f t="shared" si="9"/>
        <v>5.6627999999999901E-2</v>
      </c>
      <c r="L86" s="17">
        <f t="shared" si="10"/>
        <v>2.1799643155377968E-3</v>
      </c>
      <c r="M86" s="16" t="b">
        <f t="shared" si="11"/>
        <v>1</v>
      </c>
      <c r="N86" s="29" t="b">
        <f t="shared" si="12"/>
        <v>1</v>
      </c>
      <c r="O86" s="15" t="b">
        <f t="shared" si="13"/>
        <v>1</v>
      </c>
    </row>
    <row r="87" spans="1:16" ht="14.65" thickBot="1">
      <c r="A87" s="10"/>
      <c r="B87" s="8"/>
      <c r="C87" s="9" t="s">
        <v>7</v>
      </c>
      <c r="D87" s="49">
        <v>12.5032727272727</v>
      </c>
      <c r="E87" s="36">
        <v>7.7475250000000004</v>
      </c>
      <c r="F87" s="55">
        <v>12.503299999999999</v>
      </c>
      <c r="G87" s="50">
        <v>7.7633919999999996</v>
      </c>
      <c r="H87" s="20"/>
      <c r="I87" s="22">
        <f t="shared" si="7"/>
        <v>0</v>
      </c>
      <c r="J87" s="18">
        <f t="shared" si="8"/>
        <v>2.1812470938353812E-6</v>
      </c>
      <c r="K87" s="24">
        <f t="shared" si="9"/>
        <v>1.5866999999999187E-2</v>
      </c>
      <c r="L87" s="18">
        <f t="shared" si="10"/>
        <v>2.0480088802552476E-3</v>
      </c>
      <c r="M87" s="13" t="b">
        <f t="shared" si="11"/>
        <v>1</v>
      </c>
      <c r="N87" s="12" t="b">
        <f t="shared" si="12"/>
        <v>1</v>
      </c>
      <c r="O87" s="14" t="b">
        <f t="shared" si="13"/>
        <v>1</v>
      </c>
    </row>
    <row r="89" spans="1:16">
      <c r="L89" s="37" t="s">
        <v>45</v>
      </c>
      <c r="M89" s="25">
        <f>COUNTIF(M4:M87,"=FALSE")</f>
        <v>0</v>
      </c>
      <c r="N89" s="25">
        <f t="shared" ref="N89:O89" si="14">COUNTIF(N4:N87,"=FALSE")</f>
        <v>13</v>
      </c>
      <c r="O89" s="25">
        <f t="shared" si="14"/>
        <v>2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97" priority="7" operator="notEqual">
      <formula>TRUE</formula>
    </cfRule>
    <cfRule type="cellIs" dxfId="96" priority="8" operator="equal">
      <formula>TRUE</formula>
    </cfRule>
  </conditionalFormatting>
  <conditionalFormatting sqref="M89:O89">
    <cfRule type="cellIs" dxfId="39" priority="3" operator="notEqual">
      <formula>0</formula>
    </cfRule>
    <cfRule type="cellIs" dxfId="38" priority="4" operator="equal">
      <formula>0</formula>
    </cfRule>
  </conditionalFormatting>
  <conditionalFormatting sqref="M82:O87">
    <cfRule type="cellIs" dxfId="37" priority="1" operator="notEqual">
      <formula>TRUE</formula>
    </cfRule>
    <cfRule type="cellIs" dxfId="36" priority="2" operator="equal">
      <formula>TRUE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CA5E0-7AE9-4A85-86D6-DD63E7315DF2}">
  <dimension ref="A2:O89"/>
  <sheetViews>
    <sheetView topLeftCell="A48" workbookViewId="0">
      <selection activeCell="G4" sqref="F4:G87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43</v>
      </c>
      <c r="D2" s="51" t="str">
        <f ca="1">'SFU_RA GOP16 4x'!D2</f>
        <v>Proposal: AF0157</v>
      </c>
      <c r="E2" s="52"/>
      <c r="F2" s="51" t="str">
        <f ca="1">'SFU_RA GOP16 4x'!F2</f>
        <v>Cross-check: AF0241</v>
      </c>
      <c r="G2" s="52"/>
      <c r="H2" s="19"/>
      <c r="I2" s="51" t="s">
        <v>26</v>
      </c>
      <c r="J2" s="52"/>
      <c r="K2" s="53" t="s">
        <v>27</v>
      </c>
      <c r="L2" s="52"/>
      <c r="M2" s="53" t="s">
        <v>30</v>
      </c>
      <c r="N2" s="51"/>
      <c r="O2" s="52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0</v>
      </c>
      <c r="B4" s="2" t="s">
        <v>1</v>
      </c>
      <c r="C4" s="3" t="s">
        <v>2</v>
      </c>
      <c r="D4" s="38">
        <v>3523.6218181818099</v>
      </c>
      <c r="E4" s="39">
        <v>39.427498999999997</v>
      </c>
      <c r="F4" s="47">
        <v>3523.6217999999999</v>
      </c>
      <c r="G4" s="48">
        <v>39.426006999999998</v>
      </c>
      <c r="H4" s="19"/>
      <c r="I4" s="21">
        <f t="shared" ref="I4:I35" si="0">ABS(ROUND(D4,4)-ROUND(F4,4))</f>
        <v>0</v>
      </c>
      <c r="J4" s="17">
        <f>ABS(F4/D4-1)</f>
        <v>5.1599776673683095E-9</v>
      </c>
      <c r="K4" s="23">
        <f>ABS(E4-G4)</f>
        <v>1.4919999999989386E-3</v>
      </c>
      <c r="L4" s="17">
        <f>ABS(G4/E4-1)</f>
        <v>3.7841608974464869E-5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</row>
    <row r="5" spans="1:15">
      <c r="A5" s="4"/>
      <c r="B5" s="5"/>
      <c r="C5" s="6" t="s">
        <v>3</v>
      </c>
      <c r="D5" s="38">
        <v>1647.79636363636</v>
      </c>
      <c r="E5" s="39">
        <v>38.850848999999997</v>
      </c>
      <c r="F5" s="47">
        <v>1647.7963999999999</v>
      </c>
      <c r="G5" s="48">
        <v>38.852753999999997</v>
      </c>
      <c r="H5" s="19"/>
      <c r="I5" s="21">
        <f t="shared" si="0"/>
        <v>0</v>
      </c>
      <c r="J5" s="17">
        <f t="shared" ref="J5:J68" si="1">ABS(F5/D5-1)</f>
        <v>2.2068042282441525E-8</v>
      </c>
      <c r="K5" s="23">
        <f t="shared" ref="K5:K68" si="2">ABS(E5-G5)</f>
        <v>1.9050000000007117E-3</v>
      </c>
      <c r="L5" s="17">
        <f t="shared" ref="L5:L68" si="3">ABS(G5/E5-1)</f>
        <v>4.9033677488097283E-5</v>
      </c>
      <c r="M5" s="16" t="b">
        <f t="shared" ref="M5:M68" si="4">I5=0</f>
        <v>1</v>
      </c>
      <c r="N5" s="29" t="b">
        <f t="shared" ref="N5:N68" si="5">OR($K5&lt;0.1,$L5&lt;0.01)</f>
        <v>1</v>
      </c>
      <c r="O5" s="15" t="b">
        <f t="shared" ref="O5:O68" si="6">OR($K5&lt;0.1,$L5&lt;0.05)</f>
        <v>1</v>
      </c>
    </row>
    <row r="6" spans="1:15">
      <c r="A6" s="7"/>
      <c r="B6" s="5"/>
      <c r="C6" s="6" t="s">
        <v>4</v>
      </c>
      <c r="D6" s="38">
        <v>1070.9163636363601</v>
      </c>
      <c r="E6" s="39">
        <v>36.026224999999997</v>
      </c>
      <c r="F6" s="47">
        <v>1070.9164000000001</v>
      </c>
      <c r="G6" s="48">
        <v>36.008862999999998</v>
      </c>
      <c r="H6" s="19"/>
      <c r="I6" s="21">
        <f t="shared" si="0"/>
        <v>0</v>
      </c>
      <c r="J6" s="17">
        <f t="shared" si="1"/>
        <v>3.395563008545821E-8</v>
      </c>
      <c r="K6" s="23">
        <f t="shared" si="2"/>
        <v>1.7361999999998545E-2</v>
      </c>
      <c r="L6" s="17">
        <f t="shared" si="3"/>
        <v>4.8192670755808908E-4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</row>
    <row r="7" spans="1:15">
      <c r="A7" s="7"/>
      <c r="B7" s="5"/>
      <c r="C7" s="6" t="s">
        <v>5</v>
      </c>
      <c r="D7" s="38">
        <v>675.88363636363601</v>
      </c>
      <c r="E7" s="39">
        <v>30.833441000000001</v>
      </c>
      <c r="F7" s="47">
        <v>675.8836</v>
      </c>
      <c r="G7" s="48">
        <v>30.8323</v>
      </c>
      <c r="H7" s="19"/>
      <c r="I7" s="21">
        <f t="shared" si="0"/>
        <v>0</v>
      </c>
      <c r="J7" s="17">
        <f t="shared" si="1"/>
        <v>5.3801622157401141E-8</v>
      </c>
      <c r="K7" s="23">
        <f t="shared" si="2"/>
        <v>1.1410000000005027E-3</v>
      </c>
      <c r="L7" s="17">
        <f t="shared" si="3"/>
        <v>3.7005276186996561E-5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</row>
    <row r="8" spans="1:15">
      <c r="A8" s="7"/>
      <c r="B8" s="5"/>
      <c r="C8" s="6" t="s">
        <v>6</v>
      </c>
      <c r="D8" s="38">
        <v>415.46909090909003</v>
      </c>
      <c r="E8" s="39">
        <v>21.952176000000001</v>
      </c>
      <c r="F8" s="47">
        <v>415.46910000000003</v>
      </c>
      <c r="G8" s="48">
        <v>21.883203999999999</v>
      </c>
      <c r="H8" s="19"/>
      <c r="I8" s="21">
        <f t="shared" si="0"/>
        <v>0</v>
      </c>
      <c r="J8" s="17">
        <f t="shared" si="1"/>
        <v>2.1881074285801105E-8</v>
      </c>
      <c r="K8" s="23">
        <f t="shared" si="2"/>
        <v>6.8972000000002254E-2</v>
      </c>
      <c r="L8" s="17">
        <f t="shared" si="3"/>
        <v>3.1419208738123761E-3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</row>
    <row r="9" spans="1:15" ht="14.65" thickBot="1">
      <c r="A9" s="7"/>
      <c r="B9" s="8"/>
      <c r="C9" s="9" t="s">
        <v>7</v>
      </c>
      <c r="D9" s="40">
        <v>210.47272727272701</v>
      </c>
      <c r="E9" s="41">
        <v>3.4261979999999999</v>
      </c>
      <c r="F9" s="49">
        <v>210.4727</v>
      </c>
      <c r="G9" s="50">
        <v>3.4257019999999998</v>
      </c>
      <c r="H9" s="20"/>
      <c r="I9" s="22">
        <f t="shared" si="0"/>
        <v>0</v>
      </c>
      <c r="J9" s="18">
        <f t="shared" si="1"/>
        <v>1.2957843686933757E-7</v>
      </c>
      <c r="K9" s="24">
        <f t="shared" si="2"/>
        <v>4.9600000000005195E-4</v>
      </c>
      <c r="L9" s="18">
        <f t="shared" si="3"/>
        <v>1.4476688154041462E-4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</row>
    <row r="10" spans="1:15">
      <c r="A10" s="1" t="s">
        <v>8</v>
      </c>
      <c r="B10" s="2" t="s">
        <v>9</v>
      </c>
      <c r="C10" s="3" t="s">
        <v>2</v>
      </c>
      <c r="D10" s="38">
        <v>3600.2327272727198</v>
      </c>
      <c r="E10" s="39">
        <v>42.911354000000003</v>
      </c>
      <c r="F10" s="47">
        <v>3600.2327</v>
      </c>
      <c r="G10" s="48">
        <v>42.560265999999999</v>
      </c>
      <c r="H10" s="19"/>
      <c r="I10" s="21">
        <f t="shared" si="0"/>
        <v>0</v>
      </c>
      <c r="J10" s="17">
        <f t="shared" si="1"/>
        <v>7.5752657480165908E-9</v>
      </c>
      <c r="K10" s="23">
        <f t="shared" si="2"/>
        <v>0.35108800000000429</v>
      </c>
      <c r="L10" s="17">
        <f t="shared" si="3"/>
        <v>8.1817040776668293E-3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</row>
    <row r="11" spans="1:15">
      <c r="A11" s="4"/>
      <c r="B11" s="5"/>
      <c r="C11" s="6" t="s">
        <v>3</v>
      </c>
      <c r="D11" s="38">
        <v>2068.4160000000002</v>
      </c>
      <c r="E11" s="39">
        <v>42.852500999999997</v>
      </c>
      <c r="F11" s="47">
        <v>2068.4160000000002</v>
      </c>
      <c r="G11" s="48">
        <v>42.620961999999999</v>
      </c>
      <c r="H11" s="19"/>
      <c r="I11" s="21">
        <f t="shared" si="0"/>
        <v>0</v>
      </c>
      <c r="J11" s="17">
        <f t="shared" si="1"/>
        <v>0</v>
      </c>
      <c r="K11" s="23">
        <f t="shared" si="2"/>
        <v>0.23153899999999794</v>
      </c>
      <c r="L11" s="17">
        <f t="shared" si="3"/>
        <v>5.4031618831301698E-3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</row>
    <row r="12" spans="1:15">
      <c r="A12" s="7"/>
      <c r="B12" s="5"/>
      <c r="C12" s="6" t="s">
        <v>4</v>
      </c>
      <c r="D12" s="38">
        <v>1100.50909090909</v>
      </c>
      <c r="E12" s="39">
        <v>30.710491000000001</v>
      </c>
      <c r="F12" s="47">
        <v>1100.5091</v>
      </c>
      <c r="G12" s="48">
        <v>30.651267000000001</v>
      </c>
      <c r="H12" s="19"/>
      <c r="I12" s="21">
        <f t="shared" si="0"/>
        <v>0</v>
      </c>
      <c r="J12" s="17">
        <f t="shared" si="1"/>
        <v>8.2606406159868584E-9</v>
      </c>
      <c r="K12" s="23">
        <f t="shared" si="2"/>
        <v>5.9224000000000387E-2</v>
      </c>
      <c r="L12" s="17">
        <f t="shared" si="3"/>
        <v>1.9284615149917084E-3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</row>
    <row r="13" spans="1:15">
      <c r="A13" s="7"/>
      <c r="B13" s="5"/>
      <c r="C13" s="6" t="s">
        <v>5</v>
      </c>
      <c r="D13" s="38">
        <v>559.028363636363</v>
      </c>
      <c r="E13" s="39">
        <v>30.438485</v>
      </c>
      <c r="F13" s="47">
        <v>559.02840000000003</v>
      </c>
      <c r="G13" s="48">
        <v>30.545586</v>
      </c>
      <c r="H13" s="19"/>
      <c r="I13" s="21">
        <f t="shared" si="0"/>
        <v>0</v>
      </c>
      <c r="J13" s="17">
        <f t="shared" si="1"/>
        <v>6.504792859907127E-8</v>
      </c>
      <c r="K13" s="23">
        <f t="shared" si="2"/>
        <v>0.10710100000000011</v>
      </c>
      <c r="L13" s="17">
        <f t="shared" si="3"/>
        <v>3.5186048188666774E-3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</row>
    <row r="14" spans="1:15">
      <c r="A14" s="7"/>
      <c r="B14" s="5"/>
      <c r="C14" s="6" t="s">
        <v>6</v>
      </c>
      <c r="D14" s="38">
        <v>265.15199999999999</v>
      </c>
      <c r="E14" s="39">
        <v>23.121383000000002</v>
      </c>
      <c r="F14" s="47">
        <v>265.15199999999999</v>
      </c>
      <c r="G14" s="48">
        <v>22.789825</v>
      </c>
      <c r="H14" s="19"/>
      <c r="I14" s="21">
        <f t="shared" si="0"/>
        <v>0</v>
      </c>
      <c r="J14" s="17">
        <f t="shared" si="1"/>
        <v>0</v>
      </c>
      <c r="K14" s="23">
        <f t="shared" si="2"/>
        <v>0.33155800000000113</v>
      </c>
      <c r="L14" s="17">
        <f t="shared" si="3"/>
        <v>1.4339886156463977E-2</v>
      </c>
      <c r="M14" s="16" t="b">
        <f t="shared" si="4"/>
        <v>1</v>
      </c>
      <c r="N14" s="29" t="b">
        <f t="shared" si="5"/>
        <v>0</v>
      </c>
      <c r="O14" s="15" t="b">
        <f t="shared" si="6"/>
        <v>1</v>
      </c>
    </row>
    <row r="15" spans="1:15" ht="14.65" thickBot="1">
      <c r="A15" s="7"/>
      <c r="B15" s="8"/>
      <c r="C15" s="9" t="s">
        <v>7</v>
      </c>
      <c r="D15" s="40">
        <v>125.882181818181</v>
      </c>
      <c r="E15" s="41">
        <v>9.6503440000000005</v>
      </c>
      <c r="F15" s="49">
        <v>125.8822</v>
      </c>
      <c r="G15" s="50">
        <v>10.051373</v>
      </c>
      <c r="H15" s="20"/>
      <c r="I15" s="22">
        <f t="shared" si="0"/>
        <v>0</v>
      </c>
      <c r="J15" s="18">
        <f t="shared" si="1"/>
        <v>1.4443520712781321E-7</v>
      </c>
      <c r="K15" s="24">
        <f t="shared" si="2"/>
        <v>0.40102899999999941</v>
      </c>
      <c r="L15" s="18">
        <f t="shared" si="3"/>
        <v>4.1555927954485261E-2</v>
      </c>
      <c r="M15" s="13" t="b">
        <f t="shared" si="4"/>
        <v>1</v>
      </c>
      <c r="N15" s="12" t="b">
        <f t="shared" si="5"/>
        <v>0</v>
      </c>
      <c r="O15" s="14" t="b">
        <f t="shared" si="6"/>
        <v>1</v>
      </c>
    </row>
    <row r="16" spans="1:15">
      <c r="A16" s="7"/>
      <c r="B16" s="2" t="s">
        <v>10</v>
      </c>
      <c r="C16" s="3" t="s">
        <v>2</v>
      </c>
      <c r="D16" s="38">
        <v>1376.36701030927</v>
      </c>
      <c r="E16" s="39">
        <v>68.61542</v>
      </c>
      <c r="F16" s="47">
        <v>1376.367</v>
      </c>
      <c r="G16" s="48">
        <v>68.678679000000002</v>
      </c>
      <c r="H16" s="19"/>
      <c r="I16" s="21">
        <f t="shared" si="0"/>
        <v>0</v>
      </c>
      <c r="J16" s="17">
        <f t="shared" si="1"/>
        <v>7.490204234628095E-9</v>
      </c>
      <c r="K16" s="23">
        <f t="shared" si="2"/>
        <v>6.3259000000002175E-2</v>
      </c>
      <c r="L16" s="17">
        <f t="shared" si="3"/>
        <v>9.219356232170739E-4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</row>
    <row r="17" spans="1:15">
      <c r="A17" s="7"/>
      <c r="B17" s="5"/>
      <c r="C17" s="6" t="s">
        <v>3</v>
      </c>
      <c r="D17" s="38">
        <v>901.74845360824702</v>
      </c>
      <c r="E17" s="39">
        <v>67.419529999999995</v>
      </c>
      <c r="F17" s="47">
        <v>901.74850000000004</v>
      </c>
      <c r="G17" s="48">
        <v>67.301424999999995</v>
      </c>
      <c r="H17" s="19"/>
      <c r="I17" s="21">
        <f t="shared" si="0"/>
        <v>0</v>
      </c>
      <c r="J17" s="17">
        <f t="shared" si="1"/>
        <v>5.1446445770153559E-8</v>
      </c>
      <c r="K17" s="23">
        <f t="shared" si="2"/>
        <v>0.1181049999999999</v>
      </c>
      <c r="L17" s="17">
        <f t="shared" si="3"/>
        <v>1.7517920994110092E-3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</row>
    <row r="18" spans="1:15">
      <c r="A18" s="7"/>
      <c r="B18" s="5"/>
      <c r="C18" s="6" t="s">
        <v>4</v>
      </c>
      <c r="D18" s="38">
        <v>575.30721649484497</v>
      </c>
      <c r="E18" s="39">
        <v>55.768926</v>
      </c>
      <c r="F18" s="47">
        <v>575.30719999999997</v>
      </c>
      <c r="G18" s="48">
        <v>56.044359999999998</v>
      </c>
      <c r="H18" s="19"/>
      <c r="I18" s="21">
        <f t="shared" si="0"/>
        <v>0</v>
      </c>
      <c r="J18" s="17">
        <f t="shared" si="1"/>
        <v>2.867136816853133E-8</v>
      </c>
      <c r="K18" s="23">
        <f t="shared" si="2"/>
        <v>0.27543399999999707</v>
      </c>
      <c r="L18" s="17">
        <f t="shared" si="3"/>
        <v>4.9388435416524157E-3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</row>
    <row r="19" spans="1:15">
      <c r="A19" s="7"/>
      <c r="B19" s="5"/>
      <c r="C19" s="6" t="s">
        <v>5</v>
      </c>
      <c r="D19" s="38">
        <v>358.61443298968999</v>
      </c>
      <c r="E19" s="39">
        <v>41.357728000000002</v>
      </c>
      <c r="F19" s="47">
        <v>358.61439999999999</v>
      </c>
      <c r="G19" s="48">
        <v>41.056567000000001</v>
      </c>
      <c r="H19" s="19"/>
      <c r="I19" s="21">
        <f t="shared" si="0"/>
        <v>0</v>
      </c>
      <c r="J19" s="17">
        <f t="shared" si="1"/>
        <v>9.1992086614922641E-8</v>
      </c>
      <c r="K19" s="23">
        <f t="shared" si="2"/>
        <v>0.30116100000000046</v>
      </c>
      <c r="L19" s="17">
        <f t="shared" si="3"/>
        <v>7.2818555216572767E-3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</row>
    <row r="20" spans="1:15">
      <c r="A20" s="7"/>
      <c r="B20" s="5"/>
      <c r="C20" s="6" t="s">
        <v>6</v>
      </c>
      <c r="D20" s="38">
        <v>223.026804123711</v>
      </c>
      <c r="E20" s="39">
        <v>25.928070000000002</v>
      </c>
      <c r="F20" s="47">
        <v>223.02680000000001</v>
      </c>
      <c r="G20" s="48">
        <v>26.016718999999998</v>
      </c>
      <c r="H20" s="19"/>
      <c r="I20" s="21">
        <f t="shared" si="0"/>
        <v>0</v>
      </c>
      <c r="J20" s="17">
        <f t="shared" si="1"/>
        <v>1.8489755171380295E-8</v>
      </c>
      <c r="K20" s="23">
        <f t="shared" si="2"/>
        <v>8.8648999999996647E-2</v>
      </c>
      <c r="L20" s="17">
        <f t="shared" si="3"/>
        <v>3.4190358171664048E-3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</row>
    <row r="21" spans="1:15" ht="14.65" thickBot="1">
      <c r="A21" s="7"/>
      <c r="B21" s="8"/>
      <c r="C21" s="9" t="s">
        <v>7</v>
      </c>
      <c r="D21" s="40">
        <v>137.49278350515399</v>
      </c>
      <c r="E21" s="41">
        <v>14.240928</v>
      </c>
      <c r="F21" s="49">
        <v>137.49279999999999</v>
      </c>
      <c r="G21" s="50">
        <v>14.246729999999999</v>
      </c>
      <c r="H21" s="20"/>
      <c r="I21" s="22">
        <f t="shared" si="0"/>
        <v>0</v>
      </c>
      <c r="J21" s="18">
        <f t="shared" si="1"/>
        <v>1.1996881266185255E-7</v>
      </c>
      <c r="K21" s="24">
        <f t="shared" si="2"/>
        <v>5.8019999999991967E-3</v>
      </c>
      <c r="L21" s="18">
        <f t="shared" si="3"/>
        <v>4.0741726943638312E-4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</row>
    <row r="22" spans="1:15">
      <c r="A22" s="7"/>
      <c r="B22" s="2" t="s">
        <v>11</v>
      </c>
      <c r="C22" s="3" t="s">
        <v>2</v>
      </c>
      <c r="D22" s="38">
        <v>1544.96082474226</v>
      </c>
      <c r="E22" s="39">
        <v>39.011201</v>
      </c>
      <c r="F22" s="47">
        <v>1544.9608000000001</v>
      </c>
      <c r="G22" s="48">
        <v>38.982537999999998</v>
      </c>
      <c r="H22" s="19"/>
      <c r="I22" s="21">
        <f t="shared" si="0"/>
        <v>0</v>
      </c>
      <c r="J22" s="17">
        <f t="shared" si="1"/>
        <v>1.6014813808418182E-8</v>
      </c>
      <c r="K22" s="23">
        <f t="shared" si="2"/>
        <v>2.8663000000001659E-2</v>
      </c>
      <c r="L22" s="17">
        <f t="shared" si="3"/>
        <v>7.3473769751419837E-4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</row>
    <row r="23" spans="1:15">
      <c r="A23" s="7"/>
      <c r="B23" s="5"/>
      <c r="C23" s="6" t="s">
        <v>3</v>
      </c>
      <c r="D23" s="38">
        <v>1096.4618556701</v>
      </c>
      <c r="E23" s="39">
        <v>38.281889999999997</v>
      </c>
      <c r="F23" s="47">
        <v>1096.4619</v>
      </c>
      <c r="G23" s="48">
        <v>38.278173000000002</v>
      </c>
      <c r="H23" s="19"/>
      <c r="I23" s="21">
        <f t="shared" si="0"/>
        <v>0</v>
      </c>
      <c r="J23" s="17">
        <f t="shared" si="1"/>
        <v>4.0429951830844857E-8</v>
      </c>
      <c r="K23" s="23">
        <f t="shared" si="2"/>
        <v>3.7169999999946413E-3</v>
      </c>
      <c r="L23" s="17">
        <f t="shared" si="3"/>
        <v>9.7095519578482836E-5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</row>
    <row r="24" spans="1:15">
      <c r="A24" s="7"/>
      <c r="B24" s="5"/>
      <c r="C24" s="6" t="s">
        <v>4</v>
      </c>
      <c r="D24" s="38">
        <v>739.87628865979298</v>
      </c>
      <c r="E24" s="39">
        <v>35.060867000000002</v>
      </c>
      <c r="F24" s="47">
        <v>739.87630000000001</v>
      </c>
      <c r="G24" s="48">
        <v>35.019661999999997</v>
      </c>
      <c r="H24" s="19"/>
      <c r="I24" s="21">
        <f t="shared" si="0"/>
        <v>0</v>
      </c>
      <c r="J24" s="17">
        <f t="shared" si="1"/>
        <v>1.532716642493881E-8</v>
      </c>
      <c r="K24" s="23">
        <f t="shared" si="2"/>
        <v>4.1205000000005043E-2</v>
      </c>
      <c r="L24" s="17">
        <f t="shared" si="3"/>
        <v>1.1752419014625648E-3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</row>
    <row r="25" spans="1:15">
      <c r="A25" s="7"/>
      <c r="B25" s="5"/>
      <c r="C25" s="6" t="s">
        <v>5</v>
      </c>
      <c r="D25" s="38">
        <v>491.07216494845301</v>
      </c>
      <c r="E25" s="39">
        <v>30.395976999999998</v>
      </c>
      <c r="F25" s="47">
        <v>491.07220000000001</v>
      </c>
      <c r="G25" s="48">
        <v>30.318528000000001</v>
      </c>
      <c r="H25" s="19"/>
      <c r="I25" s="21">
        <f t="shared" si="0"/>
        <v>0</v>
      </c>
      <c r="J25" s="17">
        <f t="shared" si="1"/>
        <v>7.1377588728438468E-8</v>
      </c>
      <c r="K25" s="23">
        <f t="shared" si="2"/>
        <v>7.7448999999997881E-2</v>
      </c>
      <c r="L25" s="17">
        <f t="shared" si="3"/>
        <v>2.5480016648254944E-3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</row>
    <row r="26" spans="1:15">
      <c r="A26" s="7"/>
      <c r="B26" s="5"/>
      <c r="C26" s="6" t="s">
        <v>6</v>
      </c>
      <c r="D26" s="38">
        <v>318.04948453608199</v>
      </c>
      <c r="E26" s="39">
        <v>22.210702000000001</v>
      </c>
      <c r="F26" s="47">
        <v>318.04950000000002</v>
      </c>
      <c r="G26" s="48">
        <v>22.323263000000001</v>
      </c>
      <c r="H26" s="19"/>
      <c r="I26" s="21">
        <f t="shared" si="0"/>
        <v>0</v>
      </c>
      <c r="J26" s="17">
        <f t="shared" si="1"/>
        <v>4.8621107140434106E-8</v>
      </c>
      <c r="K26" s="23">
        <f t="shared" si="2"/>
        <v>0.11256099999999947</v>
      </c>
      <c r="L26" s="17">
        <f t="shared" si="3"/>
        <v>5.0678722356456429E-3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</row>
    <row r="27" spans="1:15" ht="14.65" thickBot="1">
      <c r="A27" s="7"/>
      <c r="B27" s="8"/>
      <c r="C27" s="9" t="s">
        <v>7</v>
      </c>
      <c r="D27" s="40">
        <v>204.32989690721601</v>
      </c>
      <c r="E27" s="41">
        <v>14.405791000000001</v>
      </c>
      <c r="F27" s="49">
        <v>204.32990000000001</v>
      </c>
      <c r="G27" s="50">
        <v>14.312865</v>
      </c>
      <c r="H27" s="20"/>
      <c r="I27" s="22">
        <f t="shared" si="0"/>
        <v>0</v>
      </c>
      <c r="J27" s="18">
        <f t="shared" si="1"/>
        <v>1.5136228492806936E-8</v>
      </c>
      <c r="K27" s="24">
        <f t="shared" si="2"/>
        <v>9.2926000000000286E-2</v>
      </c>
      <c r="L27" s="18">
        <f t="shared" si="3"/>
        <v>6.4506003176083571E-3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</row>
    <row r="28" spans="1:15">
      <c r="A28" s="7"/>
      <c r="B28" s="2" t="s">
        <v>12</v>
      </c>
      <c r="C28" s="3" t="s">
        <v>2</v>
      </c>
      <c r="D28" s="38">
        <v>3227.0251162790601</v>
      </c>
      <c r="E28" s="39">
        <v>41.746226999999998</v>
      </c>
      <c r="F28" s="47">
        <v>3227.0250999999998</v>
      </c>
      <c r="G28" s="48">
        <v>41.736167000000002</v>
      </c>
      <c r="H28" s="19"/>
      <c r="I28" s="21">
        <f t="shared" si="0"/>
        <v>0</v>
      </c>
      <c r="J28" s="17">
        <f t="shared" si="1"/>
        <v>5.0446028465600534E-9</v>
      </c>
      <c r="K28" s="23">
        <f t="shared" si="2"/>
        <v>1.0059999999995739E-2</v>
      </c>
      <c r="L28" s="17">
        <f t="shared" si="3"/>
        <v>2.4097986148530204E-4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</row>
    <row r="29" spans="1:15">
      <c r="A29" s="7"/>
      <c r="B29" s="5"/>
      <c r="C29" s="6" t="s">
        <v>3</v>
      </c>
      <c r="D29" s="38">
        <v>2115.65023255813</v>
      </c>
      <c r="E29" s="39">
        <v>40.213966999999997</v>
      </c>
      <c r="F29" s="47">
        <v>2115.6502</v>
      </c>
      <c r="G29" s="48">
        <v>40.257950999999998</v>
      </c>
      <c r="H29" s="19"/>
      <c r="I29" s="21">
        <f t="shared" si="0"/>
        <v>0</v>
      </c>
      <c r="J29" s="17">
        <f t="shared" si="1"/>
        <v>1.5389183705138976E-8</v>
      </c>
      <c r="K29" s="23">
        <f t="shared" si="2"/>
        <v>4.3984000000001799E-2</v>
      </c>
      <c r="L29" s="17">
        <f t="shared" si="3"/>
        <v>1.0937493433562651E-3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</row>
    <row r="30" spans="1:15">
      <c r="A30" s="7"/>
      <c r="B30" s="5"/>
      <c r="C30" s="6" t="s">
        <v>4</v>
      </c>
      <c r="D30" s="38">
        <v>1341.8865116279001</v>
      </c>
      <c r="E30" s="39">
        <v>33.775601000000002</v>
      </c>
      <c r="F30" s="47">
        <v>1341.8865000000001</v>
      </c>
      <c r="G30" s="48">
        <v>33.772503999999998</v>
      </c>
      <c r="H30" s="19"/>
      <c r="I30" s="21">
        <f t="shared" si="0"/>
        <v>0</v>
      </c>
      <c r="J30" s="17">
        <f t="shared" si="1"/>
        <v>8.6653378916778934E-9</v>
      </c>
      <c r="K30" s="23">
        <f t="shared" si="2"/>
        <v>3.0970000000039022E-3</v>
      </c>
      <c r="L30" s="17">
        <f t="shared" si="3"/>
        <v>9.1693409097426404E-5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</row>
    <row r="31" spans="1:15">
      <c r="A31" s="7"/>
      <c r="B31" s="5"/>
      <c r="C31" s="6" t="s">
        <v>5</v>
      </c>
      <c r="D31" s="38">
        <v>832.98604651162702</v>
      </c>
      <c r="E31" s="39">
        <v>21.038526000000001</v>
      </c>
      <c r="F31" s="47">
        <v>832.98599999999999</v>
      </c>
      <c r="G31" s="48">
        <v>21.058295000000001</v>
      </c>
      <c r="H31" s="19"/>
      <c r="I31" s="21">
        <f t="shared" si="0"/>
        <v>0</v>
      </c>
      <c r="J31" s="17">
        <f t="shared" si="1"/>
        <v>5.5837222290300303E-8</v>
      </c>
      <c r="K31" s="23">
        <f t="shared" si="2"/>
        <v>1.9769000000000148E-2</v>
      </c>
      <c r="L31" s="17">
        <f t="shared" si="3"/>
        <v>9.3965708434140538E-4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</row>
    <row r="32" spans="1:15">
      <c r="A32" s="7"/>
      <c r="B32" s="5"/>
      <c r="C32" s="6" t="s">
        <v>6</v>
      </c>
      <c r="D32" s="38">
        <v>476.21581395348801</v>
      </c>
      <c r="E32" s="39">
        <v>12.743865</v>
      </c>
      <c r="F32" s="47">
        <v>476.2158</v>
      </c>
      <c r="G32" s="48">
        <v>12.746149000000001</v>
      </c>
      <c r="H32" s="19"/>
      <c r="I32" s="21">
        <f t="shared" si="0"/>
        <v>0</v>
      </c>
      <c r="J32" s="17">
        <f t="shared" si="1"/>
        <v>2.93007657026223E-8</v>
      </c>
      <c r="K32" s="23">
        <f t="shared" si="2"/>
        <v>2.284000000001285E-3</v>
      </c>
      <c r="L32" s="17">
        <f t="shared" si="3"/>
        <v>1.7922349302978979E-4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</row>
    <row r="33" spans="1:15" ht="14.65" thickBot="1">
      <c r="A33" s="10"/>
      <c r="B33" s="8"/>
      <c r="C33" s="9" t="s">
        <v>7</v>
      </c>
      <c r="D33" s="40">
        <v>265.07534883720899</v>
      </c>
      <c r="E33" s="41">
        <v>5.6419689999999996</v>
      </c>
      <c r="F33" s="49">
        <v>265.07530000000003</v>
      </c>
      <c r="G33" s="50">
        <v>5.6443269999999997</v>
      </c>
      <c r="H33" s="20"/>
      <c r="I33" s="22">
        <f t="shared" si="0"/>
        <v>0</v>
      </c>
      <c r="J33" s="18">
        <f t="shared" si="1"/>
        <v>1.8423896896990755E-7</v>
      </c>
      <c r="K33" s="24">
        <f t="shared" si="2"/>
        <v>2.3580000000000823E-3</v>
      </c>
      <c r="L33" s="18">
        <f t="shared" si="3"/>
        <v>4.1793919817711966E-4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</row>
    <row r="34" spans="1:15">
      <c r="A34" s="1" t="s">
        <v>13</v>
      </c>
      <c r="B34" s="2" t="s">
        <v>14</v>
      </c>
      <c r="C34" s="3" t="s">
        <v>2</v>
      </c>
      <c r="D34" s="38">
        <v>2547.5422680412298</v>
      </c>
      <c r="E34" s="39">
        <v>17.936161999999999</v>
      </c>
      <c r="F34" s="47">
        <v>2547.5423000000001</v>
      </c>
      <c r="G34" s="48">
        <v>17.959419</v>
      </c>
      <c r="H34" s="19"/>
      <c r="I34" s="21">
        <f t="shared" si="0"/>
        <v>0</v>
      </c>
      <c r="J34" s="17">
        <f t="shared" si="1"/>
        <v>1.2544942196157649E-8</v>
      </c>
      <c r="K34" s="23">
        <f t="shared" si="2"/>
        <v>2.3257000000000971E-2</v>
      </c>
      <c r="L34" s="17">
        <f t="shared" si="3"/>
        <v>1.2966542117538449E-3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</row>
    <row r="35" spans="1:15">
      <c r="A35" s="4"/>
      <c r="B35" s="5"/>
      <c r="C35" s="6" t="s">
        <v>3</v>
      </c>
      <c r="D35" s="38">
        <v>1550.6391752577299</v>
      </c>
      <c r="E35" s="39">
        <v>15.700670000000001</v>
      </c>
      <c r="F35" s="47">
        <v>1550.6392000000001</v>
      </c>
      <c r="G35" s="48">
        <v>15.735662</v>
      </c>
      <c r="H35" s="19"/>
      <c r="I35" s="21">
        <f t="shared" si="0"/>
        <v>0</v>
      </c>
      <c r="J35" s="17">
        <f t="shared" si="1"/>
        <v>1.5956175047904253E-8</v>
      </c>
      <c r="K35" s="23">
        <f t="shared" si="2"/>
        <v>3.4991999999999024E-2</v>
      </c>
      <c r="L35" s="17">
        <f t="shared" si="3"/>
        <v>2.2286946990159873E-3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</row>
    <row r="36" spans="1:15">
      <c r="A36" s="7"/>
      <c r="B36" s="5"/>
      <c r="C36" s="6" t="s">
        <v>4</v>
      </c>
      <c r="D36" s="38">
        <v>965.45567010309196</v>
      </c>
      <c r="E36" s="39">
        <v>13.163235999999999</v>
      </c>
      <c r="F36" s="47">
        <v>965.45569999999998</v>
      </c>
      <c r="G36" s="48">
        <v>13.080124</v>
      </c>
      <c r="H36" s="19"/>
      <c r="I36" s="21">
        <f t="shared" ref="I36:I67" si="7">ABS(ROUND(D36,4)-ROUND(F36,4))</f>
        <v>0</v>
      </c>
      <c r="J36" s="17">
        <f t="shared" si="1"/>
        <v>3.0966629482875874E-8</v>
      </c>
      <c r="K36" s="23">
        <f t="shared" si="2"/>
        <v>8.3111999999999853E-2</v>
      </c>
      <c r="L36" s="17">
        <f t="shared" si="3"/>
        <v>6.3139489408227112E-3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</row>
    <row r="37" spans="1:15">
      <c r="A37" s="7"/>
      <c r="B37" s="5"/>
      <c r="C37" s="6" t="s">
        <v>5</v>
      </c>
      <c r="D37" s="38">
        <v>610.97319587628795</v>
      </c>
      <c r="E37" s="39">
        <v>10.783453</v>
      </c>
      <c r="F37" s="47">
        <v>610.97320000000002</v>
      </c>
      <c r="G37" s="48">
        <v>10.723371</v>
      </c>
      <c r="H37" s="19"/>
      <c r="I37" s="21">
        <f t="shared" si="7"/>
        <v>0</v>
      </c>
      <c r="J37" s="17">
        <f t="shared" si="1"/>
        <v>6.7494156930081317E-9</v>
      </c>
      <c r="K37" s="23">
        <f t="shared" si="2"/>
        <v>6.0081999999999525E-2</v>
      </c>
      <c r="L37" s="17">
        <f t="shared" si="3"/>
        <v>5.5716846913507201E-3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</row>
    <row r="38" spans="1:15">
      <c r="A38" s="7"/>
      <c r="B38" s="5"/>
      <c r="C38" s="6" t="s">
        <v>6</v>
      </c>
      <c r="D38" s="38">
        <v>384.42886597938099</v>
      </c>
      <c r="E38" s="39">
        <v>8.0247489999999999</v>
      </c>
      <c r="F38" s="47">
        <v>384.4289</v>
      </c>
      <c r="G38" s="48">
        <v>7.993004</v>
      </c>
      <c r="H38" s="19"/>
      <c r="I38" s="21">
        <f t="shared" si="7"/>
        <v>0</v>
      </c>
      <c r="J38" s="17">
        <f t="shared" si="1"/>
        <v>8.8496525663117609E-8</v>
      </c>
      <c r="K38" s="23">
        <f t="shared" si="2"/>
        <v>3.1744999999999912E-2</v>
      </c>
      <c r="L38" s="17">
        <f t="shared" si="3"/>
        <v>3.9558869691749265E-3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</row>
    <row r="39" spans="1:15" ht="14.65" thickBot="1">
      <c r="A39" s="7"/>
      <c r="B39" s="8"/>
      <c r="C39" s="9" t="s">
        <v>7</v>
      </c>
      <c r="D39" s="40">
        <v>221.49690721649401</v>
      </c>
      <c r="E39" s="41">
        <v>4.4659129999999996</v>
      </c>
      <c r="F39" s="49">
        <v>221.49690000000001</v>
      </c>
      <c r="G39" s="50">
        <v>4.4696429999999996</v>
      </c>
      <c r="H39" s="20"/>
      <c r="I39" s="22">
        <f t="shared" si="7"/>
        <v>0</v>
      </c>
      <c r="J39" s="18">
        <f t="shared" si="1"/>
        <v>3.258056324728642E-8</v>
      </c>
      <c r="K39" s="24">
        <f t="shared" si="2"/>
        <v>3.7300000000000111E-3</v>
      </c>
      <c r="L39" s="18">
        <f t="shared" si="3"/>
        <v>8.3521555390797531E-4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</row>
    <row r="40" spans="1:15">
      <c r="A40" s="7"/>
      <c r="B40" s="2" t="s">
        <v>15</v>
      </c>
      <c r="C40" s="3" t="s">
        <v>2</v>
      </c>
      <c r="D40" s="38">
        <v>3715.3376744185998</v>
      </c>
      <c r="E40" s="39">
        <v>43.525500999999998</v>
      </c>
      <c r="F40" s="47">
        <v>3715.3377</v>
      </c>
      <c r="G40" s="48">
        <v>43.551150999999997</v>
      </c>
      <c r="H40" s="19"/>
      <c r="I40" s="21">
        <f t="shared" si="7"/>
        <v>0</v>
      </c>
      <c r="J40" s="17">
        <f t="shared" si="1"/>
        <v>6.8853500678756063E-9</v>
      </c>
      <c r="K40" s="23">
        <f t="shared" si="2"/>
        <v>2.564999999999884E-2</v>
      </c>
      <c r="L40" s="17">
        <f t="shared" si="3"/>
        <v>5.8930970145532058E-4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</row>
    <row r="41" spans="1:15">
      <c r="A41" s="7"/>
      <c r="B41" s="5"/>
      <c r="C41" s="6" t="s">
        <v>3</v>
      </c>
      <c r="D41" s="38">
        <v>2244.7479069767401</v>
      </c>
      <c r="E41" s="39">
        <v>41.782677</v>
      </c>
      <c r="F41" s="47">
        <v>2244.7478999999998</v>
      </c>
      <c r="G41" s="48">
        <v>41.802086000000003</v>
      </c>
      <c r="H41" s="19"/>
      <c r="I41" s="21">
        <f t="shared" si="7"/>
        <v>0</v>
      </c>
      <c r="J41" s="17">
        <f t="shared" si="1"/>
        <v>3.1080283902085171E-9</v>
      </c>
      <c r="K41" s="23">
        <f t="shared" si="2"/>
        <v>1.9409000000003118E-2</v>
      </c>
      <c r="L41" s="17">
        <f t="shared" si="3"/>
        <v>4.6452265373053692E-4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</row>
    <row r="42" spans="1:15">
      <c r="A42" s="7"/>
      <c r="B42" s="5"/>
      <c r="C42" s="6" t="s">
        <v>4</v>
      </c>
      <c r="D42" s="38">
        <v>1324.65860465116</v>
      </c>
      <c r="E42" s="39">
        <v>40.152929</v>
      </c>
      <c r="F42" s="47">
        <v>1324.6586</v>
      </c>
      <c r="G42" s="48">
        <v>40.116982</v>
      </c>
      <c r="H42" s="19"/>
      <c r="I42" s="21">
        <f t="shared" si="7"/>
        <v>0</v>
      </c>
      <c r="J42" s="17">
        <f t="shared" si="1"/>
        <v>3.5112140972515249E-9</v>
      </c>
      <c r="K42" s="23">
        <f t="shared" si="2"/>
        <v>3.5947000000000173E-2</v>
      </c>
      <c r="L42" s="17">
        <f t="shared" si="3"/>
        <v>8.9525224921949142E-4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</row>
    <row r="43" spans="1:15">
      <c r="A43" s="7"/>
      <c r="B43" s="5"/>
      <c r="C43" s="6" t="s">
        <v>5</v>
      </c>
      <c r="D43" s="38">
        <v>747.333953488372</v>
      </c>
      <c r="E43" s="39">
        <v>35.901477999999997</v>
      </c>
      <c r="F43" s="47">
        <v>747.33399999999995</v>
      </c>
      <c r="G43" s="48">
        <v>35.891143</v>
      </c>
      <c r="H43" s="19"/>
      <c r="I43" s="21">
        <f t="shared" si="7"/>
        <v>0</v>
      </c>
      <c r="J43" s="17">
        <f t="shared" si="1"/>
        <v>6.2236738651577639E-8</v>
      </c>
      <c r="K43" s="23">
        <f t="shared" si="2"/>
        <v>1.0334999999997763E-2</v>
      </c>
      <c r="L43" s="17">
        <f t="shared" si="3"/>
        <v>2.8787115672501695E-4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</row>
    <row r="44" spans="1:15">
      <c r="A44" s="7"/>
      <c r="B44" s="5"/>
      <c r="C44" s="6" t="s">
        <v>6</v>
      </c>
      <c r="D44" s="38">
        <v>392.51348837209298</v>
      </c>
      <c r="E44" s="39">
        <v>26.597245999999998</v>
      </c>
      <c r="F44" s="47">
        <v>392.51350000000002</v>
      </c>
      <c r="G44" s="48">
        <v>26.508718999999999</v>
      </c>
      <c r="H44" s="19"/>
      <c r="I44" s="21">
        <f t="shared" si="7"/>
        <v>0</v>
      </c>
      <c r="J44" s="17">
        <f t="shared" si="1"/>
        <v>2.9624222852575599E-8</v>
      </c>
      <c r="K44" s="23">
        <f t="shared" si="2"/>
        <v>8.8526999999999134E-2</v>
      </c>
      <c r="L44" s="17">
        <f t="shared" si="3"/>
        <v>3.3284273116096497E-3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</row>
    <row r="45" spans="1:15" ht="14.65" thickBot="1">
      <c r="A45" s="7"/>
      <c r="B45" s="8"/>
      <c r="C45" s="9" t="s">
        <v>7</v>
      </c>
      <c r="D45" s="40">
        <v>187.72465116279</v>
      </c>
      <c r="E45" s="41">
        <v>13.538088999999999</v>
      </c>
      <c r="F45" s="49">
        <v>187.72470000000001</v>
      </c>
      <c r="G45" s="50">
        <v>13.532551</v>
      </c>
      <c r="H45" s="20"/>
      <c r="I45" s="22">
        <f t="shared" si="7"/>
        <v>0</v>
      </c>
      <c r="J45" s="18">
        <f t="shared" si="1"/>
        <v>2.6015341991758589E-7</v>
      </c>
      <c r="K45" s="24">
        <f t="shared" si="2"/>
        <v>5.5379999999995988E-3</v>
      </c>
      <c r="L45" s="18">
        <f t="shared" si="3"/>
        <v>4.0906807452656402E-4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</row>
    <row r="46" spans="1:15">
      <c r="A46" s="7"/>
      <c r="B46" s="2" t="s">
        <v>16</v>
      </c>
      <c r="C46" s="3" t="s">
        <v>2</v>
      </c>
      <c r="D46" s="38">
        <v>3596.9113402061798</v>
      </c>
      <c r="E46" s="39">
        <v>64.365127999999999</v>
      </c>
      <c r="F46" s="47">
        <v>3596.9113000000002</v>
      </c>
      <c r="G46" s="48">
        <v>64.098573000000002</v>
      </c>
      <c r="H46" s="19"/>
      <c r="I46" s="21">
        <f t="shared" si="7"/>
        <v>0</v>
      </c>
      <c r="J46" s="17">
        <f t="shared" si="1"/>
        <v>1.117797354677208E-8</v>
      </c>
      <c r="K46" s="23">
        <f t="shared" si="2"/>
        <v>0.26655499999999677</v>
      </c>
      <c r="L46" s="17">
        <f t="shared" si="3"/>
        <v>4.1412952678350212E-3</v>
      </c>
      <c r="M46" s="16" t="b">
        <f t="shared" si="4"/>
        <v>1</v>
      </c>
      <c r="N46" s="29" t="b">
        <f t="shared" si="5"/>
        <v>1</v>
      </c>
      <c r="O46" s="15" t="b">
        <f t="shared" si="6"/>
        <v>1</v>
      </c>
    </row>
    <row r="47" spans="1:15">
      <c r="A47" s="7"/>
      <c r="B47" s="5"/>
      <c r="C47" s="6" t="s">
        <v>3</v>
      </c>
      <c r="D47" s="38">
        <v>2248.6226804123698</v>
      </c>
      <c r="E47" s="39">
        <v>59.1708</v>
      </c>
      <c r="F47" s="47">
        <v>2248.6226999999999</v>
      </c>
      <c r="G47" s="48">
        <v>59.695369999999997</v>
      </c>
      <c r="H47" s="19"/>
      <c r="I47" s="21">
        <f t="shared" si="7"/>
        <v>0</v>
      </c>
      <c r="J47" s="17">
        <f t="shared" si="1"/>
        <v>8.7109457425071923E-9</v>
      </c>
      <c r="K47" s="23">
        <f t="shared" si="2"/>
        <v>0.52456999999999709</v>
      </c>
      <c r="L47" s="17">
        <f t="shared" si="3"/>
        <v>8.8653525049517956E-3</v>
      </c>
      <c r="M47" s="16" t="b">
        <f t="shared" si="4"/>
        <v>1</v>
      </c>
      <c r="N47" s="29" t="b">
        <f t="shared" si="5"/>
        <v>1</v>
      </c>
      <c r="O47" s="15" t="b">
        <f t="shared" si="6"/>
        <v>1</v>
      </c>
    </row>
    <row r="48" spans="1:15">
      <c r="A48" s="7"/>
      <c r="B48" s="5"/>
      <c r="C48" s="6" t="s">
        <v>4</v>
      </c>
      <c r="D48" s="38">
        <v>1301.4391752577301</v>
      </c>
      <c r="E48" s="39">
        <v>52.058073</v>
      </c>
      <c r="F48" s="47">
        <v>1301.4392</v>
      </c>
      <c r="G48" s="48">
        <v>52.020460999999997</v>
      </c>
      <c r="H48" s="19"/>
      <c r="I48" s="21">
        <f t="shared" si="7"/>
        <v>0</v>
      </c>
      <c r="J48" s="17">
        <f t="shared" si="1"/>
        <v>1.9011468621599192E-8</v>
      </c>
      <c r="K48" s="23">
        <f t="shared" si="2"/>
        <v>3.7612000000002865E-2</v>
      </c>
      <c r="L48" s="17">
        <f t="shared" si="3"/>
        <v>7.2250081173774738E-4</v>
      </c>
      <c r="M48" s="16" t="b">
        <f t="shared" si="4"/>
        <v>1</v>
      </c>
      <c r="N48" s="29" t="b">
        <f t="shared" si="5"/>
        <v>1</v>
      </c>
      <c r="O48" s="15" t="b">
        <f t="shared" si="6"/>
        <v>1</v>
      </c>
    </row>
    <row r="49" spans="1:15">
      <c r="A49" s="7"/>
      <c r="B49" s="5"/>
      <c r="C49" s="6" t="s">
        <v>5</v>
      </c>
      <c r="D49" s="38">
        <v>689.83505154639101</v>
      </c>
      <c r="E49" s="39">
        <v>47.984037999999998</v>
      </c>
      <c r="F49" s="47">
        <v>689.83510000000001</v>
      </c>
      <c r="G49" s="48">
        <v>47.263378000000003</v>
      </c>
      <c r="H49" s="19"/>
      <c r="I49" s="21">
        <f t="shared" si="7"/>
        <v>0</v>
      </c>
      <c r="J49" s="17">
        <f t="shared" si="1"/>
        <v>7.0239412952588509E-8</v>
      </c>
      <c r="K49" s="23">
        <f t="shared" si="2"/>
        <v>0.72065999999999519</v>
      </c>
      <c r="L49" s="17">
        <f t="shared" si="3"/>
        <v>1.501874435827999E-2</v>
      </c>
      <c r="M49" s="16" t="b">
        <f t="shared" si="4"/>
        <v>1</v>
      </c>
      <c r="N49" s="29" t="b">
        <f t="shared" si="5"/>
        <v>0</v>
      </c>
      <c r="O49" s="15" t="b">
        <f t="shared" si="6"/>
        <v>1</v>
      </c>
    </row>
    <row r="50" spans="1:15">
      <c r="A50" s="7"/>
      <c r="B50" s="5"/>
      <c r="C50" s="6" t="s">
        <v>6</v>
      </c>
      <c r="D50" s="38">
        <v>325.43092783505102</v>
      </c>
      <c r="E50" s="39">
        <v>37.715916999999997</v>
      </c>
      <c r="F50" s="47">
        <v>325.43090000000001</v>
      </c>
      <c r="G50" s="48">
        <v>38.168002999999999</v>
      </c>
      <c r="H50" s="19"/>
      <c r="I50" s="21">
        <f t="shared" si="7"/>
        <v>0</v>
      </c>
      <c r="J50" s="17">
        <f t="shared" si="1"/>
        <v>8.5532899984919197E-8</v>
      </c>
      <c r="K50" s="23">
        <f t="shared" si="2"/>
        <v>0.45208600000000132</v>
      </c>
      <c r="L50" s="17">
        <f t="shared" si="3"/>
        <v>1.1986610321578661E-2</v>
      </c>
      <c r="M50" s="16" t="b">
        <f t="shared" si="4"/>
        <v>1</v>
      </c>
      <c r="N50" s="29" t="b">
        <f t="shared" si="5"/>
        <v>0</v>
      </c>
      <c r="O50" s="15" t="b">
        <f t="shared" si="6"/>
        <v>1</v>
      </c>
    </row>
    <row r="51" spans="1:15" ht="14.65" thickBot="1">
      <c r="A51" s="7"/>
      <c r="B51" s="8"/>
      <c r="C51" s="9" t="s">
        <v>7</v>
      </c>
      <c r="D51" s="40">
        <v>144.024742268041</v>
      </c>
      <c r="E51" s="41">
        <v>21.996383999999999</v>
      </c>
      <c r="F51" s="49">
        <v>144.0247</v>
      </c>
      <c r="G51" s="50">
        <v>22.580656000000001</v>
      </c>
      <c r="H51" s="20"/>
      <c r="I51" s="22">
        <f t="shared" si="7"/>
        <v>0</v>
      </c>
      <c r="J51" s="18">
        <f t="shared" si="1"/>
        <v>2.9347763674802962E-7</v>
      </c>
      <c r="K51" s="24">
        <f t="shared" si="2"/>
        <v>0.58427200000000212</v>
      </c>
      <c r="L51" s="18">
        <f t="shared" si="3"/>
        <v>2.6562184038976699E-2</v>
      </c>
      <c r="M51" s="13" t="b">
        <f t="shared" si="4"/>
        <v>1</v>
      </c>
      <c r="N51" s="12" t="b">
        <f t="shared" si="5"/>
        <v>0</v>
      </c>
      <c r="O51" s="14" t="b">
        <f t="shared" si="6"/>
        <v>1</v>
      </c>
    </row>
    <row r="52" spans="1:15">
      <c r="A52" s="7"/>
      <c r="B52" s="2" t="s">
        <v>17</v>
      </c>
      <c r="C52" s="3" t="s">
        <v>2</v>
      </c>
      <c r="D52" s="38">
        <v>1276.6486153846099</v>
      </c>
      <c r="E52" s="39">
        <v>40.474853000000003</v>
      </c>
      <c r="F52" s="47">
        <v>1276.6486</v>
      </c>
      <c r="G52" s="48">
        <v>40.529719999999998</v>
      </c>
      <c r="H52" s="19"/>
      <c r="I52" s="21">
        <f t="shared" si="7"/>
        <v>0</v>
      </c>
      <c r="J52" s="17">
        <f t="shared" si="1"/>
        <v>1.205077870825022E-8</v>
      </c>
      <c r="K52" s="23">
        <f t="shared" si="2"/>
        <v>5.4866999999994448E-2</v>
      </c>
      <c r="L52" s="17">
        <f t="shared" si="3"/>
        <v>1.3555824402868843E-3</v>
      </c>
      <c r="M52" s="16" t="b">
        <f t="shared" si="4"/>
        <v>1</v>
      </c>
      <c r="N52" s="29" t="b">
        <f t="shared" si="5"/>
        <v>1</v>
      </c>
      <c r="O52" s="15" t="b">
        <f t="shared" si="6"/>
        <v>1</v>
      </c>
    </row>
    <row r="53" spans="1:15">
      <c r="A53" s="7"/>
      <c r="B53" s="5"/>
      <c r="C53" s="6" t="s">
        <v>3</v>
      </c>
      <c r="D53" s="38">
        <v>811.40307692307704</v>
      </c>
      <c r="E53" s="39">
        <v>38.149285999999996</v>
      </c>
      <c r="F53" s="47">
        <v>811.40309999999999</v>
      </c>
      <c r="G53" s="48">
        <v>39.165919000000002</v>
      </c>
      <c r="H53" s="19"/>
      <c r="I53" s="21">
        <f t="shared" si="7"/>
        <v>0</v>
      </c>
      <c r="J53" s="17">
        <f t="shared" si="1"/>
        <v>2.8440763522041834E-8</v>
      </c>
      <c r="K53" s="23">
        <f t="shared" si="2"/>
        <v>1.0166330000000059</v>
      </c>
      <c r="L53" s="17">
        <f t="shared" si="3"/>
        <v>2.6648808053707951E-2</v>
      </c>
      <c r="M53" s="16" t="b">
        <f t="shared" si="4"/>
        <v>1</v>
      </c>
      <c r="N53" s="29" t="b">
        <f t="shared" si="5"/>
        <v>0</v>
      </c>
      <c r="O53" s="15" t="b">
        <f t="shared" si="6"/>
        <v>1</v>
      </c>
    </row>
    <row r="54" spans="1:15">
      <c r="A54" s="7"/>
      <c r="B54" s="5"/>
      <c r="C54" s="6" t="s">
        <v>4</v>
      </c>
      <c r="D54" s="38">
        <v>525.54830769230705</v>
      </c>
      <c r="E54" s="39">
        <v>36.189304999999997</v>
      </c>
      <c r="F54" s="47">
        <v>525.54830000000004</v>
      </c>
      <c r="G54" s="48">
        <v>36.032296000000002</v>
      </c>
      <c r="H54" s="19"/>
      <c r="I54" s="21">
        <f t="shared" si="7"/>
        <v>0</v>
      </c>
      <c r="J54" s="17">
        <f t="shared" si="1"/>
        <v>1.4636726830552504E-8</v>
      </c>
      <c r="K54" s="23">
        <f t="shared" si="2"/>
        <v>0.15700899999999507</v>
      </c>
      <c r="L54" s="17">
        <f t="shared" si="3"/>
        <v>4.3385469823196132E-3</v>
      </c>
      <c r="M54" s="16" t="b">
        <f t="shared" si="4"/>
        <v>1</v>
      </c>
      <c r="N54" s="29" t="b">
        <f t="shared" si="5"/>
        <v>1</v>
      </c>
      <c r="O54" s="15" t="b">
        <f t="shared" si="6"/>
        <v>1</v>
      </c>
    </row>
    <row r="55" spans="1:15">
      <c r="A55" s="7"/>
      <c r="B55" s="5"/>
      <c r="C55" s="6" t="s">
        <v>5</v>
      </c>
      <c r="D55" s="38">
        <v>336.39138461538403</v>
      </c>
      <c r="E55" s="39">
        <v>35.461810999999997</v>
      </c>
      <c r="F55" s="47">
        <v>336.39139999999998</v>
      </c>
      <c r="G55" s="48">
        <v>35.963141999999998</v>
      </c>
      <c r="H55" s="19"/>
      <c r="I55" s="21">
        <f t="shared" si="7"/>
        <v>0</v>
      </c>
      <c r="J55" s="17">
        <f t="shared" si="1"/>
        <v>4.5734274589648294E-8</v>
      </c>
      <c r="K55" s="23">
        <f t="shared" si="2"/>
        <v>0.50133100000000042</v>
      </c>
      <c r="L55" s="17">
        <f t="shared" si="3"/>
        <v>1.4137208051782757E-2</v>
      </c>
      <c r="M55" s="16" t="b">
        <f t="shared" si="4"/>
        <v>1</v>
      </c>
      <c r="N55" s="29" t="b">
        <f t="shared" si="5"/>
        <v>0</v>
      </c>
      <c r="O55" s="15" t="b">
        <f t="shared" si="6"/>
        <v>1</v>
      </c>
    </row>
    <row r="56" spans="1:15">
      <c r="A56" s="7"/>
      <c r="B56" s="5"/>
      <c r="C56" s="6" t="s">
        <v>6</v>
      </c>
      <c r="D56" s="38">
        <v>213.47076923076901</v>
      </c>
      <c r="E56" s="39">
        <v>27.781548000000001</v>
      </c>
      <c r="F56" s="47">
        <v>213.4708</v>
      </c>
      <c r="G56" s="48">
        <v>28.213557999999999</v>
      </c>
      <c r="H56" s="19"/>
      <c r="I56" s="21">
        <f t="shared" si="7"/>
        <v>0</v>
      </c>
      <c r="J56" s="17">
        <f t="shared" si="1"/>
        <v>1.441379122724129E-7</v>
      </c>
      <c r="K56" s="23">
        <f t="shared" si="2"/>
        <v>0.43200999999999823</v>
      </c>
      <c r="L56" s="17">
        <f t="shared" si="3"/>
        <v>1.5550249395750004E-2</v>
      </c>
      <c r="M56" s="16" t="b">
        <f t="shared" si="4"/>
        <v>1</v>
      </c>
      <c r="N56" s="29" t="b">
        <f t="shared" si="5"/>
        <v>0</v>
      </c>
      <c r="O56" s="15" t="b">
        <f t="shared" si="6"/>
        <v>1</v>
      </c>
    </row>
    <row r="57" spans="1:15" ht="14.65" thickBot="1">
      <c r="A57" s="10"/>
      <c r="B57" s="8"/>
      <c r="C57" s="9" t="s">
        <v>7</v>
      </c>
      <c r="D57" s="40">
        <v>129.17538461538399</v>
      </c>
      <c r="E57" s="41">
        <v>20.884525</v>
      </c>
      <c r="F57" s="49">
        <v>129.1754</v>
      </c>
      <c r="G57" s="50">
        <v>21.538367999999998</v>
      </c>
      <c r="H57" s="20"/>
      <c r="I57" s="22">
        <f t="shared" si="7"/>
        <v>0</v>
      </c>
      <c r="J57" s="18">
        <f t="shared" si="1"/>
        <v>1.1909866604042918E-7</v>
      </c>
      <c r="K57" s="24">
        <f t="shared" si="2"/>
        <v>0.6538429999999984</v>
      </c>
      <c r="L57" s="18">
        <f t="shared" si="3"/>
        <v>3.1307535124691421E-2</v>
      </c>
      <c r="M57" s="13" t="b">
        <f t="shared" si="4"/>
        <v>1</v>
      </c>
      <c r="N57" s="12" t="b">
        <f t="shared" si="5"/>
        <v>0</v>
      </c>
      <c r="O57" s="14" t="b">
        <f t="shared" si="6"/>
        <v>1</v>
      </c>
    </row>
    <row r="58" spans="1:15">
      <c r="A58" s="1" t="s">
        <v>18</v>
      </c>
      <c r="B58" s="2" t="s">
        <v>19</v>
      </c>
      <c r="C58" s="3" t="s">
        <v>2</v>
      </c>
      <c r="D58" s="38">
        <v>1059.4804123711299</v>
      </c>
      <c r="E58" s="39">
        <v>20.790344000000001</v>
      </c>
      <c r="F58" s="47">
        <v>1059.4803999999999</v>
      </c>
      <c r="G58" s="48">
        <v>20.752452999999999</v>
      </c>
      <c r="H58" s="19"/>
      <c r="I58" s="21">
        <f t="shared" si="7"/>
        <v>0</v>
      </c>
      <c r="J58" s="17">
        <f t="shared" si="1"/>
        <v>1.1676600908394619E-8</v>
      </c>
      <c r="K58" s="23">
        <f t="shared" si="2"/>
        <v>3.7891000000001895E-2</v>
      </c>
      <c r="L58" s="17">
        <f t="shared" si="3"/>
        <v>1.8225287662388956E-3</v>
      </c>
      <c r="M58" s="16" t="b">
        <f t="shared" si="4"/>
        <v>1</v>
      </c>
      <c r="N58" s="29" t="b">
        <f t="shared" si="5"/>
        <v>1</v>
      </c>
      <c r="O58" s="15" t="b">
        <f t="shared" si="6"/>
        <v>1</v>
      </c>
    </row>
    <row r="59" spans="1:15">
      <c r="A59" s="4"/>
      <c r="B59" s="5"/>
      <c r="C59" s="6" t="s">
        <v>3</v>
      </c>
      <c r="D59" s="38">
        <v>705.57938144329898</v>
      </c>
      <c r="E59" s="39">
        <v>18.573685999999999</v>
      </c>
      <c r="F59" s="47">
        <v>705.57939999999996</v>
      </c>
      <c r="G59" s="48">
        <v>18.624369999999999</v>
      </c>
      <c r="H59" s="19"/>
      <c r="I59" s="21">
        <f t="shared" si="7"/>
        <v>0</v>
      </c>
      <c r="J59" s="17">
        <f t="shared" si="1"/>
        <v>2.6299947997188156E-8</v>
      </c>
      <c r="K59" s="23">
        <f t="shared" si="2"/>
        <v>5.0684000000000395E-2</v>
      </c>
      <c r="L59" s="17">
        <f t="shared" si="3"/>
        <v>2.7288067645807601E-3</v>
      </c>
      <c r="M59" s="16" t="b">
        <f t="shared" si="4"/>
        <v>1</v>
      </c>
      <c r="N59" s="29" t="b">
        <f t="shared" si="5"/>
        <v>1</v>
      </c>
      <c r="O59" s="15" t="b">
        <f t="shared" si="6"/>
        <v>1</v>
      </c>
    </row>
    <row r="60" spans="1:15">
      <c r="A60" s="7"/>
      <c r="B60" s="5"/>
      <c r="C60" s="6" t="s">
        <v>4</v>
      </c>
      <c r="D60" s="38">
        <v>464.45360824742198</v>
      </c>
      <c r="E60" s="39">
        <v>18.277115999999999</v>
      </c>
      <c r="F60" s="47">
        <v>464.45359999999999</v>
      </c>
      <c r="G60" s="48">
        <v>18.187819000000001</v>
      </c>
      <c r="H60" s="19"/>
      <c r="I60" s="21">
        <f t="shared" si="7"/>
        <v>0</v>
      </c>
      <c r="J60" s="17">
        <f t="shared" si="1"/>
        <v>1.7757256776107511E-8</v>
      </c>
      <c r="K60" s="23">
        <f t="shared" si="2"/>
        <v>8.9296999999998405E-2</v>
      </c>
      <c r="L60" s="17">
        <f t="shared" si="3"/>
        <v>4.8857270479651937E-3</v>
      </c>
      <c r="M60" s="16" t="b">
        <f t="shared" si="4"/>
        <v>1</v>
      </c>
      <c r="N60" s="29" t="b">
        <f t="shared" si="5"/>
        <v>1</v>
      </c>
      <c r="O60" s="15" t="b">
        <f t="shared" si="6"/>
        <v>1</v>
      </c>
    </row>
    <row r="61" spans="1:15">
      <c r="A61" s="7"/>
      <c r="B61" s="5"/>
      <c r="C61" s="6" t="s">
        <v>5</v>
      </c>
      <c r="D61" s="38">
        <v>303.09278350515399</v>
      </c>
      <c r="E61" s="39">
        <v>15.253833999999999</v>
      </c>
      <c r="F61" s="47">
        <v>303.09280000000001</v>
      </c>
      <c r="G61" s="48">
        <v>15.250017</v>
      </c>
      <c r="H61" s="19"/>
      <c r="I61" s="21">
        <f t="shared" si="7"/>
        <v>0</v>
      </c>
      <c r="J61" s="17">
        <f t="shared" si="1"/>
        <v>5.4421770867563168E-8</v>
      </c>
      <c r="K61" s="23">
        <f t="shared" si="2"/>
        <v>3.8169999999997373E-3</v>
      </c>
      <c r="L61" s="17">
        <f t="shared" si="3"/>
        <v>2.5023217113806506E-4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</row>
    <row r="62" spans="1:15">
      <c r="A62" s="7"/>
      <c r="B62" s="5"/>
      <c r="C62" s="6" t="s">
        <v>6</v>
      </c>
      <c r="D62" s="38">
        <v>191.42680412371101</v>
      </c>
      <c r="E62" s="39">
        <v>11.909113</v>
      </c>
      <c r="F62" s="47">
        <v>191.42679999999999</v>
      </c>
      <c r="G62" s="48">
        <v>11.799949</v>
      </c>
      <c r="H62" s="19"/>
      <c r="I62" s="21">
        <f t="shared" si="7"/>
        <v>0</v>
      </c>
      <c r="J62" s="17">
        <f t="shared" si="1"/>
        <v>2.1541972872185511E-8</v>
      </c>
      <c r="K62" s="23">
        <f t="shared" si="2"/>
        <v>0.10916399999999982</v>
      </c>
      <c r="L62" s="17">
        <f t="shared" si="3"/>
        <v>9.1664257447217068E-3</v>
      </c>
      <c r="M62" s="16" t="b">
        <f t="shared" si="4"/>
        <v>1</v>
      </c>
      <c r="N62" s="29" t="b">
        <f t="shared" si="5"/>
        <v>1</v>
      </c>
      <c r="O62" s="15" t="b">
        <f t="shared" si="6"/>
        <v>1</v>
      </c>
    </row>
    <row r="63" spans="1:15" ht="14.65" thickBot="1">
      <c r="A63" s="7"/>
      <c r="B63" s="8"/>
      <c r="C63" s="9" t="s">
        <v>7</v>
      </c>
      <c r="D63" s="40">
        <v>119.628865979381</v>
      </c>
      <c r="E63" s="41">
        <v>7.7623129999999998</v>
      </c>
      <c r="F63" s="49">
        <v>119.6289</v>
      </c>
      <c r="G63" s="50">
        <v>7.7026539999999999</v>
      </c>
      <c r="H63" s="20"/>
      <c r="I63" s="22">
        <f t="shared" si="7"/>
        <v>0</v>
      </c>
      <c r="J63" s="18">
        <f t="shared" si="1"/>
        <v>2.843846986788634E-7</v>
      </c>
      <c r="K63" s="24">
        <f t="shared" si="2"/>
        <v>5.9658999999999907E-2</v>
      </c>
      <c r="L63" s="18">
        <f t="shared" si="3"/>
        <v>7.6857246029630177E-3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</row>
    <row r="64" spans="1:15">
      <c r="A64" s="7"/>
      <c r="B64" s="2" t="s">
        <v>20</v>
      </c>
      <c r="C64" s="3" t="s">
        <v>2</v>
      </c>
      <c r="D64" s="38">
        <v>2291.65395348837</v>
      </c>
      <c r="E64" s="39">
        <v>35.070960999999997</v>
      </c>
      <c r="F64" s="47">
        <v>2291.654</v>
      </c>
      <c r="G64" s="48">
        <v>35.018431</v>
      </c>
      <c r="H64" s="19"/>
      <c r="I64" s="21">
        <f t="shared" si="7"/>
        <v>0</v>
      </c>
      <c r="J64" s="17">
        <f t="shared" si="1"/>
        <v>2.0296096581162715E-8</v>
      </c>
      <c r="K64" s="23">
        <f t="shared" si="2"/>
        <v>5.2529999999997301E-2</v>
      </c>
      <c r="L64" s="17">
        <f t="shared" si="3"/>
        <v>1.4978203762365805E-3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</row>
    <row r="65" spans="1:15">
      <c r="A65" s="7"/>
      <c r="B65" s="5"/>
      <c r="C65" s="6" t="s">
        <v>3</v>
      </c>
      <c r="D65" s="38">
        <v>1485.89395348837</v>
      </c>
      <c r="E65" s="39">
        <v>32.857900999999998</v>
      </c>
      <c r="F65" s="47">
        <v>1485.894</v>
      </c>
      <c r="G65" s="48">
        <v>32.859811000000001</v>
      </c>
      <c r="H65" s="19"/>
      <c r="I65" s="21">
        <f t="shared" si="7"/>
        <v>0</v>
      </c>
      <c r="J65" s="17">
        <f t="shared" si="1"/>
        <v>3.1302119340992363E-8</v>
      </c>
      <c r="K65" s="23">
        <f t="shared" si="2"/>
        <v>1.9100000000022987E-3</v>
      </c>
      <c r="L65" s="17">
        <f t="shared" si="3"/>
        <v>5.8129093517100827E-5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</row>
    <row r="66" spans="1:15">
      <c r="A66" s="7"/>
      <c r="B66" s="5"/>
      <c r="C66" s="6" t="s">
        <v>4</v>
      </c>
      <c r="D66" s="38">
        <v>1047.8362790697599</v>
      </c>
      <c r="E66" s="39">
        <v>26.970247000000001</v>
      </c>
      <c r="F66" s="47">
        <v>1047.8362999999999</v>
      </c>
      <c r="G66" s="48">
        <v>27.012280000000001</v>
      </c>
      <c r="H66" s="19"/>
      <c r="I66" s="21">
        <f t="shared" si="7"/>
        <v>0</v>
      </c>
      <c r="J66" s="17">
        <f t="shared" si="1"/>
        <v>1.9974723652893545E-8</v>
      </c>
      <c r="K66" s="23">
        <f t="shared" si="2"/>
        <v>4.2032999999999987E-2</v>
      </c>
      <c r="L66" s="17">
        <f t="shared" si="3"/>
        <v>1.5584951817460002E-3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</row>
    <row r="67" spans="1:15">
      <c r="A67" s="7"/>
      <c r="B67" s="5"/>
      <c r="C67" s="6" t="s">
        <v>5</v>
      </c>
      <c r="D67" s="38">
        <v>743.30790697674399</v>
      </c>
      <c r="E67" s="39">
        <v>22.189201000000001</v>
      </c>
      <c r="F67" s="47">
        <v>743.30790000000002</v>
      </c>
      <c r="G67" s="48">
        <v>22.244596000000001</v>
      </c>
      <c r="H67" s="19"/>
      <c r="I67" s="21">
        <f t="shared" si="7"/>
        <v>0</v>
      </c>
      <c r="J67" s="17">
        <f t="shared" si="1"/>
        <v>9.3860752503616141E-9</v>
      </c>
      <c r="K67" s="23">
        <f t="shared" si="2"/>
        <v>5.5395000000000749E-2</v>
      </c>
      <c r="L67" s="17">
        <f t="shared" si="3"/>
        <v>2.4964846638686478E-3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</row>
    <row r="68" spans="1:15">
      <c r="A68" s="7"/>
      <c r="B68" s="5"/>
      <c r="C68" s="6" t="s">
        <v>6</v>
      </c>
      <c r="D68" s="38">
        <v>465.92</v>
      </c>
      <c r="E68" s="39">
        <v>21.328018</v>
      </c>
      <c r="F68" s="47">
        <v>465.92</v>
      </c>
      <c r="G68" s="48">
        <v>21.303349999999998</v>
      </c>
      <c r="H68" s="19"/>
      <c r="I68" s="21">
        <f t="shared" ref="I68:I87" si="8">ABS(ROUND(D68,4)-ROUND(F68,4))</f>
        <v>0</v>
      </c>
      <c r="J68" s="17">
        <f t="shared" si="1"/>
        <v>0</v>
      </c>
      <c r="K68" s="23">
        <f t="shared" si="2"/>
        <v>2.4668000000001911E-2</v>
      </c>
      <c r="L68" s="17">
        <f t="shared" si="3"/>
        <v>1.1566006742868007E-3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</row>
    <row r="69" spans="1:15" ht="14.65" thickBot="1">
      <c r="A69" s="7"/>
      <c r="B69" s="8"/>
      <c r="C69" s="9" t="s">
        <v>7</v>
      </c>
      <c r="D69" s="40">
        <v>320.91162790697598</v>
      </c>
      <c r="E69" s="41">
        <v>15.789142999999999</v>
      </c>
      <c r="F69" s="49">
        <v>320.91160000000002</v>
      </c>
      <c r="G69" s="50">
        <v>15.729245000000001</v>
      </c>
      <c r="H69" s="20"/>
      <c r="I69" s="22">
        <f t="shared" si="8"/>
        <v>0</v>
      </c>
      <c r="J69" s="18">
        <f t="shared" ref="J69:J87" si="9">ABS(F69/D69-1)</f>
        <v>8.6961560508136415E-8</v>
      </c>
      <c r="K69" s="24">
        <f t="shared" ref="K69:K87" si="10">ABS(E69-G69)</f>
        <v>5.9897999999998675E-2</v>
      </c>
      <c r="L69" s="18">
        <f t="shared" ref="L69:L87" si="11">ABS(G69/E69-1)</f>
        <v>3.7936194510366228E-3</v>
      </c>
      <c r="M69" s="13" t="b">
        <f t="shared" ref="M69:M87" si="12">I69=0</f>
        <v>1</v>
      </c>
      <c r="N69" s="12" t="b">
        <f t="shared" ref="N69:N87" si="13">OR($K69&lt;0.1,$L69&lt;0.01)</f>
        <v>1</v>
      </c>
      <c r="O69" s="14" t="b">
        <f t="shared" ref="O69:O87" si="14">OR($K69&lt;0.1,$L69&lt;0.05)</f>
        <v>1</v>
      </c>
    </row>
    <row r="70" spans="1:15">
      <c r="A70" s="7"/>
      <c r="B70" s="2" t="s">
        <v>21</v>
      </c>
      <c r="C70" s="3" t="s">
        <v>2</v>
      </c>
      <c r="D70" s="38">
        <v>1934.4247422680401</v>
      </c>
      <c r="E70" s="39">
        <v>64.709502000000001</v>
      </c>
      <c r="F70" s="47">
        <v>1934.4247</v>
      </c>
      <c r="G70" s="48">
        <v>64.752184</v>
      </c>
      <c r="H70" s="19"/>
      <c r="I70" s="21">
        <f t="shared" si="8"/>
        <v>0</v>
      </c>
      <c r="J70" s="17">
        <f t="shared" si="9"/>
        <v>2.1850444231752419E-8</v>
      </c>
      <c r="K70" s="23">
        <f t="shared" si="10"/>
        <v>4.2681999999999221E-2</v>
      </c>
      <c r="L70" s="17">
        <f t="shared" si="11"/>
        <v>6.5959401140180951E-4</v>
      </c>
      <c r="M70" s="16" t="b">
        <f t="shared" si="12"/>
        <v>1</v>
      </c>
      <c r="N70" s="29" t="b">
        <f t="shared" si="13"/>
        <v>1</v>
      </c>
      <c r="O70" s="15" t="b">
        <f t="shared" si="14"/>
        <v>1</v>
      </c>
    </row>
    <row r="71" spans="1:15">
      <c r="A71" s="7"/>
      <c r="B71" s="5"/>
      <c r="C71" s="6" t="s">
        <v>3</v>
      </c>
      <c r="D71" s="38">
        <v>1281.77731958762</v>
      </c>
      <c r="E71" s="39">
        <v>62.838613000000002</v>
      </c>
      <c r="F71" s="47">
        <v>1281.7773</v>
      </c>
      <c r="G71" s="48">
        <v>62.904001000000001</v>
      </c>
      <c r="H71" s="19"/>
      <c r="I71" s="21">
        <f t="shared" si="8"/>
        <v>0</v>
      </c>
      <c r="J71" s="17">
        <f t="shared" si="9"/>
        <v>1.5281609200279433E-8</v>
      </c>
      <c r="K71" s="23">
        <f t="shared" si="10"/>
        <v>6.5387999999998669E-2</v>
      </c>
      <c r="L71" s="17">
        <f t="shared" si="11"/>
        <v>1.0405703894196261E-3</v>
      </c>
      <c r="M71" s="16" t="b">
        <f t="shared" si="12"/>
        <v>1</v>
      </c>
      <c r="N71" s="29" t="b">
        <f t="shared" si="13"/>
        <v>1</v>
      </c>
      <c r="O71" s="15" t="b">
        <f t="shared" si="14"/>
        <v>1</v>
      </c>
    </row>
    <row r="72" spans="1:15">
      <c r="A72" s="7"/>
      <c r="B72" s="5"/>
      <c r="C72" s="6" t="s">
        <v>4</v>
      </c>
      <c r="D72" s="38">
        <v>905.64123711340198</v>
      </c>
      <c r="E72" s="39">
        <v>56.771124999999998</v>
      </c>
      <c r="F72" s="47">
        <v>905.64120000000003</v>
      </c>
      <c r="G72" s="48">
        <v>56.941049999999997</v>
      </c>
      <c r="H72" s="19"/>
      <c r="I72" s="21">
        <f t="shared" si="8"/>
        <v>0</v>
      </c>
      <c r="J72" s="17">
        <f t="shared" si="9"/>
        <v>4.0980247417721216E-8</v>
      </c>
      <c r="K72" s="23">
        <f t="shared" si="10"/>
        <v>0.16992499999999922</v>
      </c>
      <c r="L72" s="17">
        <f t="shared" si="11"/>
        <v>2.9931589342293563E-3</v>
      </c>
      <c r="M72" s="16" t="b">
        <f t="shared" si="12"/>
        <v>1</v>
      </c>
      <c r="N72" s="29" t="b">
        <f t="shared" si="13"/>
        <v>1</v>
      </c>
      <c r="O72" s="15" t="b">
        <f t="shared" si="14"/>
        <v>1</v>
      </c>
    </row>
    <row r="73" spans="1:15">
      <c r="A73" s="7"/>
      <c r="B73" s="5"/>
      <c r="C73" s="6" t="s">
        <v>5</v>
      </c>
      <c r="D73" s="38">
        <v>611.75670103092705</v>
      </c>
      <c r="E73" s="39">
        <v>41.267409999999998</v>
      </c>
      <c r="F73" s="47">
        <v>611.75670000000002</v>
      </c>
      <c r="G73" s="48">
        <v>41.370761999999999</v>
      </c>
      <c r="H73" s="19"/>
      <c r="I73" s="21">
        <f t="shared" si="8"/>
        <v>0</v>
      </c>
      <c r="J73" s="17">
        <f t="shared" si="9"/>
        <v>1.6851912088000631E-9</v>
      </c>
      <c r="K73" s="23">
        <f t="shared" si="10"/>
        <v>0.103352000000001</v>
      </c>
      <c r="L73" s="17">
        <f t="shared" si="11"/>
        <v>2.5044460023053716E-3</v>
      </c>
      <c r="M73" s="16" t="b">
        <f t="shared" si="12"/>
        <v>1</v>
      </c>
      <c r="N73" s="29" t="b">
        <f t="shared" si="13"/>
        <v>1</v>
      </c>
      <c r="O73" s="15" t="b">
        <f t="shared" si="14"/>
        <v>1</v>
      </c>
    </row>
    <row r="74" spans="1:15">
      <c r="A74" s="7"/>
      <c r="B74" s="5"/>
      <c r="C74" s="6" t="s">
        <v>6</v>
      </c>
      <c r="D74" s="38">
        <v>395.158762886597</v>
      </c>
      <c r="E74" s="39">
        <v>28.652456999999998</v>
      </c>
      <c r="F74" s="47">
        <v>395.15879999999999</v>
      </c>
      <c r="G74" s="48">
        <v>28.623543999999999</v>
      </c>
      <c r="H74" s="19"/>
      <c r="I74" s="21">
        <f t="shared" si="8"/>
        <v>0</v>
      </c>
      <c r="J74" s="17">
        <f t="shared" si="9"/>
        <v>9.3920232702160433E-8</v>
      </c>
      <c r="K74" s="23">
        <f t="shared" si="10"/>
        <v>2.89129999999993E-2</v>
      </c>
      <c r="L74" s="17">
        <f t="shared" si="11"/>
        <v>1.0090932166829658E-3</v>
      </c>
      <c r="M74" s="16" t="b">
        <f t="shared" si="12"/>
        <v>1</v>
      </c>
      <c r="N74" s="29" t="b">
        <f t="shared" si="13"/>
        <v>1</v>
      </c>
      <c r="O74" s="15" t="b">
        <f t="shared" si="14"/>
        <v>1</v>
      </c>
    </row>
    <row r="75" spans="1:15" ht="14.65" thickBot="1">
      <c r="A75" s="7"/>
      <c r="B75" s="8"/>
      <c r="C75" s="9" t="s">
        <v>7</v>
      </c>
      <c r="D75" s="40">
        <v>248.193814432989</v>
      </c>
      <c r="E75" s="41">
        <v>25.183313999999999</v>
      </c>
      <c r="F75" s="49">
        <v>248.19380000000001</v>
      </c>
      <c r="G75" s="50">
        <v>25.194486999999999</v>
      </c>
      <c r="H75" s="20"/>
      <c r="I75" s="22">
        <f t="shared" si="8"/>
        <v>0</v>
      </c>
      <c r="J75" s="18">
        <f t="shared" si="9"/>
        <v>5.815208981019282E-8</v>
      </c>
      <c r="K75" s="24">
        <f t="shared" si="10"/>
        <v>1.1172999999999433E-2</v>
      </c>
      <c r="L75" s="18">
        <f t="shared" si="11"/>
        <v>4.4366678666674098E-4</v>
      </c>
      <c r="M75" s="13" t="b">
        <f t="shared" si="12"/>
        <v>1</v>
      </c>
      <c r="N75" s="12" t="b">
        <f t="shared" si="13"/>
        <v>1</v>
      </c>
      <c r="O75" s="14" t="b">
        <f t="shared" si="14"/>
        <v>1</v>
      </c>
    </row>
    <row r="76" spans="1:15">
      <c r="A76" s="7"/>
      <c r="B76" s="2" t="s">
        <v>22</v>
      </c>
      <c r="C76" s="3" t="s">
        <v>2</v>
      </c>
      <c r="D76" s="38">
        <v>887.623384615384</v>
      </c>
      <c r="E76" s="39">
        <v>40.083795000000002</v>
      </c>
      <c r="F76" s="47">
        <v>887.62339999999995</v>
      </c>
      <c r="G76" s="48">
        <v>40.180112000000001</v>
      </c>
      <c r="H76" s="19"/>
      <c r="I76" s="21">
        <f t="shared" si="8"/>
        <v>0</v>
      </c>
      <c r="J76" s="17">
        <f t="shared" si="9"/>
        <v>1.733236887346834E-8</v>
      </c>
      <c r="K76" s="23">
        <f t="shared" si="10"/>
        <v>9.6316999999999098E-2</v>
      </c>
      <c r="L76" s="17">
        <f t="shared" si="11"/>
        <v>2.4028912432068061E-3</v>
      </c>
      <c r="M76" s="16" t="b">
        <f t="shared" si="12"/>
        <v>1</v>
      </c>
      <c r="N76" s="29" t="b">
        <f t="shared" si="13"/>
        <v>1</v>
      </c>
      <c r="O76" s="15" t="b">
        <f t="shared" si="14"/>
        <v>1</v>
      </c>
    </row>
    <row r="77" spans="1:15">
      <c r="A77" s="7"/>
      <c r="B77" s="5"/>
      <c r="C77" s="6" t="s">
        <v>3</v>
      </c>
      <c r="D77" s="38">
        <v>586.20923076922998</v>
      </c>
      <c r="E77" s="39">
        <v>39.039205000000003</v>
      </c>
      <c r="F77" s="47">
        <v>586.20920000000001</v>
      </c>
      <c r="G77" s="48">
        <v>39.155410000000003</v>
      </c>
      <c r="H77" s="19"/>
      <c r="I77" s="21">
        <f t="shared" si="8"/>
        <v>0</v>
      </c>
      <c r="J77" s="17">
        <f t="shared" si="9"/>
        <v>5.2488477453316307E-8</v>
      </c>
      <c r="K77" s="23">
        <f t="shared" si="10"/>
        <v>0.11620500000000078</v>
      </c>
      <c r="L77" s="17">
        <f t="shared" si="11"/>
        <v>2.9766231151480138E-3</v>
      </c>
      <c r="M77" s="16" t="b">
        <f t="shared" si="12"/>
        <v>1</v>
      </c>
      <c r="N77" s="29" t="b">
        <f t="shared" si="13"/>
        <v>1</v>
      </c>
      <c r="O77" s="15" t="b">
        <f t="shared" si="14"/>
        <v>1</v>
      </c>
    </row>
    <row r="78" spans="1:15">
      <c r="A78" s="7"/>
      <c r="B78" s="5"/>
      <c r="C78" s="6" t="s">
        <v>4</v>
      </c>
      <c r="D78" s="38">
        <v>386.484923076923</v>
      </c>
      <c r="E78" s="39">
        <v>36.384861999999998</v>
      </c>
      <c r="F78" s="47">
        <v>386.48489999999998</v>
      </c>
      <c r="G78" s="48">
        <v>36.487107999999999</v>
      </c>
      <c r="H78" s="19"/>
      <c r="I78" s="21">
        <f t="shared" si="8"/>
        <v>0</v>
      </c>
      <c r="J78" s="17">
        <f t="shared" si="9"/>
        <v>5.9709762578741277E-8</v>
      </c>
      <c r="K78" s="23">
        <f t="shared" si="10"/>
        <v>0.10224600000000095</v>
      </c>
      <c r="L78" s="17">
        <f t="shared" si="11"/>
        <v>2.8101247161524956E-3</v>
      </c>
      <c r="M78" s="16" t="b">
        <f t="shared" si="12"/>
        <v>1</v>
      </c>
      <c r="N78" s="29" t="b">
        <f t="shared" si="13"/>
        <v>1</v>
      </c>
      <c r="O78" s="15" t="b">
        <f t="shared" si="14"/>
        <v>1</v>
      </c>
    </row>
    <row r="79" spans="1:15">
      <c r="A79" s="7"/>
      <c r="B79" s="5"/>
      <c r="C79" s="6" t="s">
        <v>5</v>
      </c>
      <c r="D79" s="38">
        <v>250.301538461538</v>
      </c>
      <c r="E79" s="39">
        <v>31.764717000000001</v>
      </c>
      <c r="F79" s="47">
        <v>250.3015</v>
      </c>
      <c r="G79" s="48">
        <v>31.832006</v>
      </c>
      <c r="H79" s="19"/>
      <c r="I79" s="21">
        <f t="shared" si="8"/>
        <v>0</v>
      </c>
      <c r="J79" s="17">
        <f t="shared" si="9"/>
        <v>1.5366081340673077E-7</v>
      </c>
      <c r="K79" s="23">
        <f t="shared" si="10"/>
        <v>6.7288999999998822E-2</v>
      </c>
      <c r="L79" s="17">
        <f t="shared" si="11"/>
        <v>2.1183566659825903E-3</v>
      </c>
      <c r="M79" s="16" t="b">
        <f t="shared" si="12"/>
        <v>1</v>
      </c>
      <c r="N79" s="29" t="b">
        <f t="shared" si="13"/>
        <v>1</v>
      </c>
      <c r="O79" s="15" t="b">
        <f t="shared" si="14"/>
        <v>1</v>
      </c>
    </row>
    <row r="80" spans="1:15">
      <c r="A80" s="7"/>
      <c r="B80" s="5"/>
      <c r="C80" s="6" t="s">
        <v>6</v>
      </c>
      <c r="D80" s="38">
        <v>158.086153846153</v>
      </c>
      <c r="E80" s="39">
        <v>26.734855</v>
      </c>
      <c r="F80" s="47">
        <v>158.08619999999999</v>
      </c>
      <c r="G80" s="48">
        <v>26.533162999999998</v>
      </c>
      <c r="H80" s="19"/>
      <c r="I80" s="21">
        <f t="shared" si="8"/>
        <v>0</v>
      </c>
      <c r="J80" s="17">
        <f t="shared" si="9"/>
        <v>2.9195375983448457E-7</v>
      </c>
      <c r="K80" s="23">
        <f t="shared" si="10"/>
        <v>0.20169200000000131</v>
      </c>
      <c r="L80" s="17">
        <f t="shared" si="11"/>
        <v>7.5441591136364838E-3</v>
      </c>
      <c r="M80" s="16" t="b">
        <f t="shared" si="12"/>
        <v>1</v>
      </c>
      <c r="N80" s="29" t="b">
        <f t="shared" si="13"/>
        <v>1</v>
      </c>
      <c r="O80" s="15" t="b">
        <f t="shared" si="14"/>
        <v>1</v>
      </c>
    </row>
    <row r="81" spans="1:15" ht="14.65" thickBot="1">
      <c r="A81" s="10"/>
      <c r="B81" s="8"/>
      <c r="C81" s="9" t="s">
        <v>7</v>
      </c>
      <c r="D81" s="40">
        <v>102.428307692307</v>
      </c>
      <c r="E81" s="41">
        <v>16.709907000000001</v>
      </c>
      <c r="F81" s="49">
        <v>102.42829999999999</v>
      </c>
      <c r="G81" s="50">
        <v>16.622886000000001</v>
      </c>
      <c r="H81" s="20"/>
      <c r="I81" s="22">
        <f t="shared" si="8"/>
        <v>0</v>
      </c>
      <c r="J81" s="18">
        <f t="shared" si="9"/>
        <v>7.5099425012048471E-8</v>
      </c>
      <c r="K81" s="24">
        <f t="shared" si="10"/>
        <v>8.7021000000000015E-2</v>
      </c>
      <c r="L81" s="18">
        <f t="shared" si="11"/>
        <v>5.2077489120675446E-3</v>
      </c>
      <c r="M81" s="13" t="b">
        <f t="shared" si="12"/>
        <v>1</v>
      </c>
      <c r="N81" s="12" t="b">
        <f t="shared" si="13"/>
        <v>1</v>
      </c>
      <c r="O81" s="14" t="b">
        <f t="shared" si="14"/>
        <v>1</v>
      </c>
    </row>
    <row r="82" spans="1:15">
      <c r="A82" s="7" t="s">
        <v>50</v>
      </c>
      <c r="B82" s="2" t="s">
        <v>51</v>
      </c>
      <c r="C82" s="3" t="s">
        <v>2</v>
      </c>
      <c r="D82" s="47">
        <v>1644.1949090909</v>
      </c>
      <c r="E82" s="35">
        <v>75.299069000000003</v>
      </c>
      <c r="F82" s="54">
        <v>1644.1949</v>
      </c>
      <c r="G82" s="54">
        <v>75.299069000000003</v>
      </c>
      <c r="H82" s="19"/>
      <c r="I82" s="21">
        <f t="shared" si="8"/>
        <v>0</v>
      </c>
      <c r="J82" s="17">
        <f t="shared" si="9"/>
        <v>5.5290889644510344E-9</v>
      </c>
      <c r="K82" s="23">
        <f t="shared" si="10"/>
        <v>0</v>
      </c>
      <c r="L82" s="17">
        <f t="shared" si="11"/>
        <v>0</v>
      </c>
      <c r="M82" s="16" t="b">
        <f t="shared" si="12"/>
        <v>1</v>
      </c>
      <c r="N82" s="29" t="b">
        <f t="shared" si="13"/>
        <v>1</v>
      </c>
      <c r="O82" s="15" t="b">
        <f t="shared" si="14"/>
        <v>1</v>
      </c>
    </row>
    <row r="83" spans="1:15">
      <c r="A83" s="7"/>
      <c r="B83" s="5"/>
      <c r="C83" s="6" t="s">
        <v>3</v>
      </c>
      <c r="D83" s="47">
        <v>840.73309090909095</v>
      </c>
      <c r="E83" s="35">
        <v>75.021523000000002</v>
      </c>
      <c r="F83" s="54">
        <v>840.73310000000004</v>
      </c>
      <c r="G83" s="54">
        <v>75.010208000000006</v>
      </c>
      <c r="H83" s="19"/>
      <c r="I83" s="21">
        <f t="shared" si="8"/>
        <v>0</v>
      </c>
      <c r="J83" s="17">
        <f t="shared" si="9"/>
        <v>1.0813073991755573E-8</v>
      </c>
      <c r="K83" s="23">
        <f t="shared" si="10"/>
        <v>1.1314999999996189E-2</v>
      </c>
      <c r="L83" s="17">
        <f t="shared" si="11"/>
        <v>1.5082338437721887E-4</v>
      </c>
      <c r="M83" s="16" t="b">
        <f t="shared" si="12"/>
        <v>1</v>
      </c>
      <c r="N83" s="29" t="b">
        <f t="shared" si="13"/>
        <v>1</v>
      </c>
      <c r="O83" s="15" t="b">
        <f t="shared" si="14"/>
        <v>1</v>
      </c>
    </row>
    <row r="84" spans="1:15">
      <c r="A84" s="7"/>
      <c r="B84" s="5"/>
      <c r="C84" s="6" t="s">
        <v>4</v>
      </c>
      <c r="D84" s="47">
        <v>408.57018181818103</v>
      </c>
      <c r="E84" s="35">
        <v>74.012529000000001</v>
      </c>
      <c r="F84" s="54">
        <v>408.5702</v>
      </c>
      <c r="G84" s="54">
        <v>74.012855000000002</v>
      </c>
      <c r="H84" s="19"/>
      <c r="I84" s="21">
        <f t="shared" si="8"/>
        <v>0</v>
      </c>
      <c r="J84" s="17">
        <f t="shared" si="9"/>
        <v>4.4501091256421432E-8</v>
      </c>
      <c r="K84" s="23">
        <f t="shared" si="10"/>
        <v>3.260000000011587E-4</v>
      </c>
      <c r="L84" s="17">
        <f t="shared" si="11"/>
        <v>4.4046596490154855E-6</v>
      </c>
      <c r="M84" s="16" t="b">
        <f t="shared" si="12"/>
        <v>1</v>
      </c>
      <c r="N84" s="29" t="b">
        <f t="shared" si="13"/>
        <v>1</v>
      </c>
      <c r="O84" s="15" t="b">
        <f t="shared" si="14"/>
        <v>1</v>
      </c>
    </row>
    <row r="85" spans="1:15">
      <c r="A85" s="7"/>
      <c r="B85" s="5"/>
      <c r="C85" s="6" t="s">
        <v>5</v>
      </c>
      <c r="D85" s="47">
        <v>179.68872727272699</v>
      </c>
      <c r="E85" s="35">
        <v>70.301893000000007</v>
      </c>
      <c r="F85" s="54">
        <v>179.68870000000001</v>
      </c>
      <c r="G85" s="54">
        <v>70.291651999999999</v>
      </c>
      <c r="H85" s="19"/>
      <c r="I85" s="21">
        <f t="shared" si="8"/>
        <v>0</v>
      </c>
      <c r="J85" s="17">
        <f t="shared" si="9"/>
        <v>1.5177761780726939E-7</v>
      </c>
      <c r="K85" s="23">
        <f t="shared" si="10"/>
        <v>1.0241000000007716E-2</v>
      </c>
      <c r="L85" s="17">
        <f t="shared" si="11"/>
        <v>1.4567175310642444E-4</v>
      </c>
      <c r="M85" s="16" t="b">
        <f t="shared" si="12"/>
        <v>1</v>
      </c>
      <c r="N85" s="29" t="b">
        <f t="shared" si="13"/>
        <v>1</v>
      </c>
      <c r="O85" s="15" t="b">
        <f t="shared" si="14"/>
        <v>1</v>
      </c>
    </row>
    <row r="86" spans="1:15">
      <c r="A86" s="7"/>
      <c r="B86" s="5"/>
      <c r="C86" s="6" t="s">
        <v>6</v>
      </c>
      <c r="D86" s="47">
        <v>81.047272727272698</v>
      </c>
      <c r="E86" s="35">
        <v>20.608847000000001</v>
      </c>
      <c r="F86" s="54">
        <v>81.047300000000007</v>
      </c>
      <c r="G86" s="54">
        <v>20.627748</v>
      </c>
      <c r="H86" s="19"/>
      <c r="I86" s="21">
        <f t="shared" si="8"/>
        <v>0</v>
      </c>
      <c r="J86" s="17">
        <f t="shared" si="9"/>
        <v>3.3650394870576861E-7</v>
      </c>
      <c r="K86" s="23">
        <f t="shared" si="10"/>
        <v>1.8900999999999613E-2</v>
      </c>
      <c r="L86" s="17">
        <f t="shared" si="11"/>
        <v>9.1713039550445075E-4</v>
      </c>
      <c r="M86" s="16" t="b">
        <f t="shared" si="12"/>
        <v>1</v>
      </c>
      <c r="N86" s="29" t="b">
        <f t="shared" si="13"/>
        <v>1</v>
      </c>
      <c r="O86" s="15" t="b">
        <f t="shared" si="14"/>
        <v>1</v>
      </c>
    </row>
    <row r="87" spans="1:15" ht="14.65" thickBot="1">
      <c r="A87" s="10"/>
      <c r="B87" s="8"/>
      <c r="C87" s="9" t="s">
        <v>7</v>
      </c>
      <c r="D87" s="49">
        <v>40.791272727272698</v>
      </c>
      <c r="E87" s="36">
        <v>3.9728430000000001</v>
      </c>
      <c r="F87" s="55">
        <v>40.7913</v>
      </c>
      <c r="G87" s="50">
        <v>5.3589820000000001</v>
      </c>
      <c r="H87" s="20"/>
      <c r="I87" s="22">
        <f t="shared" si="8"/>
        <v>0</v>
      </c>
      <c r="J87" s="18">
        <f t="shared" si="9"/>
        <v>6.685922129268107E-7</v>
      </c>
      <c r="K87" s="24">
        <f t="shared" si="10"/>
        <v>1.386139</v>
      </c>
      <c r="L87" s="18">
        <f t="shared" si="11"/>
        <v>0.34890354338190566</v>
      </c>
      <c r="M87" s="13" t="b">
        <f t="shared" si="12"/>
        <v>1</v>
      </c>
      <c r="N87" s="12" t="b">
        <f t="shared" si="13"/>
        <v>0</v>
      </c>
      <c r="O87" s="14" t="b">
        <f t="shared" si="14"/>
        <v>0</v>
      </c>
    </row>
    <row r="88" spans="1:15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</row>
    <row r="89" spans="1:1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 t="s">
        <v>45</v>
      </c>
      <c r="M89" s="25">
        <f>COUNTIF(M4:M87,"=FALSE")</f>
        <v>0</v>
      </c>
      <c r="N89" s="25">
        <f t="shared" ref="N89:O89" si="15">COUNTIF(N4:N87,"=FALSE")</f>
        <v>10</v>
      </c>
      <c r="O89" s="25">
        <f t="shared" si="15"/>
        <v>1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93" priority="11" operator="notEqual">
      <formula>TRUE</formula>
    </cfRule>
    <cfRule type="cellIs" dxfId="92" priority="12" operator="equal">
      <formula>TRUE</formula>
    </cfRule>
  </conditionalFormatting>
  <conditionalFormatting sqref="M89:O89">
    <cfRule type="cellIs" dxfId="31" priority="3" operator="notEqual">
      <formula>0</formula>
    </cfRule>
    <cfRule type="cellIs" dxfId="30" priority="4" operator="equal">
      <formula>0</formula>
    </cfRule>
  </conditionalFormatting>
  <conditionalFormatting sqref="M82:O87">
    <cfRule type="cellIs" dxfId="29" priority="1" operator="notEqual">
      <formula>TRUE</formula>
    </cfRule>
    <cfRule type="cellIs" dxfId="28" priority="2" operator="equal">
      <formula>TRUE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B6203-92D5-4857-BC3B-35D29364C91E}">
  <dimension ref="A2:P89"/>
  <sheetViews>
    <sheetView workbookViewId="0">
      <selection activeCell="G4" sqref="F4:G87"/>
    </sheetView>
  </sheetViews>
  <sheetFormatPr defaultRowHeight="14.25"/>
  <cols>
    <col min="1" max="1" width="9.06640625" style="37"/>
    <col min="2" max="2" width="27.19921875" style="37" bestFit="1" customWidth="1"/>
    <col min="3" max="5" width="9.06640625" style="37"/>
    <col min="6" max="6" width="10.19921875" style="37" bestFit="1" customWidth="1"/>
    <col min="7" max="7" width="9.1328125" style="37" bestFit="1" customWidth="1"/>
    <col min="8" max="8" width="3.6640625" style="37" customWidth="1"/>
    <col min="9" max="16384" width="9.06640625" style="37"/>
  </cols>
  <sheetData>
    <row r="2" spans="1:16">
      <c r="B2" s="11" t="s">
        <v>42</v>
      </c>
      <c r="D2" s="51" t="str">
        <f ca="1">'SFU_RA GOP16 4x'!D2</f>
        <v>Proposal: AF0157</v>
      </c>
      <c r="E2" s="52"/>
      <c r="F2" s="51" t="str">
        <f ca="1">'SFU_RA GOP16 4x'!F2</f>
        <v>Cross-check: AF0241</v>
      </c>
      <c r="G2" s="52"/>
      <c r="H2" s="19"/>
      <c r="I2" s="51" t="s">
        <v>26</v>
      </c>
      <c r="J2" s="52"/>
      <c r="K2" s="53" t="s">
        <v>27</v>
      </c>
      <c r="L2" s="52"/>
      <c r="M2" s="53" t="s">
        <v>30</v>
      </c>
      <c r="N2" s="51"/>
      <c r="O2" s="52"/>
    </row>
    <row r="3" spans="1:16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6">
      <c r="A4" s="1" t="s">
        <v>0</v>
      </c>
      <c r="B4" s="2" t="s">
        <v>1</v>
      </c>
      <c r="C4" s="3" t="s">
        <v>2</v>
      </c>
      <c r="D4" s="47">
        <v>6657.5999999999904</v>
      </c>
      <c r="E4" s="35">
        <v>39.827978999999999</v>
      </c>
      <c r="F4" s="47">
        <v>6657.6</v>
      </c>
      <c r="G4" s="35">
        <v>39.783163000000002</v>
      </c>
      <c r="H4" s="19"/>
      <c r="I4" s="21">
        <f t="shared" ref="I4:I67" si="0">ABS(ROUND(D4,4)-ROUND(F4,4))</f>
        <v>0</v>
      </c>
      <c r="J4" s="17">
        <f>ABS(F4/D4-1)</f>
        <v>1.5543122344752192E-15</v>
      </c>
      <c r="K4" s="23">
        <f>ABS(E4-G4)</f>
        <v>4.4815999999997302E-2</v>
      </c>
      <c r="L4" s="17">
        <f>ABS(G4/E4-1)</f>
        <v>1.125239118962007E-3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  <c r="P4" s="42"/>
    </row>
    <row r="5" spans="1:16">
      <c r="A5" s="4"/>
      <c r="B5" s="5"/>
      <c r="C5" s="6" t="s">
        <v>3</v>
      </c>
      <c r="D5" s="47">
        <v>3113.7599999999902</v>
      </c>
      <c r="E5" s="35">
        <v>39.511481000000003</v>
      </c>
      <c r="F5" s="47">
        <v>3113.76</v>
      </c>
      <c r="G5" s="35">
        <v>39.521934000000002</v>
      </c>
      <c r="H5" s="19"/>
      <c r="I5" s="21">
        <f t="shared" si="0"/>
        <v>0</v>
      </c>
      <c r="J5" s="17">
        <f t="shared" ref="J5:J68" si="1">ABS(F5/D5-1)</f>
        <v>3.1086244689504383E-15</v>
      </c>
      <c r="K5" s="23">
        <f t="shared" ref="K5:K68" si="2">ABS(E5-G5)</f>
        <v>1.0452999999998269E-2</v>
      </c>
      <c r="L5" s="17">
        <f t="shared" ref="L5:L68" si="3">ABS(G5/E5-1)</f>
        <v>2.6455601600949841E-4</v>
      </c>
      <c r="M5" s="16" t="b">
        <f t="shared" ref="M5:M68" si="4">I5=0</f>
        <v>1</v>
      </c>
      <c r="N5" s="29" t="b">
        <f t="shared" ref="N5:N68" si="5">OR($K5&lt;0.1,$L5&lt;0.01)</f>
        <v>1</v>
      </c>
      <c r="O5" s="15" t="b">
        <f t="shared" ref="O5:O68" si="6">OR($K5&lt;0.1,$L5&lt;0.05)</f>
        <v>1</v>
      </c>
      <c r="P5" s="42"/>
    </row>
    <row r="6" spans="1:16">
      <c r="A6" s="7"/>
      <c r="B6" s="5"/>
      <c r="C6" s="6" t="s">
        <v>4</v>
      </c>
      <c r="D6" s="47">
        <v>2024.5890909090899</v>
      </c>
      <c r="E6" s="35">
        <v>37.108063999999999</v>
      </c>
      <c r="F6" s="47">
        <v>2024.5890999999999</v>
      </c>
      <c r="G6" s="35">
        <v>37.101519000000003</v>
      </c>
      <c r="H6" s="19"/>
      <c r="I6" s="21">
        <f t="shared" si="0"/>
        <v>0</v>
      </c>
      <c r="J6" s="17">
        <f t="shared" si="1"/>
        <v>4.4902495055509917E-9</v>
      </c>
      <c r="K6" s="23">
        <f t="shared" si="2"/>
        <v>6.5449999999955821E-3</v>
      </c>
      <c r="L6" s="17">
        <f t="shared" si="3"/>
        <v>1.7637675735371339E-4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  <c r="P6" s="42"/>
    </row>
    <row r="7" spans="1:16">
      <c r="A7" s="7"/>
      <c r="B7" s="5"/>
      <c r="C7" s="6" t="s">
        <v>5</v>
      </c>
      <c r="D7" s="47">
        <v>1276.02181818181</v>
      </c>
      <c r="E7" s="35">
        <v>29.593948000000001</v>
      </c>
      <c r="F7" s="47">
        <v>1276.0218</v>
      </c>
      <c r="G7" s="35">
        <v>29.938958</v>
      </c>
      <c r="H7" s="19"/>
      <c r="I7" s="21">
        <f t="shared" si="0"/>
        <v>0</v>
      </c>
      <c r="J7" s="17">
        <f t="shared" si="1"/>
        <v>1.4248823787532672E-8</v>
      </c>
      <c r="K7" s="23">
        <f t="shared" si="2"/>
        <v>0.34500999999999848</v>
      </c>
      <c r="L7" s="17">
        <f t="shared" si="3"/>
        <v>1.1658126857558848E-2</v>
      </c>
      <c r="M7" s="16" t="b">
        <f t="shared" si="4"/>
        <v>1</v>
      </c>
      <c r="N7" s="29" t="b">
        <f t="shared" si="5"/>
        <v>0</v>
      </c>
      <c r="O7" s="15" t="b">
        <f t="shared" si="6"/>
        <v>1</v>
      </c>
      <c r="P7" s="42"/>
    </row>
    <row r="8" spans="1:16">
      <c r="A8" s="7"/>
      <c r="B8" s="5"/>
      <c r="C8" s="6" t="s">
        <v>6</v>
      </c>
      <c r="D8" s="47">
        <v>785.57818181818095</v>
      </c>
      <c r="E8" s="35">
        <v>20.830551</v>
      </c>
      <c r="F8" s="47">
        <v>785.57820000000004</v>
      </c>
      <c r="G8" s="35">
        <v>21.064108999999998</v>
      </c>
      <c r="H8" s="19"/>
      <c r="I8" s="21">
        <f t="shared" si="0"/>
        <v>0</v>
      </c>
      <c r="J8" s="17">
        <f t="shared" si="1"/>
        <v>2.3144506089423089E-8</v>
      </c>
      <c r="K8" s="23">
        <f t="shared" si="2"/>
        <v>0.2335579999999986</v>
      </c>
      <c r="L8" s="17">
        <f t="shared" si="3"/>
        <v>1.121228142260855E-2</v>
      </c>
      <c r="M8" s="16" t="b">
        <f t="shared" si="4"/>
        <v>1</v>
      </c>
      <c r="N8" s="29" t="b">
        <f t="shared" si="5"/>
        <v>0</v>
      </c>
      <c r="O8" s="15" t="b">
        <f t="shared" si="6"/>
        <v>1</v>
      </c>
      <c r="P8" s="42"/>
    </row>
    <row r="9" spans="1:16" ht="14.65" thickBot="1">
      <c r="A9" s="7"/>
      <c r="B9" s="8"/>
      <c r="C9" s="9" t="s">
        <v>7</v>
      </c>
      <c r="D9" s="49">
        <v>397.94909090908999</v>
      </c>
      <c r="E9" s="36">
        <v>5.4704280000000001</v>
      </c>
      <c r="F9" s="49">
        <v>397.94909999999999</v>
      </c>
      <c r="G9" s="36">
        <v>5.415915</v>
      </c>
      <c r="H9" s="20"/>
      <c r="I9" s="22">
        <f t="shared" si="0"/>
        <v>0</v>
      </c>
      <c r="J9" s="18">
        <f t="shared" si="1"/>
        <v>2.2844404590216527E-8</v>
      </c>
      <c r="K9" s="24">
        <f t="shared" si="2"/>
        <v>5.4513000000000034E-2</v>
      </c>
      <c r="L9" s="18">
        <f t="shared" si="3"/>
        <v>9.9650338145388373E-3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  <c r="P9" s="42"/>
    </row>
    <row r="10" spans="1:16">
      <c r="A10" s="1" t="s">
        <v>8</v>
      </c>
      <c r="B10" s="2" t="s">
        <v>9</v>
      </c>
      <c r="C10" s="3" t="s">
        <v>2</v>
      </c>
      <c r="D10" s="47">
        <v>6802.03636363636</v>
      </c>
      <c r="E10" s="35">
        <v>51.087643</v>
      </c>
      <c r="F10" s="47">
        <v>6802.0364</v>
      </c>
      <c r="G10" s="35">
        <v>51.049370000000003</v>
      </c>
      <c r="H10" s="19"/>
      <c r="I10" s="21">
        <f t="shared" si="0"/>
        <v>0</v>
      </c>
      <c r="J10" s="17">
        <f t="shared" si="1"/>
        <v>5.3459932036759028E-9</v>
      </c>
      <c r="K10" s="23">
        <f t="shared" si="2"/>
        <v>3.8272999999996671E-2</v>
      </c>
      <c r="L10" s="17">
        <f t="shared" si="3"/>
        <v>7.4916355017584646E-4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  <c r="P10" s="42"/>
    </row>
    <row r="11" spans="1:16">
      <c r="A11" s="4"/>
      <c r="B11" s="5"/>
      <c r="C11" s="6" t="s">
        <v>3</v>
      </c>
      <c r="D11" s="47">
        <v>3905.09963636363</v>
      </c>
      <c r="E11" s="35">
        <v>49.195917000000001</v>
      </c>
      <c r="F11" s="47">
        <v>3905.0996</v>
      </c>
      <c r="G11" s="35">
        <v>49.194645000000001</v>
      </c>
      <c r="H11" s="19"/>
      <c r="I11" s="21">
        <f t="shared" si="0"/>
        <v>0</v>
      </c>
      <c r="J11" s="17">
        <f t="shared" si="1"/>
        <v>9.3118315280804609E-9</v>
      </c>
      <c r="K11" s="23">
        <f t="shared" si="2"/>
        <v>1.2720000000001619E-3</v>
      </c>
      <c r="L11" s="17">
        <f t="shared" si="3"/>
        <v>2.5855804253072101E-5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  <c r="P11" s="42"/>
    </row>
    <row r="12" spans="1:16">
      <c r="A12" s="7"/>
      <c r="B12" s="5"/>
      <c r="C12" s="6" t="s">
        <v>4</v>
      </c>
      <c r="D12" s="47">
        <v>2079.3309090909001</v>
      </c>
      <c r="E12" s="35">
        <v>40.506494000000004</v>
      </c>
      <c r="F12" s="47">
        <v>2079.3308999999999</v>
      </c>
      <c r="G12" s="35">
        <v>40.328389000000001</v>
      </c>
      <c r="H12" s="19"/>
      <c r="I12" s="21">
        <f t="shared" si="0"/>
        <v>0</v>
      </c>
      <c r="J12" s="17">
        <f t="shared" si="1"/>
        <v>4.372031514598973E-9</v>
      </c>
      <c r="K12" s="23">
        <f t="shared" si="2"/>
        <v>0.17810500000000218</v>
      </c>
      <c r="L12" s="17">
        <f t="shared" si="3"/>
        <v>4.3969492891683393E-3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  <c r="P12" s="42"/>
    </row>
    <row r="13" spans="1:16">
      <c r="A13" s="7"/>
      <c r="B13" s="5"/>
      <c r="C13" s="6" t="s">
        <v>5</v>
      </c>
      <c r="D13" s="47">
        <v>1055.7614545454501</v>
      </c>
      <c r="E13" s="35">
        <v>39.986691999999998</v>
      </c>
      <c r="F13" s="47">
        <v>1055.7615000000001</v>
      </c>
      <c r="G13" s="35">
        <v>40.005586999999998</v>
      </c>
      <c r="H13" s="19"/>
      <c r="I13" s="21">
        <f t="shared" si="0"/>
        <v>0</v>
      </c>
      <c r="J13" s="17">
        <f t="shared" si="1"/>
        <v>4.3053807186055337E-8</v>
      </c>
      <c r="K13" s="23">
        <f t="shared" si="2"/>
        <v>1.889500000000055E-2</v>
      </c>
      <c r="L13" s="17">
        <f t="shared" si="3"/>
        <v>4.7253221146670299E-4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  <c r="P13" s="42"/>
    </row>
    <row r="14" spans="1:16">
      <c r="A14" s="7"/>
      <c r="B14" s="5"/>
      <c r="C14" s="6" t="s">
        <v>6</v>
      </c>
      <c r="D14" s="47">
        <v>500.34036363636301</v>
      </c>
      <c r="E14" s="35">
        <v>33.077227000000001</v>
      </c>
      <c r="F14" s="47">
        <v>500.34039999999999</v>
      </c>
      <c r="G14" s="35">
        <v>33.122396999999999</v>
      </c>
      <c r="H14" s="19"/>
      <c r="I14" s="21">
        <f t="shared" si="0"/>
        <v>0</v>
      </c>
      <c r="J14" s="17">
        <f t="shared" si="1"/>
        <v>7.2677800222464839E-8</v>
      </c>
      <c r="K14" s="23">
        <f t="shared" si="2"/>
        <v>4.5169999999998822E-2</v>
      </c>
      <c r="L14" s="17">
        <f t="shared" si="3"/>
        <v>1.3655921035944374E-3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  <c r="P14" s="42"/>
    </row>
    <row r="15" spans="1:16" ht="14.65" thickBot="1">
      <c r="A15" s="7"/>
      <c r="B15" s="8"/>
      <c r="C15" s="9" t="s">
        <v>7</v>
      </c>
      <c r="D15" s="49">
        <v>237.38181818181801</v>
      </c>
      <c r="E15" s="36">
        <v>14.008528</v>
      </c>
      <c r="F15" s="49">
        <v>237.3818</v>
      </c>
      <c r="G15" s="36">
        <v>13.879155000000001</v>
      </c>
      <c r="H15" s="20"/>
      <c r="I15" s="22">
        <f t="shared" si="0"/>
        <v>0</v>
      </c>
      <c r="J15" s="18">
        <f t="shared" si="1"/>
        <v>7.6593136499880643E-8</v>
      </c>
      <c r="K15" s="24">
        <f t="shared" si="2"/>
        <v>0.12937299999999929</v>
      </c>
      <c r="L15" s="18">
        <f t="shared" si="3"/>
        <v>9.235302952601443E-3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  <c r="P15" s="42"/>
    </row>
    <row r="16" spans="1:16">
      <c r="A16" s="7"/>
      <c r="B16" s="2" t="s">
        <v>10</v>
      </c>
      <c r="C16" s="3" t="s">
        <v>2</v>
      </c>
      <c r="D16" s="47">
        <v>2696.8288659793802</v>
      </c>
      <c r="E16" s="35">
        <v>70.212970999999996</v>
      </c>
      <c r="F16" s="47">
        <v>2696.8289</v>
      </c>
      <c r="G16" s="35">
        <v>70.019608000000005</v>
      </c>
      <c r="H16" s="19"/>
      <c r="I16" s="21">
        <f t="shared" si="0"/>
        <v>0</v>
      </c>
      <c r="J16" s="17">
        <f t="shared" si="1"/>
        <v>1.2615045896779975E-8</v>
      </c>
      <c r="K16" s="23">
        <f t="shared" si="2"/>
        <v>0.19336299999999085</v>
      </c>
      <c r="L16" s="17">
        <f t="shared" si="3"/>
        <v>2.7539498364197446E-3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  <c r="P16" s="42"/>
    </row>
    <row r="17" spans="1:16">
      <c r="A17" s="7"/>
      <c r="B17" s="5"/>
      <c r="C17" s="6" t="s">
        <v>3</v>
      </c>
      <c r="D17" s="47">
        <v>1764.3381443298899</v>
      </c>
      <c r="E17" s="35">
        <v>64.991732999999996</v>
      </c>
      <c r="F17" s="47">
        <v>1764.3380999999999</v>
      </c>
      <c r="G17" s="35">
        <v>64.960892999999999</v>
      </c>
      <c r="H17" s="19"/>
      <c r="I17" s="21">
        <f t="shared" si="0"/>
        <v>0</v>
      </c>
      <c r="J17" s="17">
        <f t="shared" si="1"/>
        <v>2.5125506786238816E-8</v>
      </c>
      <c r="K17" s="23">
        <f t="shared" si="2"/>
        <v>3.0839999999997758E-2</v>
      </c>
      <c r="L17" s="17">
        <f t="shared" si="3"/>
        <v>4.7452189034558057E-4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  <c r="P17" s="42"/>
    </row>
    <row r="18" spans="1:16">
      <c r="A18" s="7"/>
      <c r="B18" s="5"/>
      <c r="C18" s="6" t="s">
        <v>4</v>
      </c>
      <c r="D18" s="47">
        <v>1128.1814432989599</v>
      </c>
      <c r="E18" s="35">
        <v>55.965102999999999</v>
      </c>
      <c r="F18" s="47">
        <v>1128.1813999999999</v>
      </c>
      <c r="G18" s="35">
        <v>56.365501999999999</v>
      </c>
      <c r="H18" s="19"/>
      <c r="I18" s="21">
        <f t="shared" si="0"/>
        <v>0</v>
      </c>
      <c r="J18" s="17">
        <f t="shared" si="1"/>
        <v>3.8379429412316313E-8</v>
      </c>
      <c r="K18" s="23">
        <f t="shared" si="2"/>
        <v>0.40039900000000017</v>
      </c>
      <c r="L18" s="17">
        <f t="shared" si="3"/>
        <v>7.1544405091150676E-3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  <c r="P18" s="42"/>
    </row>
    <row r="19" spans="1:16">
      <c r="A19" s="7"/>
      <c r="B19" s="5"/>
      <c r="C19" s="6" t="s">
        <v>5</v>
      </c>
      <c r="D19" s="47">
        <v>702.94020618556704</v>
      </c>
      <c r="E19" s="35">
        <v>40.189387000000004</v>
      </c>
      <c r="F19" s="47">
        <v>702.9402</v>
      </c>
      <c r="G19" s="35">
        <v>40.363670999999997</v>
      </c>
      <c r="H19" s="19"/>
      <c r="I19" s="21">
        <f t="shared" si="0"/>
        <v>0</v>
      </c>
      <c r="J19" s="17">
        <f t="shared" si="1"/>
        <v>8.7995635222881674E-9</v>
      </c>
      <c r="K19" s="23">
        <f t="shared" si="2"/>
        <v>0.174283999999993</v>
      </c>
      <c r="L19" s="17">
        <f t="shared" si="3"/>
        <v>4.3365677610358588E-3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  <c r="P19" s="42"/>
    </row>
    <row r="20" spans="1:16">
      <c r="A20" s="7"/>
      <c r="B20" s="5"/>
      <c r="C20" s="6" t="s">
        <v>6</v>
      </c>
      <c r="D20" s="47">
        <v>437.08453608247402</v>
      </c>
      <c r="E20" s="35">
        <v>24.022442999999999</v>
      </c>
      <c r="F20" s="47">
        <v>437.08449999999999</v>
      </c>
      <c r="G20" s="35">
        <v>24.086303000000001</v>
      </c>
      <c r="H20" s="19"/>
      <c r="I20" s="21">
        <f t="shared" si="0"/>
        <v>0</v>
      </c>
      <c r="J20" s="17">
        <f t="shared" si="1"/>
        <v>8.2552620961351408E-8</v>
      </c>
      <c r="K20" s="23">
        <f t="shared" si="2"/>
        <v>6.3860000000001804E-2</v>
      </c>
      <c r="L20" s="17">
        <f t="shared" si="3"/>
        <v>2.6583474461778778E-3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  <c r="P20" s="42"/>
    </row>
    <row r="21" spans="1:16" ht="14.65" thickBot="1">
      <c r="A21" s="7"/>
      <c r="B21" s="8"/>
      <c r="C21" s="9" t="s">
        <v>7</v>
      </c>
      <c r="D21" s="49">
        <v>269.06391752577298</v>
      </c>
      <c r="E21" s="36">
        <v>8.0813360000000003</v>
      </c>
      <c r="F21" s="49">
        <v>269.06389999999999</v>
      </c>
      <c r="G21" s="36">
        <v>8.0355600000000003</v>
      </c>
      <c r="H21" s="20"/>
      <c r="I21" s="22">
        <f t="shared" si="0"/>
        <v>0</v>
      </c>
      <c r="J21" s="18">
        <f t="shared" si="1"/>
        <v>6.5136095406259642E-8</v>
      </c>
      <c r="K21" s="24">
        <f t="shared" si="2"/>
        <v>4.5776000000000039E-2</v>
      </c>
      <c r="L21" s="18">
        <f t="shared" si="3"/>
        <v>5.6644099440983364E-3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  <c r="P21" s="42"/>
    </row>
    <row r="22" spans="1:16">
      <c r="A22" s="7"/>
      <c r="B22" s="2" t="s">
        <v>11</v>
      </c>
      <c r="C22" s="3" t="s">
        <v>2</v>
      </c>
      <c r="D22" s="47">
        <v>3022.34226804123</v>
      </c>
      <c r="E22" s="35">
        <v>41.398364999999998</v>
      </c>
      <c r="F22" s="47">
        <v>3022.3422999999998</v>
      </c>
      <c r="G22" s="35">
        <v>41.414619999999999</v>
      </c>
      <c r="H22" s="19"/>
      <c r="I22" s="21">
        <f t="shared" si="0"/>
        <v>0</v>
      </c>
      <c r="J22" s="17">
        <f t="shared" si="1"/>
        <v>1.0574172870647658E-8</v>
      </c>
      <c r="K22" s="23">
        <f t="shared" si="2"/>
        <v>1.6255000000001019E-2</v>
      </c>
      <c r="L22" s="17">
        <f t="shared" si="3"/>
        <v>3.9264835700647538E-4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  <c r="P22" s="42"/>
    </row>
    <row r="23" spans="1:16">
      <c r="A23" s="7"/>
      <c r="B23" s="5"/>
      <c r="C23" s="6" t="s">
        <v>3</v>
      </c>
      <c r="D23" s="47">
        <v>2142.5896907216402</v>
      </c>
      <c r="E23" s="35">
        <v>40.000763999999997</v>
      </c>
      <c r="F23" s="47">
        <v>2142.5897</v>
      </c>
      <c r="G23" s="35">
        <v>39.961930000000002</v>
      </c>
      <c r="H23" s="19"/>
      <c r="I23" s="21">
        <f t="shared" si="0"/>
        <v>0</v>
      </c>
      <c r="J23" s="17">
        <f t="shared" si="1"/>
        <v>4.3304417829403974E-9</v>
      </c>
      <c r="K23" s="23">
        <f t="shared" si="2"/>
        <v>3.8833999999994262E-2</v>
      </c>
      <c r="L23" s="17">
        <f t="shared" si="3"/>
        <v>9.7083145711907015E-4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  <c r="P23" s="42"/>
    </row>
    <row r="24" spans="1:16">
      <c r="A24" s="7"/>
      <c r="B24" s="5"/>
      <c r="C24" s="6" t="s">
        <v>4</v>
      </c>
      <c r="D24" s="47">
        <v>1447.50103092783</v>
      </c>
      <c r="E24" s="35">
        <v>37.656222</v>
      </c>
      <c r="F24" s="47">
        <v>1447.501</v>
      </c>
      <c r="G24" s="35">
        <v>37.611499000000002</v>
      </c>
      <c r="H24" s="19"/>
      <c r="I24" s="21">
        <f t="shared" si="0"/>
        <v>0</v>
      </c>
      <c r="J24" s="17">
        <f t="shared" si="1"/>
        <v>2.1366361346863982E-8</v>
      </c>
      <c r="K24" s="23">
        <f t="shared" si="2"/>
        <v>4.4722999999997626E-2</v>
      </c>
      <c r="L24" s="17">
        <f t="shared" si="3"/>
        <v>1.1876656134011121E-3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  <c r="P24" s="42"/>
    </row>
    <row r="25" spans="1:16">
      <c r="A25" s="7"/>
      <c r="B25" s="5"/>
      <c r="C25" s="6" t="s">
        <v>5</v>
      </c>
      <c r="D25" s="47">
        <v>960.48659793814397</v>
      </c>
      <c r="E25" s="35">
        <v>31.399721</v>
      </c>
      <c r="F25" s="47">
        <v>960.48659999999995</v>
      </c>
      <c r="G25" s="35">
        <v>31.352263000000001</v>
      </c>
      <c r="H25" s="19"/>
      <c r="I25" s="21">
        <f t="shared" si="0"/>
        <v>0</v>
      </c>
      <c r="J25" s="17">
        <f t="shared" si="1"/>
        <v>2.1466786126467241E-9</v>
      </c>
      <c r="K25" s="23">
        <f t="shared" si="2"/>
        <v>4.745799999999889E-2</v>
      </c>
      <c r="L25" s="17">
        <f t="shared" si="3"/>
        <v>1.5114147033343794E-3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  <c r="P25" s="42"/>
    </row>
    <row r="26" spans="1:16">
      <c r="A26" s="7"/>
      <c r="B26" s="5"/>
      <c r="C26" s="6" t="s">
        <v>6</v>
      </c>
      <c r="D26" s="47">
        <v>623.17113402061796</v>
      </c>
      <c r="E26" s="35">
        <v>22.210792000000001</v>
      </c>
      <c r="F26" s="47">
        <v>623.17110000000002</v>
      </c>
      <c r="G26" s="35">
        <v>22.210713999999999</v>
      </c>
      <c r="H26" s="19"/>
      <c r="I26" s="21">
        <f t="shared" si="0"/>
        <v>0</v>
      </c>
      <c r="J26" s="17">
        <f t="shared" si="1"/>
        <v>5.4592737219749665E-8</v>
      </c>
      <c r="K26" s="23">
        <f t="shared" si="2"/>
        <v>7.8000000002020897E-5</v>
      </c>
      <c r="L26" s="17">
        <f t="shared" si="3"/>
        <v>3.5118063328454241E-6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  <c r="P26" s="42"/>
    </row>
    <row r="27" spans="1:16" ht="14.65" thickBot="1">
      <c r="A27" s="7"/>
      <c r="B27" s="8"/>
      <c r="C27" s="9" t="s">
        <v>7</v>
      </c>
      <c r="D27" s="49">
        <v>399.00618556700999</v>
      </c>
      <c r="E27" s="36">
        <v>14.053413000000001</v>
      </c>
      <c r="F27" s="49">
        <v>399.00619999999998</v>
      </c>
      <c r="G27" s="36">
        <v>14.077268</v>
      </c>
      <c r="H27" s="20"/>
      <c r="I27" s="22">
        <f t="shared" si="0"/>
        <v>0</v>
      </c>
      <c r="J27" s="18">
        <f t="shared" si="1"/>
        <v>3.6172346451479598E-8</v>
      </c>
      <c r="K27" s="24">
        <f t="shared" si="2"/>
        <v>2.3854999999999293E-2</v>
      </c>
      <c r="L27" s="18">
        <f t="shared" si="3"/>
        <v>1.6974524266808455E-3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P27" s="42"/>
    </row>
    <row r="28" spans="1:16">
      <c r="A28" s="7"/>
      <c r="B28" s="2" t="s">
        <v>12</v>
      </c>
      <c r="C28" s="3" t="s">
        <v>2</v>
      </c>
      <c r="D28" s="47">
        <v>6356.5134883720903</v>
      </c>
      <c r="E28" s="35">
        <v>42.012233999999999</v>
      </c>
      <c r="F28" s="47">
        <v>6356.5135</v>
      </c>
      <c r="G28" s="35">
        <v>42.017383000000002</v>
      </c>
      <c r="H28" s="19"/>
      <c r="I28" s="21">
        <f t="shared" si="0"/>
        <v>0</v>
      </c>
      <c r="J28" s="17">
        <f t="shared" si="1"/>
        <v>1.8292904968575385E-9</v>
      </c>
      <c r="K28" s="23">
        <f t="shared" si="2"/>
        <v>5.1490000000029568E-3</v>
      </c>
      <c r="L28" s="17">
        <f t="shared" si="3"/>
        <v>1.2255953825257571E-4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  <c r="P28" s="42"/>
    </row>
    <row r="29" spans="1:16">
      <c r="A29" s="7"/>
      <c r="B29" s="5"/>
      <c r="C29" s="6" t="s">
        <v>3</v>
      </c>
      <c r="D29" s="47">
        <v>4165.37302325581</v>
      </c>
      <c r="E29" s="35">
        <v>39.895549000000003</v>
      </c>
      <c r="F29" s="47">
        <v>4165.3729999999996</v>
      </c>
      <c r="G29" s="35">
        <v>39.883989999999997</v>
      </c>
      <c r="H29" s="19"/>
      <c r="I29" s="21">
        <f t="shared" si="0"/>
        <v>0</v>
      </c>
      <c r="J29" s="17">
        <f t="shared" si="1"/>
        <v>5.5831279599516392E-9</v>
      </c>
      <c r="K29" s="23">
        <f t="shared" si="2"/>
        <v>1.1559000000005426E-2</v>
      </c>
      <c r="L29" s="17">
        <f t="shared" si="3"/>
        <v>2.8973156880240936E-4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  <c r="P29" s="42"/>
    </row>
    <row r="30" spans="1:16">
      <c r="A30" s="7"/>
      <c r="B30" s="5"/>
      <c r="C30" s="6" t="s">
        <v>4</v>
      </c>
      <c r="D30" s="47">
        <v>2642.7125581395298</v>
      </c>
      <c r="E30" s="35">
        <v>33.770636000000003</v>
      </c>
      <c r="F30" s="47">
        <v>2642.7125999999998</v>
      </c>
      <c r="G30" s="35">
        <v>33.751114999999999</v>
      </c>
      <c r="H30" s="19"/>
      <c r="I30" s="21">
        <f t="shared" si="0"/>
        <v>0</v>
      </c>
      <c r="J30" s="17">
        <f t="shared" si="1"/>
        <v>1.5839963340980034E-8</v>
      </c>
      <c r="K30" s="23">
        <f t="shared" si="2"/>
        <v>1.9521000000004562E-2</v>
      </c>
      <c r="L30" s="17">
        <f t="shared" si="3"/>
        <v>5.780465609236396E-4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  <c r="P30" s="42"/>
    </row>
    <row r="31" spans="1:16">
      <c r="A31" s="7"/>
      <c r="B31" s="5"/>
      <c r="C31" s="6" t="s">
        <v>5</v>
      </c>
      <c r="D31" s="47">
        <v>1640.48</v>
      </c>
      <c r="E31" s="35">
        <v>20.772978999999999</v>
      </c>
      <c r="F31" s="47">
        <v>1640.48</v>
      </c>
      <c r="G31" s="35">
        <v>20.744821999999999</v>
      </c>
      <c r="H31" s="19"/>
      <c r="I31" s="21">
        <f t="shared" si="0"/>
        <v>0</v>
      </c>
      <c r="J31" s="17">
        <f t="shared" si="1"/>
        <v>0</v>
      </c>
      <c r="K31" s="23">
        <f t="shared" si="2"/>
        <v>2.815700000000021E-2</v>
      </c>
      <c r="L31" s="17">
        <f t="shared" si="3"/>
        <v>1.35546278653631E-3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  <c r="P31" s="42"/>
    </row>
    <row r="32" spans="1:16">
      <c r="A32" s="7"/>
      <c r="B32" s="5"/>
      <c r="C32" s="6" t="s">
        <v>6</v>
      </c>
      <c r="D32" s="47">
        <v>939.37488372093003</v>
      </c>
      <c r="E32" s="35">
        <v>13.300629000000001</v>
      </c>
      <c r="F32" s="47">
        <v>939.37490000000003</v>
      </c>
      <c r="G32" s="35">
        <v>13.327310000000001</v>
      </c>
      <c r="H32" s="19"/>
      <c r="I32" s="21">
        <f t="shared" si="0"/>
        <v>0</v>
      </c>
      <c r="J32" s="17">
        <f t="shared" si="1"/>
        <v>1.7329684132150192E-8</v>
      </c>
      <c r="K32" s="23">
        <f t="shared" si="2"/>
        <v>2.6680999999999955E-2</v>
      </c>
      <c r="L32" s="17">
        <f t="shared" si="3"/>
        <v>2.0059953555580101E-3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  <c r="P32" s="42"/>
    </row>
    <row r="33" spans="1:16" ht="14.65" thickBot="1">
      <c r="A33" s="10"/>
      <c r="B33" s="8"/>
      <c r="C33" s="9" t="s">
        <v>7</v>
      </c>
      <c r="D33" s="49">
        <v>523.08093023255799</v>
      </c>
      <c r="E33" s="36">
        <v>6.2693700000000003</v>
      </c>
      <c r="F33" s="49">
        <v>523.08090000000004</v>
      </c>
      <c r="G33" s="36">
        <v>6.2640380000000002</v>
      </c>
      <c r="H33" s="20"/>
      <c r="I33" s="22">
        <f t="shared" si="0"/>
        <v>0</v>
      </c>
      <c r="J33" s="18">
        <f t="shared" si="1"/>
        <v>5.7797094443756691E-8</v>
      </c>
      <c r="K33" s="24">
        <f t="shared" si="2"/>
        <v>5.3320000000001144E-3</v>
      </c>
      <c r="L33" s="18">
        <f t="shared" si="3"/>
        <v>8.5048417943112131E-4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P33" s="42"/>
    </row>
    <row r="34" spans="1:16">
      <c r="A34" s="1" t="s">
        <v>13</v>
      </c>
      <c r="B34" s="2" t="s">
        <v>14</v>
      </c>
      <c r="C34" s="3" t="s">
        <v>2</v>
      </c>
      <c r="D34" s="47">
        <v>4987.6412371134002</v>
      </c>
      <c r="E34" s="35">
        <v>24.260373999999999</v>
      </c>
      <c r="F34" s="47">
        <v>4987.6412</v>
      </c>
      <c r="G34" s="35">
        <v>24.264838999999998</v>
      </c>
      <c r="H34" s="19"/>
      <c r="I34" s="21">
        <f t="shared" si="0"/>
        <v>0</v>
      </c>
      <c r="J34" s="17">
        <f t="shared" si="1"/>
        <v>7.4410725359186358E-9</v>
      </c>
      <c r="K34" s="23">
        <f t="shared" si="2"/>
        <v>4.4649999999997192E-3</v>
      </c>
      <c r="L34" s="17">
        <f t="shared" si="3"/>
        <v>1.8404497803703457E-4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  <c r="P34" s="42"/>
    </row>
    <row r="35" spans="1:16">
      <c r="A35" s="4"/>
      <c r="B35" s="5"/>
      <c r="C35" s="6" t="s">
        <v>3</v>
      </c>
      <c r="D35" s="47">
        <v>3035.7731958762802</v>
      </c>
      <c r="E35" s="35">
        <v>21.070394</v>
      </c>
      <c r="F35" s="47">
        <v>3035.7732000000001</v>
      </c>
      <c r="G35" s="35">
        <v>20.907351999999999</v>
      </c>
      <c r="H35" s="19"/>
      <c r="I35" s="21">
        <f t="shared" si="0"/>
        <v>0</v>
      </c>
      <c r="J35" s="17">
        <f t="shared" si="1"/>
        <v>1.3583754121526681E-9</v>
      </c>
      <c r="K35" s="23">
        <f t="shared" si="2"/>
        <v>0.1630420000000008</v>
      </c>
      <c r="L35" s="17">
        <f t="shared" si="3"/>
        <v>7.7379663617112016E-3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  <c r="P35" s="42"/>
    </row>
    <row r="36" spans="1:16">
      <c r="A36" s="7"/>
      <c r="B36" s="5"/>
      <c r="C36" s="6" t="s">
        <v>4</v>
      </c>
      <c r="D36" s="47">
        <v>1889.12989690721</v>
      </c>
      <c r="E36" s="35">
        <v>18.305665999999999</v>
      </c>
      <c r="F36" s="47">
        <v>1889.1298999999999</v>
      </c>
      <c r="G36" s="35">
        <v>18.474133999999999</v>
      </c>
      <c r="H36" s="19"/>
      <c r="I36" s="21">
        <f t="shared" si="0"/>
        <v>0</v>
      </c>
      <c r="J36" s="17">
        <f t="shared" si="1"/>
        <v>1.6371504152346006E-9</v>
      </c>
      <c r="K36" s="23">
        <f t="shared" si="2"/>
        <v>0.16846800000000073</v>
      </c>
      <c r="L36" s="17">
        <f t="shared" si="3"/>
        <v>9.2030522134514126E-3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  <c r="P36" s="42"/>
    </row>
    <row r="37" spans="1:16">
      <c r="A37" s="7"/>
      <c r="B37" s="5"/>
      <c r="C37" s="6" t="s">
        <v>5</v>
      </c>
      <c r="D37" s="47">
        <v>1195.9793814432901</v>
      </c>
      <c r="E37" s="35">
        <v>14.820952</v>
      </c>
      <c r="F37" s="47">
        <v>1195.9793999999999</v>
      </c>
      <c r="G37" s="35">
        <v>14.800855</v>
      </c>
      <c r="H37" s="19"/>
      <c r="I37" s="21">
        <f t="shared" si="0"/>
        <v>0</v>
      </c>
      <c r="J37" s="17">
        <f t="shared" si="1"/>
        <v>1.5515911222507839E-8</v>
      </c>
      <c r="K37" s="23">
        <f t="shared" si="2"/>
        <v>2.0096999999999809E-2</v>
      </c>
      <c r="L37" s="17">
        <f t="shared" si="3"/>
        <v>1.3559857693351551E-3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  <c r="P37" s="42"/>
    </row>
    <row r="38" spans="1:16">
      <c r="A38" s="7"/>
      <c r="B38" s="5"/>
      <c r="C38" s="6" t="s">
        <v>6</v>
      </c>
      <c r="D38" s="47">
        <v>752.14432989690704</v>
      </c>
      <c r="E38" s="35">
        <v>10.990315000000001</v>
      </c>
      <c r="F38" s="47">
        <v>752.14430000000004</v>
      </c>
      <c r="G38" s="35">
        <v>11.021801</v>
      </c>
      <c r="H38" s="19"/>
      <c r="I38" s="21">
        <f t="shared" si="0"/>
        <v>0</v>
      </c>
      <c r="J38" s="17">
        <f t="shared" si="1"/>
        <v>3.9748896285551893E-8</v>
      </c>
      <c r="K38" s="23">
        <f t="shared" si="2"/>
        <v>3.1485999999999237E-2</v>
      </c>
      <c r="L38" s="17">
        <f t="shared" si="3"/>
        <v>2.8648860382982644E-3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  <c r="P38" s="42"/>
    </row>
    <row r="39" spans="1:16" ht="14.65" thickBot="1">
      <c r="A39" s="7"/>
      <c r="B39" s="8"/>
      <c r="C39" s="9" t="s">
        <v>7</v>
      </c>
      <c r="D39" s="49">
        <v>432.44948453608202</v>
      </c>
      <c r="E39" s="36">
        <v>5.6362959999999998</v>
      </c>
      <c r="F39" s="49">
        <v>432.4495</v>
      </c>
      <c r="G39" s="36">
        <v>5.6298279999999998</v>
      </c>
      <c r="H39" s="20"/>
      <c r="I39" s="22">
        <f t="shared" si="0"/>
        <v>0</v>
      </c>
      <c r="J39" s="18">
        <f t="shared" si="1"/>
        <v>3.5758900285287609E-8</v>
      </c>
      <c r="K39" s="24">
        <f t="shared" si="2"/>
        <v>6.4679999999999183E-3</v>
      </c>
      <c r="L39" s="18">
        <f t="shared" si="3"/>
        <v>1.1475621578426187E-3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P39" s="42"/>
    </row>
    <row r="40" spans="1:16">
      <c r="A40" s="7"/>
      <c r="B40" s="2" t="s">
        <v>15</v>
      </c>
      <c r="C40" s="3" t="s">
        <v>2</v>
      </c>
      <c r="D40" s="47">
        <v>7327.0958139534796</v>
      </c>
      <c r="E40" s="35">
        <v>44.280833999999999</v>
      </c>
      <c r="F40" s="47">
        <v>7327.0958000000001</v>
      </c>
      <c r="G40" s="35">
        <v>44.293005999999998</v>
      </c>
      <c r="H40" s="19"/>
      <c r="I40" s="21">
        <f t="shared" si="0"/>
        <v>0</v>
      </c>
      <c r="J40" s="17">
        <f t="shared" si="1"/>
        <v>1.904366997429463E-9</v>
      </c>
      <c r="K40" s="23">
        <f t="shared" si="2"/>
        <v>1.2171999999999628E-2</v>
      </c>
      <c r="L40" s="17">
        <f t="shared" si="3"/>
        <v>2.748819048892237E-4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  <c r="P40" s="42"/>
    </row>
    <row r="41" spans="1:16">
      <c r="A41" s="7"/>
      <c r="B41" s="5"/>
      <c r="C41" s="6" t="s">
        <v>3</v>
      </c>
      <c r="D41" s="47">
        <v>4430.2362790697598</v>
      </c>
      <c r="E41" s="35">
        <v>42.374549000000002</v>
      </c>
      <c r="F41" s="47">
        <v>4430.2362999999996</v>
      </c>
      <c r="G41" s="35">
        <v>42.369570000000003</v>
      </c>
      <c r="H41" s="19"/>
      <c r="I41" s="21">
        <f t="shared" si="0"/>
        <v>0</v>
      </c>
      <c r="J41" s="17">
        <f t="shared" si="1"/>
        <v>4.7244070877638933E-9</v>
      </c>
      <c r="K41" s="23">
        <f t="shared" si="2"/>
        <v>4.9789999999987344E-3</v>
      </c>
      <c r="L41" s="17">
        <f t="shared" si="3"/>
        <v>1.1749977563180192E-4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  <c r="P41" s="42"/>
    </row>
    <row r="42" spans="1:16">
      <c r="A42" s="7"/>
      <c r="B42" s="5"/>
      <c r="C42" s="6" t="s">
        <v>4</v>
      </c>
      <c r="D42" s="47">
        <v>2611.4158139534802</v>
      </c>
      <c r="E42" s="35">
        <v>39.800493000000003</v>
      </c>
      <c r="F42" s="47">
        <v>2611.4158000000002</v>
      </c>
      <c r="G42" s="35">
        <v>39.787757999999997</v>
      </c>
      <c r="H42" s="19"/>
      <c r="I42" s="21">
        <f t="shared" si="0"/>
        <v>0</v>
      </c>
      <c r="J42" s="17">
        <f t="shared" si="1"/>
        <v>5.3432623881022323E-9</v>
      </c>
      <c r="K42" s="23">
        <f t="shared" si="2"/>
        <v>1.273500000000638E-2</v>
      </c>
      <c r="L42" s="17">
        <f t="shared" si="3"/>
        <v>3.1997091091329199E-4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  <c r="P42" s="42"/>
    </row>
    <row r="43" spans="1:16">
      <c r="A43" s="7"/>
      <c r="B43" s="5"/>
      <c r="C43" s="6" t="s">
        <v>5</v>
      </c>
      <c r="D43" s="47">
        <v>1473.4251162790599</v>
      </c>
      <c r="E43" s="35">
        <v>35.341543000000001</v>
      </c>
      <c r="F43" s="47">
        <v>1473.4250999999999</v>
      </c>
      <c r="G43" s="35">
        <v>35.397081</v>
      </c>
      <c r="H43" s="19"/>
      <c r="I43" s="21">
        <f t="shared" si="0"/>
        <v>0</v>
      </c>
      <c r="J43" s="17">
        <f t="shared" si="1"/>
        <v>1.1048447490225044E-8</v>
      </c>
      <c r="K43" s="23">
        <f t="shared" si="2"/>
        <v>5.5537999999998533E-2</v>
      </c>
      <c r="L43" s="17">
        <f t="shared" si="3"/>
        <v>1.5714650602549618E-3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  <c r="P43" s="42"/>
    </row>
    <row r="44" spans="1:16">
      <c r="A44" s="7"/>
      <c r="B44" s="5"/>
      <c r="C44" s="6" t="s">
        <v>6</v>
      </c>
      <c r="D44" s="47">
        <v>774.26976744186004</v>
      </c>
      <c r="E44" s="35">
        <v>26.462766999999999</v>
      </c>
      <c r="F44" s="47">
        <v>774.26980000000003</v>
      </c>
      <c r="G44" s="35">
        <v>26.504802000000002</v>
      </c>
      <c r="H44" s="19"/>
      <c r="I44" s="21">
        <f t="shared" si="0"/>
        <v>0</v>
      </c>
      <c r="J44" s="17">
        <f t="shared" si="1"/>
        <v>4.205012427149768E-8</v>
      </c>
      <c r="K44" s="23">
        <f t="shared" si="2"/>
        <v>4.2035000000002043E-2</v>
      </c>
      <c r="L44" s="17">
        <f t="shared" si="3"/>
        <v>1.5884582288769877E-3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  <c r="P44" s="42"/>
    </row>
    <row r="45" spans="1:16" ht="14.65" thickBot="1">
      <c r="A45" s="7"/>
      <c r="B45" s="8"/>
      <c r="C45" s="9" t="s">
        <v>7</v>
      </c>
      <c r="D45" s="49">
        <v>370.70883720930198</v>
      </c>
      <c r="E45" s="36">
        <v>13.580071</v>
      </c>
      <c r="F45" s="49">
        <v>370.7088</v>
      </c>
      <c r="G45" s="36">
        <v>13.647124</v>
      </c>
      <c r="H45" s="20"/>
      <c r="I45" s="22">
        <f t="shared" si="0"/>
        <v>0</v>
      </c>
      <c r="J45" s="18">
        <f t="shared" si="1"/>
        <v>1.003733880455826E-7</v>
      </c>
      <c r="K45" s="24">
        <f t="shared" si="2"/>
        <v>6.7052999999999585E-2</v>
      </c>
      <c r="L45" s="18">
        <f t="shared" si="3"/>
        <v>4.9376030508234692E-3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P45" s="42"/>
    </row>
    <row r="46" spans="1:16">
      <c r="A46" s="7"/>
      <c r="B46" s="2" t="s">
        <v>16</v>
      </c>
      <c r="C46" s="3" t="s">
        <v>2</v>
      </c>
      <c r="D46" s="47">
        <v>7042.6804123711299</v>
      </c>
      <c r="E46" s="35">
        <v>66.965636000000003</v>
      </c>
      <c r="F46" s="47">
        <v>7042.6804000000002</v>
      </c>
      <c r="G46" s="35">
        <v>67.080108999999993</v>
      </c>
      <c r="H46" s="19"/>
      <c r="I46" s="21">
        <f t="shared" si="0"/>
        <v>0</v>
      </c>
      <c r="J46" s="17">
        <f t="shared" si="1"/>
        <v>1.756593981383503E-9</v>
      </c>
      <c r="K46" s="23">
        <f t="shared" si="2"/>
        <v>0.11447299999998961</v>
      </c>
      <c r="L46" s="17">
        <f t="shared" si="3"/>
        <v>1.7094289972843235E-3</v>
      </c>
      <c r="M46" s="16" t="b">
        <f t="shared" si="4"/>
        <v>1</v>
      </c>
      <c r="N46" s="29" t="b">
        <f t="shared" si="5"/>
        <v>1</v>
      </c>
      <c r="O46" s="15" t="b">
        <f t="shared" si="6"/>
        <v>1</v>
      </c>
      <c r="P46" s="42"/>
    </row>
    <row r="47" spans="1:16">
      <c r="A47" s="7"/>
      <c r="B47" s="5"/>
      <c r="C47" s="6" t="s">
        <v>3</v>
      </c>
      <c r="D47" s="47">
        <v>4404.0824742267996</v>
      </c>
      <c r="E47" s="35">
        <v>61.737901000000001</v>
      </c>
      <c r="F47" s="47">
        <v>4404.0825000000004</v>
      </c>
      <c r="G47" s="35">
        <v>61.681612999999999</v>
      </c>
      <c r="H47" s="19"/>
      <c r="I47" s="21">
        <f t="shared" si="0"/>
        <v>0</v>
      </c>
      <c r="J47" s="17">
        <f t="shared" si="1"/>
        <v>5.8521159029822911E-9</v>
      </c>
      <c r="K47" s="23">
        <f t="shared" si="2"/>
        <v>5.6288000000002114E-2</v>
      </c>
      <c r="L47" s="17">
        <f t="shared" si="3"/>
        <v>9.1172519778415229E-4</v>
      </c>
      <c r="M47" s="16" t="b">
        <f t="shared" si="4"/>
        <v>1</v>
      </c>
      <c r="N47" s="29" t="b">
        <f t="shared" si="5"/>
        <v>1</v>
      </c>
      <c r="O47" s="15" t="b">
        <f t="shared" si="6"/>
        <v>1</v>
      </c>
      <c r="P47" s="42"/>
    </row>
    <row r="48" spans="1:16">
      <c r="A48" s="7"/>
      <c r="B48" s="5"/>
      <c r="C48" s="6" t="s">
        <v>4</v>
      </c>
      <c r="D48" s="47">
        <v>2544.9608247422598</v>
      </c>
      <c r="E48" s="35">
        <v>55.730021000000001</v>
      </c>
      <c r="F48" s="47">
        <v>2544.9607999999998</v>
      </c>
      <c r="G48" s="35">
        <v>55.025664999999996</v>
      </c>
      <c r="H48" s="19"/>
      <c r="I48" s="21">
        <f t="shared" si="0"/>
        <v>0</v>
      </c>
      <c r="J48" s="17">
        <f t="shared" si="1"/>
        <v>9.7220592687463636E-9</v>
      </c>
      <c r="K48" s="23">
        <f t="shared" si="2"/>
        <v>0.7043560000000042</v>
      </c>
      <c r="L48" s="17">
        <f t="shared" si="3"/>
        <v>1.263871764914648E-2</v>
      </c>
      <c r="M48" s="16" t="b">
        <f t="shared" si="4"/>
        <v>1</v>
      </c>
      <c r="N48" s="29" t="b">
        <f t="shared" si="5"/>
        <v>0</v>
      </c>
      <c r="O48" s="15" t="b">
        <f t="shared" si="6"/>
        <v>1</v>
      </c>
      <c r="P48" s="42"/>
    </row>
    <row r="49" spans="1:16">
      <c r="A49" s="7"/>
      <c r="B49" s="5"/>
      <c r="C49" s="6" t="s">
        <v>5</v>
      </c>
      <c r="D49" s="47">
        <v>1352.0701030927801</v>
      </c>
      <c r="E49" s="35">
        <v>44.931372000000003</v>
      </c>
      <c r="F49" s="47">
        <v>1352.0700999999999</v>
      </c>
      <c r="G49" s="35">
        <v>44.761093000000002</v>
      </c>
      <c r="H49" s="19"/>
      <c r="I49" s="21">
        <f t="shared" si="0"/>
        <v>0</v>
      </c>
      <c r="J49" s="17">
        <f t="shared" si="1"/>
        <v>2.2874406813144788E-9</v>
      </c>
      <c r="K49" s="23">
        <f t="shared" si="2"/>
        <v>0.17027900000000074</v>
      </c>
      <c r="L49" s="17">
        <f t="shared" si="3"/>
        <v>3.7897574104792664E-3</v>
      </c>
      <c r="M49" s="16" t="b">
        <f t="shared" si="4"/>
        <v>1</v>
      </c>
      <c r="N49" s="29" t="b">
        <f t="shared" si="5"/>
        <v>1</v>
      </c>
      <c r="O49" s="15" t="b">
        <f t="shared" si="6"/>
        <v>1</v>
      </c>
      <c r="P49" s="42"/>
    </row>
    <row r="50" spans="1:16">
      <c r="A50" s="7"/>
      <c r="B50" s="5"/>
      <c r="C50" s="6" t="s">
        <v>6</v>
      </c>
      <c r="D50" s="47">
        <v>637.30309278350501</v>
      </c>
      <c r="E50" s="35">
        <v>32.189534999999999</v>
      </c>
      <c r="F50" s="47">
        <v>637.30309999999997</v>
      </c>
      <c r="G50" s="35">
        <v>32.203350999999998</v>
      </c>
      <c r="H50" s="19"/>
      <c r="I50" s="21">
        <f t="shared" si="0"/>
        <v>0</v>
      </c>
      <c r="J50" s="17">
        <f t="shared" si="1"/>
        <v>1.1323489701453582E-8</v>
      </c>
      <c r="K50" s="23">
        <f t="shared" si="2"/>
        <v>1.3815999999998496E-2</v>
      </c>
      <c r="L50" s="17">
        <f t="shared" si="3"/>
        <v>4.2920781552147069E-4</v>
      </c>
      <c r="M50" s="16" t="b">
        <f t="shared" si="4"/>
        <v>1</v>
      </c>
      <c r="N50" s="29" t="b">
        <f t="shared" si="5"/>
        <v>1</v>
      </c>
      <c r="O50" s="15" t="b">
        <f t="shared" si="6"/>
        <v>1</v>
      </c>
      <c r="P50" s="42"/>
    </row>
    <row r="51" spans="1:16" ht="14.65" thickBot="1">
      <c r="A51" s="7"/>
      <c r="B51" s="8"/>
      <c r="C51" s="9" t="s">
        <v>7</v>
      </c>
      <c r="D51" s="49">
        <v>282.57319587628803</v>
      </c>
      <c r="E51" s="36">
        <v>17.385611999999998</v>
      </c>
      <c r="F51" s="49">
        <v>282.57319999999999</v>
      </c>
      <c r="G51" s="36">
        <v>17.094272</v>
      </c>
      <c r="H51" s="20"/>
      <c r="I51" s="22">
        <f t="shared" si="0"/>
        <v>0</v>
      </c>
      <c r="J51" s="18">
        <f t="shared" si="1"/>
        <v>1.459342935383745E-8</v>
      </c>
      <c r="K51" s="24">
        <f t="shared" si="2"/>
        <v>0.29133999999999816</v>
      </c>
      <c r="L51" s="18">
        <f t="shared" si="3"/>
        <v>1.6757534908750871E-2</v>
      </c>
      <c r="M51" s="13" t="b">
        <f t="shared" si="4"/>
        <v>1</v>
      </c>
      <c r="N51" s="12" t="b">
        <f t="shared" si="5"/>
        <v>0</v>
      </c>
      <c r="O51" s="14" t="b">
        <f t="shared" si="6"/>
        <v>1</v>
      </c>
      <c r="P51" s="42"/>
    </row>
    <row r="52" spans="1:16">
      <c r="A52" s="7"/>
      <c r="B52" s="2" t="s">
        <v>17</v>
      </c>
      <c r="C52" s="3" t="s">
        <v>2</v>
      </c>
      <c r="D52" s="47">
        <v>2467.4104615384599</v>
      </c>
      <c r="E52" s="35">
        <v>42.920653999999999</v>
      </c>
      <c r="F52" s="47">
        <v>2467.4105</v>
      </c>
      <c r="G52" s="35">
        <v>43.623764999999999</v>
      </c>
      <c r="H52" s="19"/>
      <c r="I52" s="21">
        <f t="shared" si="0"/>
        <v>0</v>
      </c>
      <c r="J52" s="17">
        <f t="shared" si="1"/>
        <v>1.5587815926920712E-8</v>
      </c>
      <c r="K52" s="23">
        <f t="shared" si="2"/>
        <v>0.70311099999999982</v>
      </c>
      <c r="L52" s="17">
        <f t="shared" si="3"/>
        <v>1.6381646933897986E-2</v>
      </c>
      <c r="M52" s="16" t="b">
        <f t="shared" si="4"/>
        <v>1</v>
      </c>
      <c r="N52" s="29" t="b">
        <f t="shared" si="5"/>
        <v>0</v>
      </c>
      <c r="O52" s="15" t="b">
        <f t="shared" si="6"/>
        <v>1</v>
      </c>
      <c r="P52" s="42"/>
    </row>
    <row r="53" spans="1:16">
      <c r="A53" s="7"/>
      <c r="B53" s="5"/>
      <c r="C53" s="6" t="s">
        <v>3</v>
      </c>
      <c r="D53" s="47">
        <v>1570.3938461538401</v>
      </c>
      <c r="E53" s="35">
        <v>41.200494999999997</v>
      </c>
      <c r="F53" s="47">
        <v>1570.3938000000001</v>
      </c>
      <c r="G53" s="35">
        <v>41.260910000000003</v>
      </c>
      <c r="H53" s="19"/>
      <c r="I53" s="21">
        <f t="shared" si="0"/>
        <v>0</v>
      </c>
      <c r="J53" s="17">
        <f t="shared" si="1"/>
        <v>2.9389977673766055E-8</v>
      </c>
      <c r="K53" s="23">
        <f t="shared" si="2"/>
        <v>6.0415000000006103E-2</v>
      </c>
      <c r="L53" s="17">
        <f t="shared" si="3"/>
        <v>1.4663658774003441E-3</v>
      </c>
      <c r="M53" s="16" t="b">
        <f t="shared" si="4"/>
        <v>1</v>
      </c>
      <c r="N53" s="29" t="b">
        <f t="shared" si="5"/>
        <v>1</v>
      </c>
      <c r="O53" s="15" t="b">
        <f t="shared" si="6"/>
        <v>1</v>
      </c>
      <c r="P53" s="42"/>
    </row>
    <row r="54" spans="1:16">
      <c r="A54" s="7"/>
      <c r="B54" s="5"/>
      <c r="C54" s="6" t="s">
        <v>4</v>
      </c>
      <c r="D54" s="47">
        <v>1016.55876923076</v>
      </c>
      <c r="E54" s="35">
        <v>39.240549000000001</v>
      </c>
      <c r="F54" s="47">
        <v>1016.5588</v>
      </c>
      <c r="G54" s="35">
        <v>39.420566000000001</v>
      </c>
      <c r="H54" s="19"/>
      <c r="I54" s="21">
        <f t="shared" si="0"/>
        <v>0</v>
      </c>
      <c r="J54" s="17">
        <f t="shared" si="1"/>
        <v>3.0268038520020468E-8</v>
      </c>
      <c r="K54" s="23">
        <f t="shared" si="2"/>
        <v>0.18001699999999943</v>
      </c>
      <c r="L54" s="17">
        <f t="shared" si="3"/>
        <v>4.5875250114364441E-3</v>
      </c>
      <c r="M54" s="16" t="b">
        <f t="shared" si="4"/>
        <v>1</v>
      </c>
      <c r="N54" s="29" t="b">
        <f t="shared" si="5"/>
        <v>1</v>
      </c>
      <c r="O54" s="15" t="b">
        <f t="shared" si="6"/>
        <v>1</v>
      </c>
      <c r="P54" s="42"/>
    </row>
    <row r="55" spans="1:16">
      <c r="A55" s="7"/>
      <c r="B55" s="5"/>
      <c r="C55" s="6" t="s">
        <v>5</v>
      </c>
      <c r="D55" s="47">
        <v>651.74030769230706</v>
      </c>
      <c r="E55" s="35">
        <v>36.756186999999997</v>
      </c>
      <c r="F55" s="47">
        <v>651.74030000000005</v>
      </c>
      <c r="G55" s="35">
        <v>37.268963999999997</v>
      </c>
      <c r="H55" s="19"/>
      <c r="I55" s="21">
        <f t="shared" si="0"/>
        <v>0</v>
      </c>
      <c r="J55" s="17">
        <f t="shared" si="1"/>
        <v>1.180271791412224E-8</v>
      </c>
      <c r="K55" s="23">
        <f t="shared" si="2"/>
        <v>0.51277699999999982</v>
      </c>
      <c r="L55" s="17">
        <f t="shared" si="3"/>
        <v>1.3950766982440355E-2</v>
      </c>
      <c r="M55" s="16" t="b">
        <f t="shared" si="4"/>
        <v>1</v>
      </c>
      <c r="N55" s="29" t="b">
        <f t="shared" si="5"/>
        <v>0</v>
      </c>
      <c r="O55" s="15" t="b">
        <f t="shared" si="6"/>
        <v>1</v>
      </c>
      <c r="P55" s="42"/>
    </row>
    <row r="56" spans="1:16">
      <c r="A56" s="7"/>
      <c r="B56" s="5"/>
      <c r="C56" s="6" t="s">
        <v>6</v>
      </c>
      <c r="D56" s="47">
        <v>413.14338461538398</v>
      </c>
      <c r="E56" s="35">
        <v>27.684007000000001</v>
      </c>
      <c r="F56" s="47">
        <v>413.14339999999999</v>
      </c>
      <c r="G56" s="35">
        <v>28.540406000000001</v>
      </c>
      <c r="H56" s="19"/>
      <c r="I56" s="21">
        <f t="shared" si="0"/>
        <v>0</v>
      </c>
      <c r="J56" s="17">
        <f t="shared" si="1"/>
        <v>3.7237958050440056E-8</v>
      </c>
      <c r="K56" s="23">
        <f t="shared" si="2"/>
        <v>0.85639899999999969</v>
      </c>
      <c r="L56" s="17">
        <f t="shared" si="3"/>
        <v>3.0934792062435212E-2</v>
      </c>
      <c r="M56" s="16" t="b">
        <f t="shared" si="4"/>
        <v>1</v>
      </c>
      <c r="N56" s="29" t="b">
        <f t="shared" si="5"/>
        <v>0</v>
      </c>
      <c r="O56" s="15" t="b">
        <f t="shared" si="6"/>
        <v>1</v>
      </c>
      <c r="P56" s="42"/>
    </row>
    <row r="57" spans="1:16" ht="14.65" thickBot="1">
      <c r="A57" s="10"/>
      <c r="B57" s="8"/>
      <c r="C57" s="9" t="s">
        <v>7</v>
      </c>
      <c r="D57" s="49">
        <v>250.25723076923001</v>
      </c>
      <c r="E57" s="36">
        <v>21.054469000000001</v>
      </c>
      <c r="F57" s="49">
        <v>250.25720000000001</v>
      </c>
      <c r="G57" s="36">
        <v>21.358169</v>
      </c>
      <c r="H57" s="20"/>
      <c r="I57" s="22">
        <f t="shared" si="0"/>
        <v>0</v>
      </c>
      <c r="J57" s="18">
        <f t="shared" si="1"/>
        <v>1.2295041340593116E-7</v>
      </c>
      <c r="K57" s="24">
        <f t="shared" si="2"/>
        <v>0.30369999999999919</v>
      </c>
      <c r="L57" s="18">
        <f t="shared" si="3"/>
        <v>1.4424491066480805E-2</v>
      </c>
      <c r="M57" s="13" t="b">
        <f t="shared" si="4"/>
        <v>1</v>
      </c>
      <c r="N57" s="12" t="b">
        <f t="shared" si="5"/>
        <v>0</v>
      </c>
      <c r="O57" s="14" t="b">
        <f t="shared" si="6"/>
        <v>1</v>
      </c>
      <c r="P57" s="42"/>
    </row>
    <row r="58" spans="1:16">
      <c r="A58" s="1" t="s">
        <v>18</v>
      </c>
      <c r="B58" s="2" t="s">
        <v>19</v>
      </c>
      <c r="C58" s="3" t="s">
        <v>2</v>
      </c>
      <c r="D58" s="47">
        <v>2088.6515463917499</v>
      </c>
      <c r="E58" s="35">
        <v>27.275376000000001</v>
      </c>
      <c r="F58" s="47">
        <v>2088.6514999999999</v>
      </c>
      <c r="G58" s="35">
        <v>27.138573999999998</v>
      </c>
      <c r="H58" s="19"/>
      <c r="I58" s="21">
        <f t="shared" si="0"/>
        <v>0</v>
      </c>
      <c r="J58" s="17">
        <f t="shared" si="1"/>
        <v>2.2211340100497523E-8</v>
      </c>
      <c r="K58" s="23">
        <f t="shared" si="2"/>
        <v>0.13680200000000298</v>
      </c>
      <c r="L58" s="17">
        <f t="shared" si="3"/>
        <v>5.0155862195997436E-3</v>
      </c>
      <c r="M58" s="16" t="b">
        <f t="shared" si="4"/>
        <v>1</v>
      </c>
      <c r="N58" s="29" t="b">
        <f t="shared" si="5"/>
        <v>1</v>
      </c>
      <c r="O58" s="15" t="b">
        <f t="shared" si="6"/>
        <v>1</v>
      </c>
      <c r="P58" s="42"/>
    </row>
    <row r="59" spans="1:16">
      <c r="A59" s="4"/>
      <c r="B59" s="5"/>
      <c r="C59" s="6" t="s">
        <v>3</v>
      </c>
      <c r="D59" s="47">
        <v>1389.6494845360801</v>
      </c>
      <c r="E59" s="35">
        <v>22.590465999999999</v>
      </c>
      <c r="F59" s="47">
        <v>1389.6495</v>
      </c>
      <c r="G59" s="35">
        <v>22.481058000000001</v>
      </c>
      <c r="H59" s="19"/>
      <c r="I59" s="21">
        <f t="shared" si="0"/>
        <v>0</v>
      </c>
      <c r="J59" s="17">
        <f t="shared" si="1"/>
        <v>1.1127928356557959E-8</v>
      </c>
      <c r="K59" s="23">
        <f t="shared" si="2"/>
        <v>0.1094079999999984</v>
      </c>
      <c r="L59" s="17">
        <f t="shared" si="3"/>
        <v>4.8431050514848861E-3</v>
      </c>
      <c r="M59" s="16" t="b">
        <f t="shared" si="4"/>
        <v>1</v>
      </c>
      <c r="N59" s="29" t="b">
        <f t="shared" si="5"/>
        <v>1</v>
      </c>
      <c r="O59" s="15" t="b">
        <f t="shared" si="6"/>
        <v>1</v>
      </c>
      <c r="P59" s="42"/>
    </row>
    <row r="60" spans="1:16">
      <c r="A60" s="7"/>
      <c r="B60" s="5"/>
      <c r="C60" s="6" t="s">
        <v>4</v>
      </c>
      <c r="D60" s="47">
        <v>915.12164948453596</v>
      </c>
      <c r="E60" s="35">
        <v>20.462892</v>
      </c>
      <c r="F60" s="47">
        <v>915.12159999999994</v>
      </c>
      <c r="G60" s="35">
        <v>20.422913000000001</v>
      </c>
      <c r="H60" s="19"/>
      <c r="I60" s="21">
        <f t="shared" si="0"/>
        <v>0</v>
      </c>
      <c r="J60" s="17">
        <f t="shared" si="1"/>
        <v>5.4074270949833192E-8</v>
      </c>
      <c r="K60" s="23">
        <f t="shared" si="2"/>
        <v>3.9978999999998877E-2</v>
      </c>
      <c r="L60" s="17">
        <f t="shared" si="3"/>
        <v>1.9537316621716094E-3</v>
      </c>
      <c r="M60" s="16" t="b">
        <f t="shared" si="4"/>
        <v>1</v>
      </c>
      <c r="N60" s="29" t="b">
        <f t="shared" si="5"/>
        <v>1</v>
      </c>
      <c r="O60" s="15" t="b">
        <f t="shared" si="6"/>
        <v>1</v>
      </c>
      <c r="P60" s="42"/>
    </row>
    <row r="61" spans="1:16">
      <c r="A61" s="7"/>
      <c r="B61" s="5"/>
      <c r="C61" s="6" t="s">
        <v>5</v>
      </c>
      <c r="D61" s="47">
        <v>596.46597938144305</v>
      </c>
      <c r="E61" s="35">
        <v>17.613800000000001</v>
      </c>
      <c r="F61" s="47">
        <v>596.46600000000001</v>
      </c>
      <c r="G61" s="35">
        <v>17.486041</v>
      </c>
      <c r="H61" s="19"/>
      <c r="I61" s="21">
        <f t="shared" si="0"/>
        <v>0</v>
      </c>
      <c r="J61" s="17">
        <f t="shared" si="1"/>
        <v>3.4567867457369061E-8</v>
      </c>
      <c r="K61" s="23">
        <f t="shared" si="2"/>
        <v>0.12775900000000107</v>
      </c>
      <c r="L61" s="17">
        <f t="shared" si="3"/>
        <v>7.2533468076168006E-3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  <c r="P61" s="42"/>
    </row>
    <row r="62" spans="1:16">
      <c r="A62" s="7"/>
      <c r="B62" s="5"/>
      <c r="C62" s="6" t="s">
        <v>6</v>
      </c>
      <c r="D62" s="47">
        <v>376.13608247422599</v>
      </c>
      <c r="E62" s="35">
        <v>13.105276999999999</v>
      </c>
      <c r="F62" s="47">
        <v>376.1361</v>
      </c>
      <c r="G62" s="35">
        <v>13.066592</v>
      </c>
      <c r="H62" s="19"/>
      <c r="I62" s="21">
        <f t="shared" si="0"/>
        <v>0</v>
      </c>
      <c r="J62" s="17">
        <f t="shared" si="1"/>
        <v>4.659423757935599E-8</v>
      </c>
      <c r="K62" s="23">
        <f t="shared" si="2"/>
        <v>3.8684999999999192E-2</v>
      </c>
      <c r="L62" s="17">
        <f t="shared" si="3"/>
        <v>2.9518643520468624E-3</v>
      </c>
      <c r="M62" s="16" t="b">
        <f t="shared" si="4"/>
        <v>1</v>
      </c>
      <c r="N62" s="29" t="b">
        <f t="shared" si="5"/>
        <v>1</v>
      </c>
      <c r="O62" s="15" t="b">
        <f t="shared" si="6"/>
        <v>1</v>
      </c>
      <c r="P62" s="42"/>
    </row>
    <row r="63" spans="1:16" ht="14.65" thickBot="1">
      <c r="A63" s="7"/>
      <c r="B63" s="8"/>
      <c r="C63" s="9" t="s">
        <v>7</v>
      </c>
      <c r="D63" s="49">
        <v>235.47216494845301</v>
      </c>
      <c r="E63" s="36">
        <v>9.3612319999999993</v>
      </c>
      <c r="F63" s="49">
        <v>235.47219999999999</v>
      </c>
      <c r="G63" s="36">
        <v>9.4661860000000004</v>
      </c>
      <c r="H63" s="20"/>
      <c r="I63" s="22">
        <f t="shared" si="0"/>
        <v>0</v>
      </c>
      <c r="J63" s="18">
        <f t="shared" si="1"/>
        <v>1.4885643473405707E-7</v>
      </c>
      <c r="K63" s="24">
        <f t="shared" si="2"/>
        <v>0.1049540000000011</v>
      </c>
      <c r="L63" s="18">
        <f t="shared" si="3"/>
        <v>1.1211558478627648E-2</v>
      </c>
      <c r="M63" s="13" t="b">
        <f t="shared" si="4"/>
        <v>1</v>
      </c>
      <c r="N63" s="12" t="b">
        <f t="shared" si="5"/>
        <v>0</v>
      </c>
      <c r="O63" s="14" t="b">
        <f t="shared" si="6"/>
        <v>1</v>
      </c>
      <c r="P63" s="42"/>
    </row>
    <row r="64" spans="1:16">
      <c r="A64" s="7"/>
      <c r="B64" s="2" t="s">
        <v>20</v>
      </c>
      <c r="C64" s="3" t="s">
        <v>2</v>
      </c>
      <c r="D64" s="47">
        <v>4509.7451162790703</v>
      </c>
      <c r="E64" s="35">
        <v>35.634914000000002</v>
      </c>
      <c r="F64" s="47">
        <v>4509.7451000000001</v>
      </c>
      <c r="G64" s="35">
        <v>35.675826000000001</v>
      </c>
      <c r="H64" s="19"/>
      <c r="I64" s="21">
        <f t="shared" si="0"/>
        <v>0</v>
      </c>
      <c r="J64" s="17">
        <f t="shared" si="1"/>
        <v>3.609753940203575E-9</v>
      </c>
      <c r="K64" s="23">
        <f t="shared" si="2"/>
        <v>4.0911999999998727E-2</v>
      </c>
      <c r="L64" s="17">
        <f t="shared" si="3"/>
        <v>1.1480875188867312E-3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  <c r="P64" s="42"/>
    </row>
    <row r="65" spans="1:16">
      <c r="A65" s="7"/>
      <c r="B65" s="5"/>
      <c r="C65" s="6" t="s">
        <v>3</v>
      </c>
      <c r="D65" s="47">
        <v>2923.0846511627901</v>
      </c>
      <c r="E65" s="35">
        <v>33.157249999999998</v>
      </c>
      <c r="F65" s="47">
        <v>2923.0846999999999</v>
      </c>
      <c r="G65" s="35">
        <v>33.103425000000001</v>
      </c>
      <c r="H65" s="19"/>
      <c r="I65" s="21">
        <f t="shared" si="0"/>
        <v>0</v>
      </c>
      <c r="J65" s="17">
        <f t="shared" si="1"/>
        <v>1.6707422334505395E-8</v>
      </c>
      <c r="K65" s="23">
        <f t="shared" si="2"/>
        <v>5.3824999999996237E-2</v>
      </c>
      <c r="L65" s="17">
        <f t="shared" si="3"/>
        <v>1.6233252154504996E-3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  <c r="P65" s="42"/>
    </row>
    <row r="66" spans="1:16">
      <c r="A66" s="7"/>
      <c r="B66" s="5"/>
      <c r="C66" s="6" t="s">
        <v>4</v>
      </c>
      <c r="D66" s="47">
        <v>2061.8046511627899</v>
      </c>
      <c r="E66" s="35">
        <v>28.151357999999998</v>
      </c>
      <c r="F66" s="47">
        <v>2061.8047000000001</v>
      </c>
      <c r="G66" s="35">
        <v>28.074912000000001</v>
      </c>
      <c r="H66" s="19"/>
      <c r="I66" s="21">
        <f t="shared" si="0"/>
        <v>0</v>
      </c>
      <c r="J66" s="17">
        <f t="shared" si="1"/>
        <v>2.3686633099373466E-8</v>
      </c>
      <c r="K66" s="23">
        <f t="shared" si="2"/>
        <v>7.6445999999997127E-2</v>
      </c>
      <c r="L66" s="17">
        <f t="shared" si="3"/>
        <v>2.7155350729437533E-3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  <c r="P66" s="42"/>
    </row>
    <row r="67" spans="1:16">
      <c r="A67" s="7"/>
      <c r="B67" s="5"/>
      <c r="C67" s="6" t="s">
        <v>5</v>
      </c>
      <c r="D67" s="47">
        <v>1463.7730232558099</v>
      </c>
      <c r="E67" s="35">
        <v>22.580500000000001</v>
      </c>
      <c r="F67" s="47">
        <v>1463.7729999999999</v>
      </c>
      <c r="G67" s="35">
        <v>22.544657000000001</v>
      </c>
      <c r="H67" s="19"/>
      <c r="I67" s="21">
        <f t="shared" si="0"/>
        <v>0</v>
      </c>
      <c r="J67" s="17">
        <f t="shared" si="1"/>
        <v>1.5887579252193973E-8</v>
      </c>
      <c r="K67" s="23">
        <f t="shared" si="2"/>
        <v>3.5842999999999847E-2</v>
      </c>
      <c r="L67" s="17">
        <f t="shared" si="3"/>
        <v>1.5873430614911088E-3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  <c r="P67" s="42"/>
    </row>
    <row r="68" spans="1:16">
      <c r="A68" s="7"/>
      <c r="B68" s="5"/>
      <c r="C68" s="6" t="s">
        <v>6</v>
      </c>
      <c r="D68" s="47">
        <v>916.74046511627898</v>
      </c>
      <c r="E68" s="35">
        <v>21.931749</v>
      </c>
      <c r="F68" s="47">
        <v>916.7405</v>
      </c>
      <c r="G68" s="35">
        <v>21.927831000000001</v>
      </c>
      <c r="H68" s="19"/>
      <c r="I68" s="21">
        <f t="shared" ref="I68:I87" si="7">ABS(ROUND(D68,4)-ROUND(F68,4))</f>
        <v>0</v>
      </c>
      <c r="J68" s="17">
        <f t="shared" si="1"/>
        <v>3.8051904960312299E-8</v>
      </c>
      <c r="K68" s="23">
        <f t="shared" si="2"/>
        <v>3.9179999999987558E-3</v>
      </c>
      <c r="L68" s="17">
        <f t="shared" si="3"/>
        <v>1.7864512310439284E-4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  <c r="P68" s="42"/>
    </row>
    <row r="69" spans="1:16" ht="14.65" thickBot="1">
      <c r="A69" s="7"/>
      <c r="B69" s="8"/>
      <c r="C69" s="9" t="s">
        <v>7</v>
      </c>
      <c r="D69" s="49">
        <v>630.80558139534799</v>
      </c>
      <c r="E69" s="36">
        <v>16.373774000000001</v>
      </c>
      <c r="F69" s="49">
        <v>630.80560000000003</v>
      </c>
      <c r="G69" s="36">
        <v>16.372892</v>
      </c>
      <c r="H69" s="20"/>
      <c r="I69" s="22">
        <f t="shared" si="7"/>
        <v>0</v>
      </c>
      <c r="J69" s="18">
        <f t="shared" ref="J69:J87" si="8">ABS(F69/D69-1)</f>
        <v>2.9493480324660482E-8</v>
      </c>
      <c r="K69" s="24">
        <f t="shared" ref="K69:K87" si="9">ABS(E69-G69)</f>
        <v>8.8200000000071554E-4</v>
      </c>
      <c r="L69" s="18">
        <f t="shared" ref="L69:L87" si="10">ABS(G69/E69-1)</f>
        <v>5.386662842665757E-5</v>
      </c>
      <c r="M69" s="13" t="b">
        <f t="shared" ref="M69:M87" si="11">I69=0</f>
        <v>1</v>
      </c>
      <c r="N69" s="12" t="b">
        <f t="shared" ref="N69:N87" si="12">OR($K69&lt;0.1,$L69&lt;0.01)</f>
        <v>1</v>
      </c>
      <c r="O69" s="14" t="b">
        <f t="shared" ref="O69:O87" si="13">OR($K69&lt;0.1,$L69&lt;0.05)</f>
        <v>1</v>
      </c>
      <c r="P69" s="42"/>
    </row>
    <row r="70" spans="1:16">
      <c r="A70" s="7"/>
      <c r="B70" s="2" t="s">
        <v>21</v>
      </c>
      <c r="C70" s="3" t="s">
        <v>2</v>
      </c>
      <c r="D70" s="47">
        <v>3788.39587628866</v>
      </c>
      <c r="E70" s="35">
        <v>65.66028</v>
      </c>
      <c r="F70" s="47">
        <v>3788.3959</v>
      </c>
      <c r="G70" s="35">
        <v>65.74315</v>
      </c>
      <c r="H70" s="19"/>
      <c r="I70" s="21">
        <f t="shared" si="7"/>
        <v>0</v>
      </c>
      <c r="J70" s="17">
        <f t="shared" si="8"/>
        <v>6.2589393667877857E-9</v>
      </c>
      <c r="K70" s="23">
        <f t="shared" si="9"/>
        <v>8.2869999999999777E-2</v>
      </c>
      <c r="L70" s="17">
        <f t="shared" si="10"/>
        <v>1.2621024461059172E-3</v>
      </c>
      <c r="M70" s="16" t="b">
        <f t="shared" si="11"/>
        <v>1</v>
      </c>
      <c r="N70" s="29" t="b">
        <f t="shared" si="12"/>
        <v>1</v>
      </c>
      <c r="O70" s="15" t="b">
        <f t="shared" si="13"/>
        <v>1</v>
      </c>
      <c r="P70" s="42"/>
    </row>
    <row r="71" spans="1:16">
      <c r="A71" s="7"/>
      <c r="B71" s="5"/>
      <c r="C71" s="6" t="s">
        <v>3</v>
      </c>
      <c r="D71" s="47">
        <v>2510.8453608247401</v>
      </c>
      <c r="E71" s="35">
        <v>63.026713999999998</v>
      </c>
      <c r="F71" s="47">
        <v>2510.8454000000002</v>
      </c>
      <c r="G71" s="35">
        <v>62.808709</v>
      </c>
      <c r="H71" s="19"/>
      <c r="I71" s="21">
        <f t="shared" si="7"/>
        <v>0</v>
      </c>
      <c r="J71" s="17">
        <f t="shared" si="8"/>
        <v>1.5602418468319001E-8</v>
      </c>
      <c r="K71" s="23">
        <f t="shared" si="9"/>
        <v>0.21800499999999801</v>
      </c>
      <c r="L71" s="17">
        <f t="shared" si="10"/>
        <v>3.4589301292147212E-3</v>
      </c>
      <c r="M71" s="16" t="b">
        <f t="shared" si="11"/>
        <v>1</v>
      </c>
      <c r="N71" s="29" t="b">
        <f t="shared" si="12"/>
        <v>1</v>
      </c>
      <c r="O71" s="15" t="b">
        <f t="shared" si="13"/>
        <v>1</v>
      </c>
      <c r="P71" s="42"/>
    </row>
    <row r="72" spans="1:16">
      <c r="A72" s="7"/>
      <c r="B72" s="5"/>
      <c r="C72" s="6" t="s">
        <v>4</v>
      </c>
      <c r="D72" s="47">
        <v>1775.4927835051501</v>
      </c>
      <c r="E72" s="35">
        <v>56.812148000000001</v>
      </c>
      <c r="F72" s="47">
        <v>1775.4928</v>
      </c>
      <c r="G72" s="35">
        <v>56.774295000000002</v>
      </c>
      <c r="H72" s="19"/>
      <c r="I72" s="21">
        <f t="shared" si="7"/>
        <v>0</v>
      </c>
      <c r="J72" s="17">
        <f t="shared" si="8"/>
        <v>9.2902938675365476E-9</v>
      </c>
      <c r="K72" s="23">
        <f t="shared" si="9"/>
        <v>3.785299999999836E-2</v>
      </c>
      <c r="L72" s="17">
        <f t="shared" si="10"/>
        <v>6.6628355611542123E-4</v>
      </c>
      <c r="M72" s="16" t="b">
        <f t="shared" si="11"/>
        <v>1</v>
      </c>
      <c r="N72" s="29" t="b">
        <f t="shared" si="12"/>
        <v>1</v>
      </c>
      <c r="O72" s="15" t="b">
        <f t="shared" si="13"/>
        <v>1</v>
      </c>
      <c r="P72" s="42"/>
    </row>
    <row r="73" spans="1:16">
      <c r="A73" s="7"/>
      <c r="B73" s="5"/>
      <c r="C73" s="6" t="s">
        <v>5</v>
      </c>
      <c r="D73" s="47">
        <v>1199.9257731958701</v>
      </c>
      <c r="E73" s="35">
        <v>40.873949000000003</v>
      </c>
      <c r="F73" s="47">
        <v>1199.9258</v>
      </c>
      <c r="G73" s="35">
        <v>40.538052</v>
      </c>
      <c r="H73" s="19"/>
      <c r="I73" s="21">
        <f t="shared" si="7"/>
        <v>0</v>
      </c>
      <c r="J73" s="17">
        <f t="shared" si="8"/>
        <v>2.2338156657752961E-8</v>
      </c>
      <c r="K73" s="23">
        <f t="shared" si="9"/>
        <v>0.33589700000000278</v>
      </c>
      <c r="L73" s="17">
        <f t="shared" si="10"/>
        <v>8.2178749109855787E-3</v>
      </c>
      <c r="M73" s="16" t="b">
        <f t="shared" si="11"/>
        <v>1</v>
      </c>
      <c r="N73" s="29" t="b">
        <f t="shared" si="12"/>
        <v>1</v>
      </c>
      <c r="O73" s="15" t="b">
        <f t="shared" si="13"/>
        <v>1</v>
      </c>
      <c r="P73" s="42"/>
    </row>
    <row r="74" spans="1:16">
      <c r="A74" s="7"/>
      <c r="B74" s="5"/>
      <c r="C74" s="6" t="s">
        <v>6</v>
      </c>
      <c r="D74" s="47">
        <v>774.55257731958704</v>
      </c>
      <c r="E74" s="35">
        <v>29.463853</v>
      </c>
      <c r="F74" s="47">
        <v>774.55259999999998</v>
      </c>
      <c r="G74" s="35">
        <v>29.453308</v>
      </c>
      <c r="H74" s="19"/>
      <c r="I74" s="21">
        <f t="shared" si="7"/>
        <v>0</v>
      </c>
      <c r="J74" s="17">
        <f t="shared" si="8"/>
        <v>2.9281953972670749E-8</v>
      </c>
      <c r="K74" s="23">
        <f t="shared" si="9"/>
        <v>1.0545000000000471E-2</v>
      </c>
      <c r="L74" s="17">
        <f t="shared" si="10"/>
        <v>3.5789616517567513E-4</v>
      </c>
      <c r="M74" s="16" t="b">
        <f t="shared" si="11"/>
        <v>1</v>
      </c>
      <c r="N74" s="29" t="b">
        <f t="shared" si="12"/>
        <v>1</v>
      </c>
      <c r="O74" s="15" t="b">
        <f t="shared" si="13"/>
        <v>1</v>
      </c>
      <c r="P74" s="42"/>
    </row>
    <row r="75" spans="1:16" ht="14.65" thickBot="1">
      <c r="A75" s="7"/>
      <c r="B75" s="8"/>
      <c r="C75" s="9" t="s">
        <v>7</v>
      </c>
      <c r="D75" s="49">
        <v>485.33195876288602</v>
      </c>
      <c r="E75" s="36">
        <v>24.426365000000001</v>
      </c>
      <c r="F75" s="49">
        <v>485.33199999999999</v>
      </c>
      <c r="G75" s="36">
        <v>24.387771000000001</v>
      </c>
      <c r="H75" s="20"/>
      <c r="I75" s="22">
        <f t="shared" si="7"/>
        <v>0</v>
      </c>
      <c r="J75" s="18">
        <f t="shared" si="8"/>
        <v>8.4966821578547069E-8</v>
      </c>
      <c r="K75" s="24">
        <f t="shared" si="9"/>
        <v>3.8593999999999795E-2</v>
      </c>
      <c r="L75" s="18">
        <f t="shared" si="10"/>
        <v>1.5800140544858232E-3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P75" s="42"/>
    </row>
    <row r="76" spans="1:16">
      <c r="A76" s="7"/>
      <c r="B76" s="2" t="s">
        <v>22</v>
      </c>
      <c r="C76" s="3" t="s">
        <v>2</v>
      </c>
      <c r="D76" s="47">
        <v>1710.2510769230701</v>
      </c>
      <c r="E76" s="35">
        <v>42.921667999999997</v>
      </c>
      <c r="F76" s="47">
        <v>1710.2511</v>
      </c>
      <c r="G76" s="35">
        <v>42.877085000000001</v>
      </c>
      <c r="H76" s="19"/>
      <c r="I76" s="21">
        <f t="shared" si="7"/>
        <v>0</v>
      </c>
      <c r="J76" s="17">
        <f t="shared" si="8"/>
        <v>1.3493299366729161E-8</v>
      </c>
      <c r="K76" s="23">
        <f t="shared" si="9"/>
        <v>4.458299999999582E-2</v>
      </c>
      <c r="L76" s="17">
        <f t="shared" si="10"/>
        <v>1.0387061378881457E-3</v>
      </c>
      <c r="M76" s="16" t="b">
        <f t="shared" si="11"/>
        <v>1</v>
      </c>
      <c r="N76" s="29" t="b">
        <f t="shared" si="12"/>
        <v>1</v>
      </c>
      <c r="O76" s="15" t="b">
        <f t="shared" si="13"/>
        <v>1</v>
      </c>
      <c r="P76" s="42"/>
    </row>
    <row r="77" spans="1:16">
      <c r="A77" s="7"/>
      <c r="B77" s="5"/>
      <c r="C77" s="6" t="s">
        <v>3</v>
      </c>
      <c r="D77" s="47">
        <v>1131.24553846153</v>
      </c>
      <c r="E77" s="35">
        <v>40.957839999999997</v>
      </c>
      <c r="F77" s="47">
        <v>1131.2455</v>
      </c>
      <c r="G77" s="35">
        <v>40.916468999999999</v>
      </c>
      <c r="H77" s="19"/>
      <c r="I77" s="21">
        <f t="shared" si="7"/>
        <v>0</v>
      </c>
      <c r="J77" s="17">
        <f t="shared" si="8"/>
        <v>3.3999276616292207E-8</v>
      </c>
      <c r="K77" s="23">
        <f t="shared" si="9"/>
        <v>4.1370999999998048E-2</v>
      </c>
      <c r="L77" s="17">
        <f t="shared" si="10"/>
        <v>1.0100874460176046E-3</v>
      </c>
      <c r="M77" s="16" t="b">
        <f t="shared" si="11"/>
        <v>1</v>
      </c>
      <c r="N77" s="29" t="b">
        <f t="shared" si="12"/>
        <v>1</v>
      </c>
      <c r="O77" s="15" t="b">
        <f t="shared" si="13"/>
        <v>1</v>
      </c>
      <c r="P77" s="42"/>
    </row>
    <row r="78" spans="1:16">
      <c r="A78" s="7"/>
      <c r="B78" s="5"/>
      <c r="C78" s="6" t="s">
        <v>4</v>
      </c>
      <c r="D78" s="47">
        <v>745.65784615384598</v>
      </c>
      <c r="E78" s="35">
        <v>38.820874000000003</v>
      </c>
      <c r="F78" s="47">
        <v>745.65779999999995</v>
      </c>
      <c r="G78" s="35">
        <v>38.749853000000002</v>
      </c>
      <c r="H78" s="19"/>
      <c r="I78" s="21">
        <f t="shared" si="7"/>
        <v>0</v>
      </c>
      <c r="J78" s="17">
        <f t="shared" si="8"/>
        <v>6.1896815339856914E-8</v>
      </c>
      <c r="K78" s="23">
        <f t="shared" si="9"/>
        <v>7.1021000000001777E-2</v>
      </c>
      <c r="L78" s="17">
        <f t="shared" si="10"/>
        <v>1.8294539169829704E-3</v>
      </c>
      <c r="M78" s="16" t="b">
        <f t="shared" si="11"/>
        <v>1</v>
      </c>
      <c r="N78" s="29" t="b">
        <f t="shared" si="12"/>
        <v>1</v>
      </c>
      <c r="O78" s="15" t="b">
        <f t="shared" si="13"/>
        <v>1</v>
      </c>
      <c r="P78" s="42"/>
    </row>
    <row r="79" spans="1:16">
      <c r="A79" s="7"/>
      <c r="B79" s="5"/>
      <c r="C79" s="6" t="s">
        <v>5</v>
      </c>
      <c r="D79" s="47">
        <v>482.70276923076898</v>
      </c>
      <c r="E79" s="35">
        <v>34.526775999999998</v>
      </c>
      <c r="F79" s="47">
        <v>482.70280000000002</v>
      </c>
      <c r="G79" s="35">
        <v>34.731900000000003</v>
      </c>
      <c r="H79" s="19"/>
      <c r="I79" s="21">
        <f t="shared" si="7"/>
        <v>0</v>
      </c>
      <c r="J79" s="17">
        <f t="shared" si="8"/>
        <v>6.3743639033830846E-8</v>
      </c>
      <c r="K79" s="23">
        <f t="shared" si="9"/>
        <v>0.20512400000000497</v>
      </c>
      <c r="L79" s="17">
        <f t="shared" si="10"/>
        <v>5.9410122740681803E-3</v>
      </c>
      <c r="M79" s="16" t="b">
        <f t="shared" si="11"/>
        <v>1</v>
      </c>
      <c r="N79" s="29" t="b">
        <f t="shared" si="12"/>
        <v>1</v>
      </c>
      <c r="O79" s="15" t="b">
        <f t="shared" si="13"/>
        <v>1</v>
      </c>
      <c r="P79" s="42"/>
    </row>
    <row r="80" spans="1:16">
      <c r="A80" s="7"/>
      <c r="B80" s="5"/>
      <c r="C80" s="6" t="s">
        <v>6</v>
      </c>
      <c r="D80" s="47">
        <v>305.460923076923</v>
      </c>
      <c r="E80" s="35">
        <v>27.217186000000002</v>
      </c>
      <c r="F80" s="47">
        <v>305.46089999999998</v>
      </c>
      <c r="G80" s="35">
        <v>27.144045999999999</v>
      </c>
      <c r="H80" s="19"/>
      <c r="I80" s="21">
        <f t="shared" si="7"/>
        <v>0</v>
      </c>
      <c r="J80" s="17">
        <f t="shared" si="8"/>
        <v>7.5547872957493212E-8</v>
      </c>
      <c r="K80" s="23">
        <f t="shared" si="9"/>
        <v>7.3140000000002203E-2</v>
      </c>
      <c r="L80" s="17">
        <f t="shared" si="10"/>
        <v>2.6872726666159474E-3</v>
      </c>
      <c r="M80" s="16" t="b">
        <f t="shared" si="11"/>
        <v>1</v>
      </c>
      <c r="N80" s="29" t="b">
        <f t="shared" si="12"/>
        <v>1</v>
      </c>
      <c r="O80" s="15" t="b">
        <f t="shared" si="13"/>
        <v>1</v>
      </c>
      <c r="P80" s="42"/>
    </row>
    <row r="81" spans="1:16" ht="14.65" thickBot="1">
      <c r="A81" s="10"/>
      <c r="B81" s="8"/>
      <c r="C81" s="9" t="s">
        <v>7</v>
      </c>
      <c r="D81" s="49">
        <v>197.66030769230699</v>
      </c>
      <c r="E81" s="36">
        <v>19.634440999999999</v>
      </c>
      <c r="F81" s="49">
        <v>197.66030000000001</v>
      </c>
      <c r="G81" s="36">
        <v>19.706990999999999</v>
      </c>
      <c r="H81" s="20"/>
      <c r="I81" s="22">
        <f t="shared" si="7"/>
        <v>0</v>
      </c>
      <c r="J81" s="18">
        <f t="shared" si="8"/>
        <v>3.8916801559096825E-8</v>
      </c>
      <c r="K81" s="24">
        <f t="shared" si="9"/>
        <v>7.254999999999967E-2</v>
      </c>
      <c r="L81" s="18">
        <f t="shared" si="10"/>
        <v>3.6950377145954505E-3</v>
      </c>
      <c r="M81" s="13" t="b">
        <f t="shared" si="11"/>
        <v>1</v>
      </c>
      <c r="N81" s="12" t="b">
        <f t="shared" si="12"/>
        <v>1</v>
      </c>
      <c r="O81" s="14" t="b">
        <f t="shared" si="13"/>
        <v>1</v>
      </c>
      <c r="P81" s="42"/>
    </row>
    <row r="82" spans="1:16">
      <c r="A82" s="7" t="s">
        <v>50</v>
      </c>
      <c r="B82" s="2" t="s">
        <v>51</v>
      </c>
      <c r="C82" s="3" t="s">
        <v>2</v>
      </c>
      <c r="D82" s="47">
        <v>3116.5963636363599</v>
      </c>
      <c r="E82" s="35">
        <v>74.947326000000004</v>
      </c>
      <c r="F82" s="54">
        <v>3116.5963999999999</v>
      </c>
      <c r="G82" s="54">
        <v>74.947326000000004</v>
      </c>
      <c r="H82" s="19"/>
      <c r="I82" s="21">
        <f t="shared" si="7"/>
        <v>0</v>
      </c>
      <c r="J82" s="17">
        <f t="shared" si="8"/>
        <v>1.1667741217635808E-8</v>
      </c>
      <c r="K82" s="23">
        <f t="shared" si="9"/>
        <v>0</v>
      </c>
      <c r="L82" s="17">
        <f t="shared" si="10"/>
        <v>0</v>
      </c>
      <c r="M82" s="16" t="b">
        <f t="shared" si="11"/>
        <v>1</v>
      </c>
      <c r="N82" s="29" t="b">
        <f t="shared" si="12"/>
        <v>1</v>
      </c>
      <c r="O82" s="15" t="b">
        <f t="shared" si="13"/>
        <v>1</v>
      </c>
    </row>
    <row r="83" spans="1:16">
      <c r="A83" s="7"/>
      <c r="B83" s="5"/>
      <c r="C83" s="6" t="s">
        <v>3</v>
      </c>
      <c r="D83" s="47">
        <v>1594.8276363636301</v>
      </c>
      <c r="E83" s="35">
        <v>75.490774000000002</v>
      </c>
      <c r="F83" s="54">
        <v>1594.8276000000001</v>
      </c>
      <c r="G83" s="54">
        <v>75.487398999999996</v>
      </c>
      <c r="H83" s="19"/>
      <c r="I83" s="21">
        <f t="shared" si="7"/>
        <v>0</v>
      </c>
      <c r="J83" s="17">
        <f t="shared" si="8"/>
        <v>2.2800978105586012E-8</v>
      </c>
      <c r="K83" s="23">
        <f t="shared" si="9"/>
        <v>3.375000000005457E-3</v>
      </c>
      <c r="L83" s="17">
        <f t="shared" si="10"/>
        <v>4.4707449946224109E-5</v>
      </c>
      <c r="M83" s="16" t="b">
        <f t="shared" si="11"/>
        <v>1</v>
      </c>
      <c r="N83" s="29" t="b">
        <f t="shared" si="12"/>
        <v>1</v>
      </c>
      <c r="O83" s="15" t="b">
        <f t="shared" si="13"/>
        <v>1</v>
      </c>
    </row>
    <row r="84" spans="1:16">
      <c r="A84" s="7"/>
      <c r="B84" s="5"/>
      <c r="C84" s="6" t="s">
        <v>4</v>
      </c>
      <c r="D84" s="47">
        <v>773.89963636363598</v>
      </c>
      <c r="E84" s="35">
        <v>73.722959000000003</v>
      </c>
      <c r="F84" s="54">
        <v>773.89959999999996</v>
      </c>
      <c r="G84" s="54">
        <v>73.706638999999996</v>
      </c>
      <c r="H84" s="19"/>
      <c r="I84" s="21">
        <f t="shared" si="7"/>
        <v>0</v>
      </c>
      <c r="J84" s="17">
        <f t="shared" si="8"/>
        <v>4.6987534640940964E-8</v>
      </c>
      <c r="K84" s="23">
        <f t="shared" si="9"/>
        <v>1.632000000000744E-2</v>
      </c>
      <c r="L84" s="17">
        <f t="shared" si="10"/>
        <v>2.2136930233640495E-4</v>
      </c>
      <c r="M84" s="16" t="b">
        <f t="shared" si="11"/>
        <v>1</v>
      </c>
      <c r="N84" s="29" t="b">
        <f t="shared" si="12"/>
        <v>1</v>
      </c>
      <c r="O84" s="15" t="b">
        <f t="shared" si="13"/>
        <v>1</v>
      </c>
    </row>
    <row r="85" spans="1:16">
      <c r="A85" s="7"/>
      <c r="B85" s="5"/>
      <c r="C85" s="6" t="s">
        <v>5</v>
      </c>
      <c r="D85" s="47">
        <v>340.53236363636302</v>
      </c>
      <c r="E85" s="35">
        <v>70.280806999999996</v>
      </c>
      <c r="F85" s="54">
        <v>340.5324</v>
      </c>
      <c r="G85" s="54">
        <v>70.231301999999999</v>
      </c>
      <c r="H85" s="19"/>
      <c r="I85" s="21">
        <f t="shared" si="7"/>
        <v>0</v>
      </c>
      <c r="J85" s="17">
        <f t="shared" si="8"/>
        <v>1.0678467265989866E-7</v>
      </c>
      <c r="K85" s="23">
        <f t="shared" si="9"/>
        <v>4.9504999999996357E-2</v>
      </c>
      <c r="L85" s="17">
        <f t="shared" si="10"/>
        <v>7.0438861067712022E-4</v>
      </c>
      <c r="M85" s="16" t="b">
        <f t="shared" si="11"/>
        <v>1</v>
      </c>
      <c r="N85" s="29" t="b">
        <f t="shared" si="12"/>
        <v>1</v>
      </c>
      <c r="O85" s="15" t="b">
        <f t="shared" si="13"/>
        <v>1</v>
      </c>
    </row>
    <row r="86" spans="1:16">
      <c r="A86" s="7"/>
      <c r="B86" s="5"/>
      <c r="C86" s="6" t="s">
        <v>6</v>
      </c>
      <c r="D86" s="47">
        <v>153.47200000000001</v>
      </c>
      <c r="E86" s="35">
        <v>25.072322</v>
      </c>
      <c r="F86" s="54">
        <v>153.47200000000001</v>
      </c>
      <c r="G86" s="54">
        <v>24.987780999999998</v>
      </c>
      <c r="H86" s="19"/>
      <c r="I86" s="21">
        <f t="shared" si="7"/>
        <v>0</v>
      </c>
      <c r="J86" s="17">
        <f t="shared" si="8"/>
        <v>0</v>
      </c>
      <c r="K86" s="23">
        <f t="shared" si="9"/>
        <v>8.4541000000001532E-2</v>
      </c>
      <c r="L86" s="17">
        <f t="shared" si="10"/>
        <v>3.3718855397597558E-3</v>
      </c>
      <c r="M86" s="16" t="b">
        <f t="shared" si="11"/>
        <v>1</v>
      </c>
      <c r="N86" s="29" t="b">
        <f t="shared" si="12"/>
        <v>1</v>
      </c>
      <c r="O86" s="15" t="b">
        <f t="shared" si="13"/>
        <v>1</v>
      </c>
    </row>
    <row r="87" spans="1:16" ht="14.65" thickBot="1">
      <c r="A87" s="10"/>
      <c r="B87" s="8"/>
      <c r="C87" s="9" t="s">
        <v>7</v>
      </c>
      <c r="D87" s="49">
        <v>77.015272727272702</v>
      </c>
      <c r="E87" s="36">
        <v>5.1794549999999999</v>
      </c>
      <c r="F87" s="55">
        <v>77.015299999999996</v>
      </c>
      <c r="G87" s="50">
        <v>5.5722189999999996</v>
      </c>
      <c r="H87" s="20"/>
      <c r="I87" s="22">
        <f t="shared" si="7"/>
        <v>0</v>
      </c>
      <c r="J87" s="18">
        <f t="shared" si="8"/>
        <v>3.5412102472598406E-7</v>
      </c>
      <c r="K87" s="24">
        <f t="shared" si="9"/>
        <v>0.39276399999999967</v>
      </c>
      <c r="L87" s="18">
        <f t="shared" si="10"/>
        <v>7.5831144396466321E-2</v>
      </c>
      <c r="M87" s="13" t="b">
        <f t="shared" si="11"/>
        <v>1</v>
      </c>
      <c r="N87" s="12" t="b">
        <f t="shared" si="12"/>
        <v>0</v>
      </c>
      <c r="O87" s="14" t="b">
        <f t="shared" si="13"/>
        <v>0</v>
      </c>
    </row>
    <row r="89" spans="1:16">
      <c r="L89" s="37" t="s">
        <v>45</v>
      </c>
      <c r="M89" s="25">
        <f>COUNTIF(M4:M87,"=FALSE")</f>
        <v>0</v>
      </c>
      <c r="N89" s="25">
        <f t="shared" ref="N89:O89" si="14">COUNTIF(N4:N87,"=FALSE")</f>
        <v>10</v>
      </c>
      <c r="O89" s="25">
        <f t="shared" si="14"/>
        <v>1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89" priority="7" operator="notEqual">
      <formula>TRUE</formula>
    </cfRule>
    <cfRule type="cellIs" dxfId="88" priority="8" operator="equal">
      <formula>TRUE</formula>
    </cfRule>
  </conditionalFormatting>
  <conditionalFormatting sqref="M89:O89">
    <cfRule type="cellIs" dxfId="27" priority="3" operator="notEqual">
      <formula>0</formula>
    </cfRule>
    <cfRule type="cellIs" dxfId="26" priority="4" operator="equal">
      <formula>0</formula>
    </cfRule>
  </conditionalFormatting>
  <conditionalFormatting sqref="M82:O87">
    <cfRule type="cellIs" dxfId="25" priority="1" operator="notEqual">
      <formula>TRUE</formula>
    </cfRule>
    <cfRule type="cellIs" dxfId="24" priority="2" operator="equal">
      <formula>TRUE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8D755-D3FB-4647-B576-0DE30FCE25A0}">
  <dimension ref="A2:O47"/>
  <sheetViews>
    <sheetView topLeftCell="A4" workbookViewId="0">
      <selection activeCell="D4" sqref="D4:E45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25</v>
      </c>
      <c r="D2" s="51" t="str">
        <f ca="1">'SFU_RA GOP16 4x'!D2</f>
        <v>Proposal: AF0157</v>
      </c>
      <c r="E2" s="52"/>
      <c r="F2" s="51" t="str">
        <f ca="1">'SFU_RA GOP16 4x'!F2</f>
        <v>Cross-check: AF0241</v>
      </c>
      <c r="G2" s="52"/>
      <c r="H2" s="19"/>
      <c r="I2" s="51" t="s">
        <v>26</v>
      </c>
      <c r="J2" s="52"/>
      <c r="K2" s="53" t="s">
        <v>27</v>
      </c>
      <c r="L2" s="52"/>
      <c r="M2" s="53" t="s">
        <v>30</v>
      </c>
      <c r="N2" s="51"/>
      <c r="O2" s="52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42">
        <v>2724.9879999999998</v>
      </c>
      <c r="E4" s="48">
        <v>53.737428600000001</v>
      </c>
      <c r="F4" s="47">
        <v>2724.9879999999998</v>
      </c>
      <c r="G4" s="48">
        <v>53.792000000000002</v>
      </c>
      <c r="H4" s="19"/>
      <c r="I4" s="21">
        <f t="shared" ref="I4:I45" si="0">ABS(ROUND(D4,4)-ROUND(F4,4))</f>
        <v>0</v>
      </c>
      <c r="J4" s="17">
        <f t="shared" ref="J4:J32" si="1">ABS(F4/D4-1)</f>
        <v>0</v>
      </c>
      <c r="K4" s="23">
        <f t="shared" ref="K4:K32" si="2">ABS(E4-G4)</f>
        <v>5.4571400000000381E-2</v>
      </c>
      <c r="L4" s="17">
        <f t="shared" ref="L4:L32" si="3">ABS(G4/E4-1)</f>
        <v>1.0155193767495962E-3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</row>
    <row r="5" spans="1:15">
      <c r="A5" s="4"/>
      <c r="B5" s="5"/>
      <c r="C5" s="6" t="s">
        <v>3</v>
      </c>
      <c r="D5" s="42">
        <v>1845.1736000000001</v>
      </c>
      <c r="E5" s="48">
        <v>53.193802699999999</v>
      </c>
      <c r="F5" s="47">
        <v>1845.1736000000001</v>
      </c>
      <c r="G5" s="48">
        <v>53.194000000000003</v>
      </c>
      <c r="H5" s="19"/>
      <c r="I5" s="21">
        <f t="shared" si="0"/>
        <v>0</v>
      </c>
      <c r="J5" s="17">
        <f t="shared" si="1"/>
        <v>0</v>
      </c>
      <c r="K5" s="23">
        <f t="shared" si="2"/>
        <v>1.9730000000350856E-4</v>
      </c>
      <c r="L5" s="17">
        <f t="shared" si="3"/>
        <v>3.709078689517753E-6</v>
      </c>
      <c r="M5" s="16" t="b">
        <f t="shared" ref="M5:M45" si="4">I5=0</f>
        <v>1</v>
      </c>
      <c r="N5" s="29" t="b">
        <f t="shared" ref="N5:N45" si="5">OR($K5&lt;0.1,$L5&lt;0.01)</f>
        <v>1</v>
      </c>
      <c r="O5" s="15" t="b">
        <f t="shared" ref="O5:O45" si="6">OR($K5&lt;0.1,$L5&lt;0.05)</f>
        <v>1</v>
      </c>
    </row>
    <row r="6" spans="1:15">
      <c r="A6" s="7"/>
      <c r="B6" s="5"/>
      <c r="C6" s="6" t="s">
        <v>4</v>
      </c>
      <c r="D6" s="42">
        <v>1227.6784</v>
      </c>
      <c r="E6" s="48">
        <v>50.747485699999999</v>
      </c>
      <c r="F6" s="47">
        <v>1227.6784</v>
      </c>
      <c r="G6" s="48">
        <v>50.829000000000001</v>
      </c>
      <c r="H6" s="19"/>
      <c r="I6" s="21">
        <f t="shared" si="0"/>
        <v>0</v>
      </c>
      <c r="J6" s="17">
        <f t="shared" si="1"/>
        <v>0</v>
      </c>
      <c r="K6" s="23">
        <f t="shared" si="2"/>
        <v>8.1514300000002038E-2</v>
      </c>
      <c r="L6" s="17">
        <f t="shared" si="3"/>
        <v>1.6062726827863472E-3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</row>
    <row r="7" spans="1:15">
      <c r="A7" s="7"/>
      <c r="B7" s="5"/>
      <c r="C7" s="6" t="s">
        <v>5</v>
      </c>
      <c r="D7" s="42">
        <v>802.55359999999996</v>
      </c>
      <c r="E7" s="48">
        <v>45.583038899999998</v>
      </c>
      <c r="F7" s="47">
        <v>802.55359999999996</v>
      </c>
      <c r="G7" s="48">
        <v>45.500999999999998</v>
      </c>
      <c r="H7" s="19"/>
      <c r="I7" s="21">
        <f t="shared" si="0"/>
        <v>0</v>
      </c>
      <c r="J7" s="17">
        <f t="shared" si="1"/>
        <v>0</v>
      </c>
      <c r="K7" s="23">
        <f t="shared" si="2"/>
        <v>8.2038900000000581E-2</v>
      </c>
      <c r="L7" s="17">
        <f t="shared" si="3"/>
        <v>1.7997681150653255E-3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</row>
    <row r="8" spans="1:15">
      <c r="A8" s="7"/>
      <c r="B8" s="5"/>
      <c r="C8" s="6" t="s">
        <v>6</v>
      </c>
      <c r="D8" s="42">
        <v>511.76319999999902</v>
      </c>
      <c r="E8" s="48">
        <v>36.694754000000003</v>
      </c>
      <c r="F8" s="47">
        <v>511.76319999999998</v>
      </c>
      <c r="G8" s="48">
        <v>36.695</v>
      </c>
      <c r="H8" s="19"/>
      <c r="I8" s="21">
        <f t="shared" si="0"/>
        <v>0</v>
      </c>
      <c r="J8" s="17">
        <f t="shared" si="1"/>
        <v>1.9984014443252818E-15</v>
      </c>
      <c r="K8" s="23">
        <f t="shared" si="2"/>
        <v>2.4599999999708189E-4</v>
      </c>
      <c r="L8" s="17">
        <f t="shared" si="3"/>
        <v>6.7039555571302145E-6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</row>
    <row r="9" spans="1:15" ht="14.65" thickBot="1">
      <c r="A9" s="7"/>
      <c r="B9" s="8"/>
      <c r="C9" s="9" t="s">
        <v>7</v>
      </c>
      <c r="D9" s="49">
        <v>315.66000000000003</v>
      </c>
      <c r="E9" s="50">
        <v>29.845066599999999</v>
      </c>
      <c r="F9" s="49">
        <v>315.66000000000003</v>
      </c>
      <c r="G9" s="50">
        <v>30.035</v>
      </c>
      <c r="H9" s="20"/>
      <c r="I9" s="22">
        <f t="shared" si="0"/>
        <v>0</v>
      </c>
      <c r="J9" s="18">
        <f t="shared" si="1"/>
        <v>0</v>
      </c>
      <c r="K9" s="24">
        <f t="shared" si="2"/>
        <v>0.18993340000000103</v>
      </c>
      <c r="L9" s="18">
        <f t="shared" si="3"/>
        <v>6.3639797674299725E-3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</row>
    <row r="10" spans="1:15">
      <c r="A10" s="7"/>
      <c r="B10" s="2" t="s">
        <v>36</v>
      </c>
      <c r="C10" s="3" t="s">
        <v>2</v>
      </c>
      <c r="D10" s="42">
        <v>2418.9288000000001</v>
      </c>
      <c r="E10" s="48">
        <v>55.996511099999999</v>
      </c>
      <c r="F10" s="47">
        <v>2418.9288000000001</v>
      </c>
      <c r="G10" s="48">
        <v>55.930999999999997</v>
      </c>
      <c r="H10" s="19"/>
      <c r="I10" s="21">
        <f t="shared" si="0"/>
        <v>0</v>
      </c>
      <c r="J10" s="17">
        <f t="shared" si="1"/>
        <v>0</v>
      </c>
      <c r="K10" s="23">
        <f t="shared" si="2"/>
        <v>6.5511100000001932E-2</v>
      </c>
      <c r="L10" s="17">
        <f t="shared" si="3"/>
        <v>1.1699139591574426E-3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</row>
    <row r="11" spans="1:15">
      <c r="A11" s="7"/>
      <c r="B11" s="5"/>
      <c r="C11" s="6" t="s">
        <v>3</v>
      </c>
      <c r="D11" s="42">
        <v>1610.3871999999999</v>
      </c>
      <c r="E11" s="48">
        <v>55.5822067</v>
      </c>
      <c r="F11" s="47">
        <v>1610.3871999999999</v>
      </c>
      <c r="G11" s="48">
        <v>55.582000000000001</v>
      </c>
      <c r="H11" s="19"/>
      <c r="I11" s="21">
        <f t="shared" si="0"/>
        <v>0</v>
      </c>
      <c r="J11" s="17">
        <f t="shared" si="1"/>
        <v>0</v>
      </c>
      <c r="K11" s="23">
        <f t="shared" si="2"/>
        <v>2.0669999999967104E-4</v>
      </c>
      <c r="L11" s="17">
        <f t="shared" si="3"/>
        <v>3.7188160073586829E-6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</row>
    <row r="12" spans="1:15">
      <c r="A12" s="7"/>
      <c r="B12" s="5"/>
      <c r="C12" s="6" t="s">
        <v>4</v>
      </c>
      <c r="D12" s="42">
        <v>915.88719999999898</v>
      </c>
      <c r="E12" s="48">
        <v>52.921936299999999</v>
      </c>
      <c r="F12" s="47">
        <v>915.88720000000001</v>
      </c>
      <c r="G12" s="48">
        <v>52.987000000000002</v>
      </c>
      <c r="H12" s="19"/>
      <c r="I12" s="21">
        <f t="shared" si="0"/>
        <v>0</v>
      </c>
      <c r="J12" s="17">
        <f t="shared" si="1"/>
        <v>1.1102230246251565E-15</v>
      </c>
      <c r="K12" s="23">
        <f t="shared" si="2"/>
        <v>6.5063700000003166E-2</v>
      </c>
      <c r="L12" s="17">
        <f t="shared" si="3"/>
        <v>1.2294278053466279E-3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</row>
    <row r="13" spans="1:15">
      <c r="A13" s="7"/>
      <c r="B13" s="5"/>
      <c r="C13" s="6" t="s">
        <v>5</v>
      </c>
      <c r="D13" s="42">
        <v>589.89120000000003</v>
      </c>
      <c r="E13" s="48">
        <v>50.697775800000002</v>
      </c>
      <c r="F13" s="47">
        <v>589.89120000000003</v>
      </c>
      <c r="G13" s="48">
        <v>50.654000000000003</v>
      </c>
      <c r="H13" s="19"/>
      <c r="I13" s="21">
        <f t="shared" si="0"/>
        <v>0</v>
      </c>
      <c r="J13" s="17">
        <f t="shared" si="1"/>
        <v>0</v>
      </c>
      <c r="K13" s="23">
        <f t="shared" si="2"/>
        <v>4.377579999999881E-2</v>
      </c>
      <c r="L13" s="17">
        <f t="shared" si="3"/>
        <v>8.634658879848045E-4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</row>
    <row r="14" spans="1:15">
      <c r="A14" s="7"/>
      <c r="B14" s="5"/>
      <c r="C14" s="6" t="s">
        <v>6</v>
      </c>
      <c r="D14" s="42">
        <v>368.939199999999</v>
      </c>
      <c r="E14" s="48">
        <v>46.096816400000002</v>
      </c>
      <c r="F14" s="47">
        <v>368.93920000000003</v>
      </c>
      <c r="G14" s="48">
        <v>46.097000000000001</v>
      </c>
      <c r="H14" s="19"/>
      <c r="I14" s="21">
        <f t="shared" si="0"/>
        <v>0</v>
      </c>
      <c r="J14" s="17">
        <f t="shared" si="1"/>
        <v>2.6645352591003757E-15</v>
      </c>
      <c r="K14" s="23">
        <f t="shared" si="2"/>
        <v>1.8359999999972842E-4</v>
      </c>
      <c r="L14" s="17">
        <f t="shared" si="3"/>
        <v>3.9829214757425291E-6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</row>
    <row r="15" spans="1:15" ht="14.65" thickBot="1">
      <c r="A15" s="7"/>
      <c r="B15" s="8"/>
      <c r="C15" s="9" t="s">
        <v>7</v>
      </c>
      <c r="D15" s="49">
        <v>222.2456</v>
      </c>
      <c r="E15" s="50">
        <v>31.901439199999999</v>
      </c>
      <c r="F15" s="49">
        <v>222.2456</v>
      </c>
      <c r="G15" s="50">
        <v>31.88</v>
      </c>
      <c r="H15" s="20"/>
      <c r="I15" s="22">
        <f t="shared" si="0"/>
        <v>0</v>
      </c>
      <c r="J15" s="18">
        <f t="shared" si="1"/>
        <v>0</v>
      </c>
      <c r="K15" s="24">
        <f t="shared" si="2"/>
        <v>2.1439199999999659E-2</v>
      </c>
      <c r="L15" s="18">
        <f t="shared" si="3"/>
        <v>6.7204491513972453E-4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</row>
    <row r="16" spans="1:15">
      <c r="A16" s="7"/>
      <c r="B16" s="2" t="s">
        <v>37</v>
      </c>
      <c r="C16" s="3" t="s">
        <v>2</v>
      </c>
      <c r="D16" s="42">
        <v>1918.3263999999899</v>
      </c>
      <c r="E16" s="48">
        <v>48.742545999999997</v>
      </c>
      <c r="F16" s="47">
        <v>1918.3263999999999</v>
      </c>
      <c r="G16" s="48">
        <v>48.82</v>
      </c>
      <c r="H16" s="19"/>
      <c r="I16" s="21">
        <f t="shared" si="0"/>
        <v>0</v>
      </c>
      <c r="J16" s="17">
        <f t="shared" si="1"/>
        <v>5.1070259132757201E-15</v>
      </c>
      <c r="K16" s="23">
        <f t="shared" si="2"/>
        <v>7.745400000000302E-2</v>
      </c>
      <c r="L16" s="17">
        <f t="shared" si="3"/>
        <v>1.589042968744403E-3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</row>
    <row r="17" spans="1:15">
      <c r="A17" s="7"/>
      <c r="B17" s="5"/>
      <c r="C17" s="6" t="s">
        <v>3</v>
      </c>
      <c r="D17" s="42">
        <v>1267.23439999999</v>
      </c>
      <c r="E17" s="48">
        <v>49.2351569</v>
      </c>
      <c r="F17" s="47">
        <v>1267.2344000000001</v>
      </c>
      <c r="G17" s="48">
        <v>49.027999999999999</v>
      </c>
      <c r="H17" s="19"/>
      <c r="I17" s="21">
        <f t="shared" si="0"/>
        <v>0</v>
      </c>
      <c r="J17" s="17">
        <f t="shared" si="1"/>
        <v>7.9936057773011271E-15</v>
      </c>
      <c r="K17" s="23">
        <f t="shared" si="2"/>
        <v>0.20715690000000109</v>
      </c>
      <c r="L17" s="17">
        <f t="shared" si="3"/>
        <v>4.2074995398257986E-3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</row>
    <row r="18" spans="1:15">
      <c r="A18" s="7"/>
      <c r="B18" s="5"/>
      <c r="C18" s="6" t="s">
        <v>4</v>
      </c>
      <c r="D18" s="42">
        <v>704.85439999999903</v>
      </c>
      <c r="E18" s="48">
        <v>43.375680600000003</v>
      </c>
      <c r="F18" s="47">
        <v>704.85440000000006</v>
      </c>
      <c r="G18" s="48">
        <v>43.453000000000003</v>
      </c>
      <c r="H18" s="19"/>
      <c r="I18" s="21">
        <f t="shared" si="0"/>
        <v>0</v>
      </c>
      <c r="J18" s="17">
        <f t="shared" si="1"/>
        <v>1.5543122344752192E-15</v>
      </c>
      <c r="K18" s="23">
        <f t="shared" si="2"/>
        <v>7.7319400000000371E-2</v>
      </c>
      <c r="L18" s="17">
        <f t="shared" si="3"/>
        <v>1.7825518569500876E-3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</row>
    <row r="19" spans="1:15">
      <c r="A19" s="7"/>
      <c r="B19" s="5"/>
      <c r="C19" s="6" t="s">
        <v>5</v>
      </c>
      <c r="D19" s="42">
        <v>383.25200000000001</v>
      </c>
      <c r="E19" s="48">
        <v>37.386569899999998</v>
      </c>
      <c r="F19" s="47">
        <v>383.25200000000001</v>
      </c>
      <c r="G19" s="48">
        <v>37.438000000000002</v>
      </c>
      <c r="H19" s="19"/>
      <c r="I19" s="21">
        <f t="shared" si="0"/>
        <v>0</v>
      </c>
      <c r="J19" s="17">
        <f t="shared" si="1"/>
        <v>0</v>
      </c>
      <c r="K19" s="23">
        <f t="shared" si="2"/>
        <v>5.1430100000004586E-2</v>
      </c>
      <c r="L19" s="17">
        <f t="shared" si="3"/>
        <v>1.3756303436653905E-3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</row>
    <row r="20" spans="1:15">
      <c r="A20" s="7"/>
      <c r="B20" s="5"/>
      <c r="C20" s="6" t="s">
        <v>6</v>
      </c>
      <c r="D20" s="42">
        <v>196.2704</v>
      </c>
      <c r="E20" s="48">
        <v>30.049261099999999</v>
      </c>
      <c r="F20" s="47">
        <v>196.2704</v>
      </c>
      <c r="G20" s="48">
        <v>29.997</v>
      </c>
      <c r="H20" s="19"/>
      <c r="I20" s="21">
        <f t="shared" si="0"/>
        <v>0</v>
      </c>
      <c r="J20" s="17">
        <f t="shared" si="1"/>
        <v>0</v>
      </c>
      <c r="K20" s="23">
        <f t="shared" si="2"/>
        <v>5.2261099999999061E-2</v>
      </c>
      <c r="L20" s="17">
        <f t="shared" si="3"/>
        <v>1.7391808679115828E-3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</row>
    <row r="21" spans="1:15" ht="14.65" thickBot="1">
      <c r="A21" s="10"/>
      <c r="B21" s="8"/>
      <c r="C21" s="9" t="s">
        <v>7</v>
      </c>
      <c r="D21" s="49">
        <v>96.812799999999996</v>
      </c>
      <c r="E21" s="50">
        <v>20.508167</v>
      </c>
      <c r="F21" s="49">
        <v>96.812799999999996</v>
      </c>
      <c r="G21" s="50">
        <v>20.43</v>
      </c>
      <c r="H21" s="20"/>
      <c r="I21" s="22">
        <f t="shared" si="0"/>
        <v>0</v>
      </c>
      <c r="J21" s="18">
        <f t="shared" si="1"/>
        <v>0</v>
      </c>
      <c r="K21" s="24">
        <f t="shared" si="2"/>
        <v>7.8167000000000542E-2</v>
      </c>
      <c r="L21" s="18">
        <f t="shared" si="3"/>
        <v>3.8115059234694604E-3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</row>
    <row r="22" spans="1:15">
      <c r="A22" s="1" t="s">
        <v>33</v>
      </c>
      <c r="B22" s="2" t="s">
        <v>38</v>
      </c>
      <c r="C22" s="3" t="s">
        <v>2</v>
      </c>
      <c r="D22" s="42">
        <v>470.58679245283003</v>
      </c>
      <c r="E22" s="48">
        <v>50.272479599999997</v>
      </c>
      <c r="F22" s="47">
        <v>470.58679999999998</v>
      </c>
      <c r="G22" s="48">
        <v>51.953000000000003</v>
      </c>
      <c r="H22" s="19"/>
      <c r="I22" s="21">
        <f t="shared" si="0"/>
        <v>0</v>
      </c>
      <c r="J22" s="17">
        <f t="shared" si="1"/>
        <v>1.6037785321998399E-8</v>
      </c>
      <c r="K22" s="23">
        <f t="shared" si="2"/>
        <v>1.680520400000006</v>
      </c>
      <c r="L22" s="17">
        <f t="shared" si="3"/>
        <v>3.3428237743021727E-2</v>
      </c>
      <c r="M22" s="16" t="b">
        <f t="shared" si="4"/>
        <v>1</v>
      </c>
      <c r="N22" s="29" t="b">
        <f t="shared" si="5"/>
        <v>0</v>
      </c>
      <c r="O22" s="15" t="b">
        <f t="shared" si="6"/>
        <v>1</v>
      </c>
    </row>
    <row r="23" spans="1:15">
      <c r="A23" s="4"/>
      <c r="B23" s="5"/>
      <c r="C23" s="6" t="s">
        <v>3</v>
      </c>
      <c r="D23" s="42">
        <v>218.749056603773</v>
      </c>
      <c r="E23" s="48">
        <v>49.137148000000003</v>
      </c>
      <c r="F23" s="47">
        <v>218.7491</v>
      </c>
      <c r="G23" s="48">
        <v>50.817</v>
      </c>
      <c r="H23" s="19"/>
      <c r="I23" s="21">
        <f t="shared" si="0"/>
        <v>0</v>
      </c>
      <c r="J23" s="17">
        <f t="shared" si="1"/>
        <v>1.9838360754143025E-7</v>
      </c>
      <c r="K23" s="23">
        <f t="shared" si="2"/>
        <v>1.6798519999999968</v>
      </c>
      <c r="L23" s="17">
        <f t="shared" si="3"/>
        <v>3.418700653932949E-2</v>
      </c>
      <c r="M23" s="16" t="b">
        <f t="shared" si="4"/>
        <v>1</v>
      </c>
      <c r="N23" s="29" t="b">
        <f t="shared" si="5"/>
        <v>0</v>
      </c>
      <c r="O23" s="15" t="b">
        <f t="shared" si="6"/>
        <v>1</v>
      </c>
    </row>
    <row r="24" spans="1:15">
      <c r="A24" s="7"/>
      <c r="B24" s="5"/>
      <c r="C24" s="6" t="s">
        <v>4</v>
      </c>
      <c r="D24" s="42">
        <v>115.63522012578601</v>
      </c>
      <c r="E24" s="48">
        <v>46.230699399999999</v>
      </c>
      <c r="F24" s="47">
        <v>115.6352</v>
      </c>
      <c r="G24" s="48">
        <v>48.954999999999998</v>
      </c>
      <c r="H24" s="19"/>
      <c r="I24" s="21">
        <f t="shared" si="0"/>
        <v>0</v>
      </c>
      <c r="J24" s="17">
        <f t="shared" si="1"/>
        <v>1.7404546803767573E-7</v>
      </c>
      <c r="K24" s="23">
        <f t="shared" si="2"/>
        <v>2.7243005999999994</v>
      </c>
      <c r="L24" s="17">
        <f t="shared" si="3"/>
        <v>5.8928388178353996E-2</v>
      </c>
      <c r="M24" s="16" t="b">
        <f t="shared" si="4"/>
        <v>1</v>
      </c>
      <c r="N24" s="29" t="b">
        <f t="shared" si="5"/>
        <v>0</v>
      </c>
      <c r="O24" s="15" t="b">
        <f t="shared" si="6"/>
        <v>0</v>
      </c>
    </row>
    <row r="25" spans="1:15">
      <c r="A25" s="7"/>
      <c r="B25" s="5"/>
      <c r="C25" s="6" t="s">
        <v>5</v>
      </c>
      <c r="D25" s="42">
        <v>61.671698113207498</v>
      </c>
      <c r="E25" s="48">
        <v>43.505903699999998</v>
      </c>
      <c r="F25" s="47">
        <v>61.671700000000001</v>
      </c>
      <c r="G25" s="48">
        <v>42.325000000000003</v>
      </c>
      <c r="H25" s="19"/>
      <c r="I25" s="21">
        <f t="shared" si="0"/>
        <v>0</v>
      </c>
      <c r="J25" s="17">
        <f t="shared" si="1"/>
        <v>3.0594138999973097E-8</v>
      </c>
      <c r="K25" s="23">
        <f t="shared" si="2"/>
        <v>1.1809036999999947</v>
      </c>
      <c r="L25" s="17">
        <f t="shared" si="3"/>
        <v>2.7143527649558852E-2</v>
      </c>
      <c r="M25" s="16" t="b">
        <f t="shared" si="4"/>
        <v>1</v>
      </c>
      <c r="N25" s="29" t="b">
        <f t="shared" si="5"/>
        <v>0</v>
      </c>
      <c r="O25" s="15" t="b">
        <f t="shared" si="6"/>
        <v>1</v>
      </c>
    </row>
    <row r="26" spans="1:15">
      <c r="A26" s="7"/>
      <c r="B26" s="5"/>
      <c r="C26" s="6" t="s">
        <v>6</v>
      </c>
      <c r="D26" s="42">
        <v>29.306289308176101</v>
      </c>
      <c r="E26" s="48">
        <v>32.924613999999998</v>
      </c>
      <c r="F26" s="47">
        <v>29.3063</v>
      </c>
      <c r="G26" s="48">
        <v>23.161000000000001</v>
      </c>
      <c r="H26" s="19"/>
      <c r="I26" s="21">
        <f t="shared" si="0"/>
        <v>0</v>
      </c>
      <c r="J26" s="17">
        <f t="shared" si="1"/>
        <v>3.6483035392720353E-7</v>
      </c>
      <c r="K26" s="23">
        <f t="shared" si="2"/>
        <v>9.7636139999999969</v>
      </c>
      <c r="L26" s="17">
        <f t="shared" si="3"/>
        <v>0.29654452440961032</v>
      </c>
      <c r="M26" s="16" t="b">
        <f t="shared" si="4"/>
        <v>1</v>
      </c>
      <c r="N26" s="29" t="b">
        <f t="shared" si="5"/>
        <v>0</v>
      </c>
      <c r="O26" s="15" t="b">
        <f t="shared" si="6"/>
        <v>0</v>
      </c>
    </row>
    <row r="27" spans="1:15" ht="14.65" thickBot="1">
      <c r="A27" s="10"/>
      <c r="B27" s="8"/>
      <c r="C27" s="9" t="s">
        <v>7</v>
      </c>
      <c r="D27" s="49">
        <v>15.757861635220101</v>
      </c>
      <c r="E27" s="50">
        <v>22.5703906</v>
      </c>
      <c r="F27" s="49">
        <v>15.757899999999999</v>
      </c>
      <c r="G27" s="50">
        <v>12.170999999999999</v>
      </c>
      <c r="H27" s="20"/>
      <c r="I27" s="22">
        <f t="shared" si="0"/>
        <v>0</v>
      </c>
      <c r="J27" s="18">
        <f t="shared" si="1"/>
        <v>2.4346437852429403E-6</v>
      </c>
      <c r="K27" s="24">
        <f t="shared" si="2"/>
        <v>10.3993906</v>
      </c>
      <c r="L27" s="18">
        <f t="shared" si="3"/>
        <v>0.46075368319057808</v>
      </c>
      <c r="M27" s="13" t="b">
        <f t="shared" si="4"/>
        <v>1</v>
      </c>
      <c r="N27" s="12" t="b">
        <f t="shared" si="5"/>
        <v>0</v>
      </c>
      <c r="O27" s="14" t="b">
        <f t="shared" si="6"/>
        <v>0</v>
      </c>
    </row>
    <row r="28" spans="1:15">
      <c r="A28" s="1" t="s">
        <v>34</v>
      </c>
      <c r="B28" s="2" t="s">
        <v>39</v>
      </c>
      <c r="C28" s="3" t="s">
        <v>2</v>
      </c>
      <c r="D28" s="42">
        <v>924.97439999999995</v>
      </c>
      <c r="E28" s="48">
        <v>70.463320499999995</v>
      </c>
      <c r="F28" s="47">
        <v>924.97439999999995</v>
      </c>
      <c r="G28" s="48">
        <v>70.462999999999994</v>
      </c>
      <c r="H28" s="19"/>
      <c r="I28" s="21">
        <f t="shared" si="0"/>
        <v>0</v>
      </c>
      <c r="J28" s="17">
        <f t="shared" si="1"/>
        <v>0</v>
      </c>
      <c r="K28" s="23">
        <f t="shared" si="2"/>
        <v>3.2050000000083401E-4</v>
      </c>
      <c r="L28" s="17">
        <f t="shared" si="3"/>
        <v>4.5484657510419524E-6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</row>
    <row r="29" spans="1:15">
      <c r="A29" s="4"/>
      <c r="B29" s="5"/>
      <c r="C29" s="6" t="s">
        <v>3</v>
      </c>
      <c r="D29" s="42">
        <v>455.32960000000003</v>
      </c>
      <c r="E29" s="48">
        <v>65.6370656</v>
      </c>
      <c r="F29" s="47">
        <v>455.32960000000003</v>
      </c>
      <c r="G29" s="48">
        <v>65.653000000000006</v>
      </c>
      <c r="H29" s="19"/>
      <c r="I29" s="21">
        <f t="shared" si="0"/>
        <v>0</v>
      </c>
      <c r="J29" s="17">
        <f t="shared" si="1"/>
        <v>0</v>
      </c>
      <c r="K29" s="23">
        <f t="shared" si="2"/>
        <v>1.5934400000006121E-2</v>
      </c>
      <c r="L29" s="17">
        <f t="shared" si="3"/>
        <v>2.4276527072530918E-4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</row>
    <row r="30" spans="1:15">
      <c r="A30" s="7"/>
      <c r="B30" s="5"/>
      <c r="C30" s="6" t="s">
        <v>4</v>
      </c>
      <c r="D30" s="42">
        <v>288.90719999999999</v>
      </c>
      <c r="E30" s="48">
        <v>61.196911200000002</v>
      </c>
      <c r="F30" s="47">
        <v>288.90719999999999</v>
      </c>
      <c r="G30" s="48">
        <v>61.213000000000001</v>
      </c>
      <c r="H30" s="19"/>
      <c r="I30" s="21">
        <f t="shared" si="0"/>
        <v>0</v>
      </c>
      <c r="J30" s="17">
        <f t="shared" si="1"/>
        <v>0</v>
      </c>
      <c r="K30" s="23">
        <f t="shared" si="2"/>
        <v>1.6088799999998571E-2</v>
      </c>
      <c r="L30" s="17">
        <f t="shared" si="3"/>
        <v>2.6290215771540559E-4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</row>
    <row r="31" spans="1:15">
      <c r="A31" s="7"/>
      <c r="B31" s="5"/>
      <c r="C31" s="6" t="s">
        <v>5</v>
      </c>
      <c r="D31" s="42">
        <v>150.4</v>
      </c>
      <c r="E31" s="48">
        <v>52.702702700000003</v>
      </c>
      <c r="F31" s="47">
        <v>150.4</v>
      </c>
      <c r="G31" s="48">
        <v>52.51</v>
      </c>
      <c r="H31" s="19"/>
      <c r="I31" s="21">
        <f t="shared" si="0"/>
        <v>0</v>
      </c>
      <c r="J31" s="17">
        <f t="shared" si="1"/>
        <v>0</v>
      </c>
      <c r="K31" s="23">
        <f t="shared" si="2"/>
        <v>0.19270270000000522</v>
      </c>
      <c r="L31" s="17">
        <f t="shared" si="3"/>
        <v>3.6564102053158187E-3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</row>
    <row r="32" spans="1:15">
      <c r="A32" s="7"/>
      <c r="B32" s="5"/>
      <c r="C32" s="6" t="s">
        <v>6</v>
      </c>
      <c r="D32" s="42">
        <v>72.232799999999997</v>
      </c>
      <c r="E32" s="48">
        <v>44.208494199999997</v>
      </c>
      <c r="F32" s="47">
        <v>72.232799999999997</v>
      </c>
      <c r="G32" s="48">
        <v>44.353000000000002</v>
      </c>
      <c r="H32" s="19"/>
      <c r="I32" s="21">
        <f t="shared" si="0"/>
        <v>0</v>
      </c>
      <c r="J32" s="17">
        <f t="shared" si="1"/>
        <v>0</v>
      </c>
      <c r="K32" s="23">
        <f t="shared" si="2"/>
        <v>0.14450580000000457</v>
      </c>
      <c r="L32" s="17">
        <f t="shared" si="3"/>
        <v>3.268733817222147E-3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</row>
    <row r="33" spans="1:15" ht="14.65" thickBot="1">
      <c r="A33" s="7"/>
      <c r="B33" s="8"/>
      <c r="C33" s="9" t="s">
        <v>7</v>
      </c>
      <c r="D33" s="49">
        <v>33.593599999999903</v>
      </c>
      <c r="E33" s="50">
        <v>26.463964000000001</v>
      </c>
      <c r="F33" s="49">
        <v>33.593600000000002</v>
      </c>
      <c r="G33" s="50">
        <v>26.818000000000001</v>
      </c>
      <c r="H33" s="20"/>
      <c r="I33" s="22">
        <f t="shared" si="0"/>
        <v>0</v>
      </c>
      <c r="J33" s="18">
        <f t="shared" ref="J33:J45" si="7">ABS(F33/D33-1)</f>
        <v>2.886579864025407E-15</v>
      </c>
      <c r="K33" s="24">
        <f t="shared" ref="K33:K45" si="8">ABS(E33-G33)</f>
        <v>0.35403600000000068</v>
      </c>
      <c r="L33" s="18">
        <f t="shared" ref="L33:L45" si="9">ABS(G33/E33-1)</f>
        <v>1.3378041173272459E-2</v>
      </c>
      <c r="M33" s="13" t="b">
        <f t="shared" si="4"/>
        <v>1</v>
      </c>
      <c r="N33" s="12" t="b">
        <f t="shared" si="5"/>
        <v>0</v>
      </c>
      <c r="O33" s="14" t="b">
        <f t="shared" si="6"/>
        <v>1</v>
      </c>
    </row>
    <row r="34" spans="1:15">
      <c r="A34" s="7"/>
      <c r="B34" s="2" t="s">
        <v>40</v>
      </c>
      <c r="C34" s="3" t="s">
        <v>2</v>
      </c>
      <c r="D34" s="42">
        <v>2409.7296000000001</v>
      </c>
      <c r="E34" s="48">
        <v>73.103134900000001</v>
      </c>
      <c r="F34" s="47">
        <v>2409.7296000000001</v>
      </c>
      <c r="G34" s="48">
        <v>73.058000000000007</v>
      </c>
      <c r="H34" s="19"/>
      <c r="I34" s="21">
        <f t="shared" si="0"/>
        <v>0</v>
      </c>
      <c r="J34" s="17">
        <f t="shared" si="7"/>
        <v>0</v>
      </c>
      <c r="K34" s="23">
        <f t="shared" si="8"/>
        <v>4.513489999999365E-2</v>
      </c>
      <c r="L34" s="17">
        <f t="shared" si="9"/>
        <v>6.1741401462100942E-4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</row>
    <row r="35" spans="1:15">
      <c r="A35" s="7"/>
      <c r="B35" s="5"/>
      <c r="C35" s="6" t="s">
        <v>3</v>
      </c>
      <c r="D35" s="42">
        <v>1369.3879999999999</v>
      </c>
      <c r="E35" s="48">
        <v>70.361956699999993</v>
      </c>
      <c r="F35" s="47">
        <v>1369.3879999999999</v>
      </c>
      <c r="G35" s="48">
        <v>70.331999999999994</v>
      </c>
      <c r="H35" s="19"/>
      <c r="I35" s="21">
        <f t="shared" si="0"/>
        <v>0</v>
      </c>
      <c r="J35" s="17">
        <f t="shared" si="7"/>
        <v>0</v>
      </c>
      <c r="K35" s="23">
        <f t="shared" si="8"/>
        <v>2.9956699999999614E-2</v>
      </c>
      <c r="L35" s="17">
        <f t="shared" si="9"/>
        <v>4.2575137766176496E-4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</row>
    <row r="36" spans="1:15">
      <c r="A36" s="7"/>
      <c r="B36" s="5"/>
      <c r="C36" s="6" t="s">
        <v>4</v>
      </c>
      <c r="D36" s="42">
        <v>747.84079999999994</v>
      </c>
      <c r="E36" s="48">
        <v>66.227472399999996</v>
      </c>
      <c r="F36" s="47">
        <v>747.84079999999994</v>
      </c>
      <c r="G36" s="48">
        <v>66.242999999999995</v>
      </c>
      <c r="H36" s="19"/>
      <c r="I36" s="21">
        <f t="shared" si="0"/>
        <v>0</v>
      </c>
      <c r="J36" s="17">
        <f t="shared" si="7"/>
        <v>0</v>
      </c>
      <c r="K36" s="23">
        <f t="shared" si="8"/>
        <v>1.5527599999998642E-2</v>
      </c>
      <c r="L36" s="17">
        <f t="shared" si="9"/>
        <v>2.3445859304760397E-4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</row>
    <row r="37" spans="1:15">
      <c r="A37" s="7"/>
      <c r="B37" s="5"/>
      <c r="C37" s="6" t="s">
        <v>5</v>
      </c>
      <c r="D37" s="42">
        <v>404.7928</v>
      </c>
      <c r="E37" s="48">
        <v>61.335756500000002</v>
      </c>
      <c r="F37" s="47">
        <v>404.7928</v>
      </c>
      <c r="G37" s="48">
        <v>61.654000000000003</v>
      </c>
      <c r="H37" s="19"/>
      <c r="I37" s="21">
        <f t="shared" si="0"/>
        <v>0</v>
      </c>
      <c r="J37" s="17">
        <f t="shared" si="7"/>
        <v>0</v>
      </c>
      <c r="K37" s="23">
        <f t="shared" si="8"/>
        <v>0.31824350000000123</v>
      </c>
      <c r="L37" s="17">
        <f t="shared" si="9"/>
        <v>5.1885477274582481E-3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</row>
    <row r="38" spans="1:15">
      <c r="A38" s="7"/>
      <c r="B38" s="5"/>
      <c r="C38" s="6" t="s">
        <v>6</v>
      </c>
      <c r="D38" s="42">
        <v>251.2072</v>
      </c>
      <c r="E38" s="48">
        <v>57.928214400000002</v>
      </c>
      <c r="F38" s="47">
        <v>251.2072</v>
      </c>
      <c r="G38" s="48">
        <v>58.170999999999999</v>
      </c>
      <c r="H38" s="19"/>
      <c r="I38" s="21">
        <f t="shared" si="0"/>
        <v>0</v>
      </c>
      <c r="J38" s="17">
        <f t="shared" si="7"/>
        <v>0</v>
      </c>
      <c r="K38" s="23">
        <f t="shared" si="8"/>
        <v>0.24278559999999771</v>
      </c>
      <c r="L38" s="17">
        <f t="shared" si="9"/>
        <v>4.1911459297456766E-3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</row>
    <row r="39" spans="1:15" ht="14.65" thickBot="1">
      <c r="A39" s="7"/>
      <c r="B39" s="8"/>
      <c r="C39" s="9" t="s">
        <v>7</v>
      </c>
      <c r="D39" s="49">
        <v>85.288799999999995</v>
      </c>
      <c r="E39" s="50">
        <v>39.648644599999997</v>
      </c>
      <c r="F39" s="49">
        <v>85.288799999999995</v>
      </c>
      <c r="G39" s="50">
        <v>39.799999999999997</v>
      </c>
      <c r="H39" s="20"/>
      <c r="I39" s="22">
        <f t="shared" si="0"/>
        <v>0</v>
      </c>
      <c r="J39" s="18">
        <f t="shared" si="7"/>
        <v>0</v>
      </c>
      <c r="K39" s="24">
        <f t="shared" si="8"/>
        <v>0.15135539999999992</v>
      </c>
      <c r="L39" s="18">
        <f t="shared" si="9"/>
        <v>3.8174167497266875E-3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</row>
    <row r="40" spans="1:15">
      <c r="A40" s="7"/>
      <c r="B40" s="2" t="s">
        <v>41</v>
      </c>
      <c r="C40" s="3" t="s">
        <v>2</v>
      </c>
      <c r="D40" s="42">
        <v>7054.7047999999904</v>
      </c>
      <c r="E40" s="48">
        <v>73.113738699999999</v>
      </c>
      <c r="F40" s="47">
        <v>7054.7048000000004</v>
      </c>
      <c r="G40" s="48">
        <v>73.225999999999999</v>
      </c>
      <c r="H40" s="19"/>
      <c r="I40" s="21">
        <f t="shared" si="0"/>
        <v>0</v>
      </c>
      <c r="J40" s="17">
        <f t="shared" si="7"/>
        <v>1.3322676295501878E-15</v>
      </c>
      <c r="K40" s="23">
        <f t="shared" si="8"/>
        <v>0.11226130000000012</v>
      </c>
      <c r="L40" s="17">
        <f t="shared" si="9"/>
        <v>1.5354337228004056E-3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</row>
    <row r="41" spans="1:15">
      <c r="A41" s="7"/>
      <c r="B41" s="5"/>
      <c r="C41" s="6" t="s">
        <v>3</v>
      </c>
      <c r="D41" s="42">
        <v>3375.1432</v>
      </c>
      <c r="E41" s="48">
        <v>71.790540500000006</v>
      </c>
      <c r="F41" s="47">
        <v>3375.1432</v>
      </c>
      <c r="G41" s="48">
        <v>71.875</v>
      </c>
      <c r="H41" s="19"/>
      <c r="I41" s="21">
        <f t="shared" si="0"/>
        <v>0</v>
      </c>
      <c r="J41" s="17">
        <f t="shared" si="7"/>
        <v>0</v>
      </c>
      <c r="K41" s="23">
        <f t="shared" si="8"/>
        <v>8.4459499999994136E-2</v>
      </c>
      <c r="L41" s="17">
        <f t="shared" si="9"/>
        <v>1.1764711536055295E-3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</row>
    <row r="42" spans="1:15">
      <c r="A42" s="7"/>
      <c r="B42" s="5"/>
      <c r="C42" s="6" t="s">
        <v>4</v>
      </c>
      <c r="D42" s="42">
        <v>1582.4087999999999</v>
      </c>
      <c r="E42" s="48">
        <v>66.751126099999993</v>
      </c>
      <c r="F42" s="47">
        <v>1582.4087999999999</v>
      </c>
      <c r="G42" s="48">
        <v>66.694999999999993</v>
      </c>
      <c r="H42" s="19"/>
      <c r="I42" s="21">
        <f t="shared" si="0"/>
        <v>0</v>
      </c>
      <c r="J42" s="17">
        <f t="shared" si="7"/>
        <v>0</v>
      </c>
      <c r="K42" s="23">
        <f t="shared" si="8"/>
        <v>5.6126100000000179E-2</v>
      </c>
      <c r="L42" s="17">
        <f t="shared" si="9"/>
        <v>8.4082626435266761E-4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</row>
    <row r="43" spans="1:15">
      <c r="A43" s="7"/>
      <c r="B43" s="5"/>
      <c r="C43" s="6" t="s">
        <v>5</v>
      </c>
      <c r="D43" s="42">
        <v>698.67039999999997</v>
      </c>
      <c r="E43" s="48">
        <v>56.221846800000002</v>
      </c>
      <c r="F43" s="47">
        <v>698.67039999999997</v>
      </c>
      <c r="G43" s="48">
        <v>56.222000000000001</v>
      </c>
      <c r="H43" s="19"/>
      <c r="I43" s="21">
        <f t="shared" si="0"/>
        <v>0</v>
      </c>
      <c r="J43" s="17">
        <f t="shared" si="7"/>
        <v>0</v>
      </c>
      <c r="K43" s="23">
        <f t="shared" si="8"/>
        <v>1.5319999999974243E-4</v>
      </c>
      <c r="L43" s="17">
        <f t="shared" si="9"/>
        <v>2.7249193812473038E-6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</row>
    <row r="44" spans="1:15">
      <c r="A44" s="7"/>
      <c r="B44" s="5"/>
      <c r="C44" s="6" t="s">
        <v>6</v>
      </c>
      <c r="D44" s="42">
        <v>301.05119999999999</v>
      </c>
      <c r="E44" s="48">
        <v>43.496621599999997</v>
      </c>
      <c r="F44" s="47">
        <v>301.05119999999999</v>
      </c>
      <c r="G44" s="48">
        <v>43.637</v>
      </c>
      <c r="H44" s="19"/>
      <c r="I44" s="21">
        <f t="shared" si="0"/>
        <v>0</v>
      </c>
      <c r="J44" s="17">
        <f t="shared" si="7"/>
        <v>0</v>
      </c>
      <c r="K44" s="23">
        <f t="shared" si="8"/>
        <v>0.14037840000000301</v>
      </c>
      <c r="L44" s="17">
        <f t="shared" si="9"/>
        <v>3.2273403045168791E-3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</row>
    <row r="45" spans="1:15" ht="14.65" thickBot="1">
      <c r="A45" s="10"/>
      <c r="B45" s="8"/>
      <c r="C45" s="9" t="s">
        <v>7</v>
      </c>
      <c r="D45" s="49">
        <v>120.58240000000001</v>
      </c>
      <c r="E45" s="50">
        <v>33.108108100000003</v>
      </c>
      <c r="F45" s="49">
        <v>120.58240000000001</v>
      </c>
      <c r="G45" s="50">
        <v>33.052</v>
      </c>
      <c r="H45" s="20"/>
      <c r="I45" s="22">
        <f t="shared" si="0"/>
        <v>0</v>
      </c>
      <c r="J45" s="18">
        <f t="shared" si="7"/>
        <v>0</v>
      </c>
      <c r="K45" s="24">
        <f t="shared" si="8"/>
        <v>5.6108100000002992E-2</v>
      </c>
      <c r="L45" s="18">
        <f t="shared" si="9"/>
        <v>1.6946936330681783E-3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</row>
    <row r="47" spans="1:15">
      <c r="L47" t="s">
        <v>45</v>
      </c>
      <c r="M47" s="25">
        <f>COUNTIF(M4:M45,"=FALSE")</f>
        <v>0</v>
      </c>
      <c r="N47" s="25">
        <f>COUNTIF(N4:N45,"=FALSE")</f>
        <v>7</v>
      </c>
      <c r="O47" s="25">
        <f>COUNTIF(O4:O45,"=FALSE")</f>
        <v>3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85" priority="5" operator="notEqual">
      <formula>0</formula>
    </cfRule>
    <cfRule type="cellIs" dxfId="84" priority="6" operator="equal">
      <formula>0</formula>
    </cfRule>
  </conditionalFormatting>
  <conditionalFormatting sqref="M4:O45">
    <cfRule type="cellIs" dxfId="83" priority="3" operator="notEqual">
      <formula>TRUE</formula>
    </cfRule>
    <cfRule type="cellIs" dxfId="82" priority="4" operator="equal">
      <formula>TRUE</formula>
    </cfRule>
  </conditionalFormatting>
  <conditionalFormatting sqref="O47">
    <cfRule type="cellIs" dxfId="81" priority="1" operator="notEqual">
      <formula>0</formula>
    </cfRule>
    <cfRule type="cellIs" dxfId="80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25AB1-509C-464E-B4C0-F4C73EF6959D}">
  <dimension ref="A2:O47"/>
  <sheetViews>
    <sheetView topLeftCell="A6" workbookViewId="0">
      <selection activeCell="G4" sqref="F4:G45"/>
    </sheetView>
  </sheetViews>
  <sheetFormatPr defaultRowHeight="14.25"/>
  <cols>
    <col min="1" max="1" width="9.06640625" style="37"/>
    <col min="2" max="2" width="27.19921875" style="37" bestFit="1" customWidth="1"/>
    <col min="3" max="5" width="9.06640625" style="37"/>
    <col min="6" max="6" width="10.19921875" style="37" bestFit="1" customWidth="1"/>
    <col min="7" max="7" width="9.1328125" style="37" bestFit="1" customWidth="1"/>
    <col min="8" max="8" width="3.6640625" style="37" customWidth="1"/>
    <col min="9" max="16384" width="9.06640625" style="37"/>
  </cols>
  <sheetData>
    <row r="2" spans="1:15">
      <c r="B2" s="11" t="s">
        <v>25</v>
      </c>
      <c r="D2" s="51" t="str">
        <f ca="1">'SFU_RA GOP16 4x'!D2</f>
        <v>Proposal: AF0157</v>
      </c>
      <c r="E2" s="52"/>
      <c r="F2" s="51" t="str">
        <f ca="1">'SFU_RA GOP16 4x'!F2</f>
        <v>Cross-check: AF0241</v>
      </c>
      <c r="G2" s="52"/>
      <c r="H2" s="19"/>
      <c r="I2" s="51" t="s">
        <v>26</v>
      </c>
      <c r="J2" s="52"/>
      <c r="K2" s="53" t="s">
        <v>27</v>
      </c>
      <c r="L2" s="52"/>
      <c r="M2" s="53" t="s">
        <v>30</v>
      </c>
      <c r="N2" s="51"/>
      <c r="O2" s="52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42">
        <v>3085.0927999999999</v>
      </c>
      <c r="E4" s="48">
        <v>53.384071800000001</v>
      </c>
      <c r="F4" s="47">
        <v>3085.0927999999999</v>
      </c>
      <c r="G4" s="48">
        <v>53.274999999999999</v>
      </c>
      <c r="H4" s="19"/>
      <c r="I4" s="21">
        <f t="shared" ref="I4:I45" si="0">ABS(ROUND(D4,4)-ROUND(F4,4))</f>
        <v>0</v>
      </c>
      <c r="J4" s="17">
        <f t="shared" ref="J4:J45" si="1">ABS(F4/D4-1)</f>
        <v>0</v>
      </c>
      <c r="K4" s="23">
        <f t="shared" ref="K4:K45" si="2">ABS(E4-G4)</f>
        <v>0.10907180000000238</v>
      </c>
      <c r="L4" s="17">
        <f t="shared" ref="L4:L45" si="3">ABS(G4/E4-1)</f>
        <v>2.0431525045266907E-3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</row>
    <row r="5" spans="1:15">
      <c r="A5" s="4"/>
      <c r="B5" s="5"/>
      <c r="C5" s="6" t="s">
        <v>3</v>
      </c>
      <c r="D5" s="42">
        <v>2074.3968</v>
      </c>
      <c r="E5" s="48">
        <v>53.982060300000001</v>
      </c>
      <c r="F5" s="47">
        <v>2074.3968</v>
      </c>
      <c r="G5" s="48">
        <v>53.845999999999997</v>
      </c>
      <c r="H5" s="19"/>
      <c r="I5" s="21">
        <f t="shared" si="0"/>
        <v>0</v>
      </c>
      <c r="J5" s="17">
        <f t="shared" si="1"/>
        <v>0</v>
      </c>
      <c r="K5" s="23">
        <f t="shared" si="2"/>
        <v>0.13606030000000402</v>
      </c>
      <c r="L5" s="17">
        <f t="shared" si="3"/>
        <v>2.520472528167006E-3</v>
      </c>
      <c r="M5" s="16" t="b">
        <f t="shared" ref="M5:M45" si="4">I5=0</f>
        <v>1</v>
      </c>
      <c r="N5" s="29" t="b">
        <f t="shared" ref="N5:N45" si="5">OR($K5&lt;0.1,$L5&lt;0.01)</f>
        <v>1</v>
      </c>
      <c r="O5" s="15" t="b">
        <f t="shared" ref="O5:O45" si="6">OR($K5&lt;0.1,$L5&lt;0.05)</f>
        <v>1</v>
      </c>
    </row>
    <row r="6" spans="1:15">
      <c r="A6" s="7"/>
      <c r="B6" s="5"/>
      <c r="C6" s="6" t="s">
        <v>4</v>
      </c>
      <c r="D6" s="42">
        <v>1349.4136000000001</v>
      </c>
      <c r="E6" s="48">
        <v>52.813264500000002</v>
      </c>
      <c r="F6" s="47">
        <v>1349.4136000000001</v>
      </c>
      <c r="G6" s="48">
        <v>52.786000000000001</v>
      </c>
      <c r="H6" s="19"/>
      <c r="I6" s="21">
        <f t="shared" si="0"/>
        <v>0</v>
      </c>
      <c r="J6" s="17">
        <f t="shared" si="1"/>
        <v>0</v>
      </c>
      <c r="K6" s="23">
        <f t="shared" si="2"/>
        <v>2.7264500000001135E-2</v>
      </c>
      <c r="L6" s="17">
        <f t="shared" si="3"/>
        <v>5.162434145686845E-4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</row>
    <row r="7" spans="1:15">
      <c r="A7" s="7"/>
      <c r="B7" s="5"/>
      <c r="C7" s="6" t="s">
        <v>5</v>
      </c>
      <c r="D7" s="42">
        <v>870.23439999999903</v>
      </c>
      <c r="E7" s="48">
        <v>46.507202999999997</v>
      </c>
      <c r="F7" s="47">
        <v>870.23440000000005</v>
      </c>
      <c r="G7" s="48">
        <v>46.588999999999999</v>
      </c>
      <c r="H7" s="19"/>
      <c r="I7" s="21">
        <f t="shared" si="0"/>
        <v>0</v>
      </c>
      <c r="J7" s="17">
        <f t="shared" si="1"/>
        <v>1.1102230246251565E-15</v>
      </c>
      <c r="K7" s="23">
        <f t="shared" si="2"/>
        <v>8.1797000000001674E-2</v>
      </c>
      <c r="L7" s="17">
        <f t="shared" si="3"/>
        <v>1.7588028245860698E-3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</row>
    <row r="8" spans="1:15">
      <c r="A8" s="7"/>
      <c r="B8" s="5"/>
      <c r="C8" s="6" t="s">
        <v>6</v>
      </c>
      <c r="D8" s="42">
        <v>544.28639999999996</v>
      </c>
      <c r="E8" s="48">
        <v>41.1253058</v>
      </c>
      <c r="F8" s="47">
        <v>544.28639999999996</v>
      </c>
      <c r="G8" s="48">
        <v>41.043999999999997</v>
      </c>
      <c r="H8" s="19"/>
      <c r="I8" s="21">
        <f t="shared" si="0"/>
        <v>0</v>
      </c>
      <c r="J8" s="17">
        <f t="shared" si="1"/>
        <v>0</v>
      </c>
      <c r="K8" s="23">
        <f t="shared" si="2"/>
        <v>8.1305800000002648E-2</v>
      </c>
      <c r="L8" s="17">
        <f t="shared" si="3"/>
        <v>1.977026028582185E-3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</row>
    <row r="9" spans="1:15" ht="14.65" thickBot="1">
      <c r="A9" s="7"/>
      <c r="B9" s="8"/>
      <c r="C9" s="9" t="s">
        <v>7</v>
      </c>
      <c r="D9" s="49">
        <v>333.33439999999899</v>
      </c>
      <c r="E9" s="50">
        <v>33.134003800000002</v>
      </c>
      <c r="F9" s="49">
        <v>333.33440000000002</v>
      </c>
      <c r="G9" s="50">
        <v>33.161000000000001</v>
      </c>
      <c r="H9" s="20"/>
      <c r="I9" s="22">
        <f t="shared" si="0"/>
        <v>0</v>
      </c>
      <c r="J9" s="18">
        <f t="shared" si="1"/>
        <v>3.1086244689504383E-15</v>
      </c>
      <c r="K9" s="24">
        <f t="shared" si="2"/>
        <v>2.6996199999999249E-2</v>
      </c>
      <c r="L9" s="18">
        <f t="shared" si="3"/>
        <v>8.1475816091991504E-4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</row>
    <row r="10" spans="1:15">
      <c r="A10" s="7"/>
      <c r="B10" s="2" t="s">
        <v>36</v>
      </c>
      <c r="C10" s="3" t="s">
        <v>2</v>
      </c>
      <c r="D10" s="42">
        <v>2746.0207999999998</v>
      </c>
      <c r="E10" s="48">
        <v>5.2769297999999996</v>
      </c>
      <c r="F10" s="47">
        <v>2746.0207999999998</v>
      </c>
      <c r="G10" s="48">
        <v>56.344999999999999</v>
      </c>
      <c r="H10" s="19"/>
      <c r="I10" s="21">
        <f t="shared" si="0"/>
        <v>0</v>
      </c>
      <c r="J10" s="17">
        <f t="shared" si="1"/>
        <v>0</v>
      </c>
      <c r="K10" s="23">
        <f t="shared" si="2"/>
        <v>51.068070200000001</v>
      </c>
      <c r="L10" s="17">
        <f t="shared" si="3"/>
        <v>9.6776103028696738</v>
      </c>
      <c r="M10" s="16" t="b">
        <f t="shared" si="4"/>
        <v>1</v>
      </c>
      <c r="N10" s="29" t="b">
        <f t="shared" si="5"/>
        <v>0</v>
      </c>
      <c r="O10" s="15" t="b">
        <f t="shared" si="6"/>
        <v>0</v>
      </c>
    </row>
    <row r="11" spans="1:15">
      <c r="A11" s="7"/>
      <c r="B11" s="5"/>
      <c r="C11" s="6" t="s">
        <v>3</v>
      </c>
      <c r="D11" s="42">
        <v>1817.7688000000001</v>
      </c>
      <c r="E11" s="48">
        <v>56.1709551</v>
      </c>
      <c r="F11" s="47">
        <v>1817.7688000000001</v>
      </c>
      <c r="G11" s="48">
        <v>56.170999999999999</v>
      </c>
      <c r="H11" s="19"/>
      <c r="I11" s="21">
        <f t="shared" si="0"/>
        <v>0</v>
      </c>
      <c r="J11" s="17">
        <f t="shared" si="1"/>
        <v>0</v>
      </c>
      <c r="K11" s="23">
        <f t="shared" si="2"/>
        <v>4.489999999890415E-5</v>
      </c>
      <c r="L11" s="17">
        <f t="shared" si="3"/>
        <v>7.9934549668259081E-7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</row>
    <row r="12" spans="1:15">
      <c r="A12" s="7"/>
      <c r="B12" s="5"/>
      <c r="C12" s="6" t="s">
        <v>4</v>
      </c>
      <c r="D12" s="42">
        <v>1007.768</v>
      </c>
      <c r="E12" s="48">
        <v>55.080680299999997</v>
      </c>
      <c r="F12" s="47">
        <v>1007.768</v>
      </c>
      <c r="G12" s="48">
        <v>55.058999999999997</v>
      </c>
      <c r="H12" s="19"/>
      <c r="I12" s="21">
        <f t="shared" si="0"/>
        <v>0</v>
      </c>
      <c r="J12" s="17">
        <f t="shared" si="1"/>
        <v>0</v>
      </c>
      <c r="K12" s="23">
        <f t="shared" si="2"/>
        <v>2.1680299999999875E-2</v>
      </c>
      <c r="L12" s="17">
        <f t="shared" si="3"/>
        <v>3.9360988066805547E-4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</row>
    <row r="13" spans="1:15">
      <c r="A13" s="7"/>
      <c r="B13" s="5"/>
      <c r="C13" s="6" t="s">
        <v>5</v>
      </c>
      <c r="D13" s="42">
        <v>635.38480000000004</v>
      </c>
      <c r="E13" s="48">
        <v>50.697775800000002</v>
      </c>
      <c r="F13" s="47">
        <v>635.38480000000004</v>
      </c>
      <c r="G13" s="48">
        <v>50.676000000000002</v>
      </c>
      <c r="H13" s="19"/>
      <c r="I13" s="21">
        <f t="shared" si="0"/>
        <v>0</v>
      </c>
      <c r="J13" s="17">
        <f t="shared" si="1"/>
        <v>0</v>
      </c>
      <c r="K13" s="23">
        <f t="shared" si="2"/>
        <v>2.1775800000000345E-2</v>
      </c>
      <c r="L13" s="17">
        <f t="shared" si="3"/>
        <v>4.295218016250324E-4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</row>
    <row r="14" spans="1:15">
      <c r="A14" s="7"/>
      <c r="B14" s="5"/>
      <c r="C14" s="6" t="s">
        <v>6</v>
      </c>
      <c r="D14" s="42">
        <v>389.60480000000001</v>
      </c>
      <c r="E14" s="48">
        <v>46.118621900000001</v>
      </c>
      <c r="F14" s="47">
        <v>389.60480000000001</v>
      </c>
      <c r="G14" s="48">
        <v>46.38</v>
      </c>
      <c r="H14" s="19"/>
      <c r="I14" s="21">
        <f t="shared" si="0"/>
        <v>0</v>
      </c>
      <c r="J14" s="17">
        <f t="shared" si="1"/>
        <v>0</v>
      </c>
      <c r="K14" s="23">
        <f t="shared" si="2"/>
        <v>0.26137810000000172</v>
      </c>
      <c r="L14" s="17">
        <f t="shared" si="3"/>
        <v>5.6675175716818238E-3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</row>
    <row r="15" spans="1:15" ht="14.65" thickBot="1">
      <c r="A15" s="7"/>
      <c r="B15" s="8"/>
      <c r="C15" s="9" t="s">
        <v>7</v>
      </c>
      <c r="D15" s="49">
        <v>232.26480000000001</v>
      </c>
      <c r="E15" s="50">
        <v>32.686436999999998</v>
      </c>
      <c r="F15" s="49">
        <v>232.26480000000001</v>
      </c>
      <c r="G15" s="50">
        <v>32.729999999999997</v>
      </c>
      <c r="H15" s="20"/>
      <c r="I15" s="22">
        <f t="shared" si="0"/>
        <v>0</v>
      </c>
      <c r="J15" s="18">
        <f t="shared" si="1"/>
        <v>0</v>
      </c>
      <c r="K15" s="24">
        <f t="shared" si="2"/>
        <v>4.3562999999998908E-2</v>
      </c>
      <c r="L15" s="18">
        <f t="shared" si="3"/>
        <v>1.3327546223529385E-3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</row>
    <row r="16" spans="1:15">
      <c r="A16" s="7"/>
      <c r="B16" s="2" t="s">
        <v>37</v>
      </c>
      <c r="C16" s="3" t="s">
        <v>2</v>
      </c>
      <c r="D16" s="42">
        <v>2223.0007999999998</v>
      </c>
      <c r="E16" s="48">
        <v>49.468498799999999</v>
      </c>
      <c r="F16" s="47">
        <v>2223.0007999999998</v>
      </c>
      <c r="G16" s="48">
        <v>49.468000000000004</v>
      </c>
      <c r="H16" s="19"/>
      <c r="I16" s="21">
        <f t="shared" si="0"/>
        <v>0</v>
      </c>
      <c r="J16" s="17">
        <f t="shared" si="1"/>
        <v>0</v>
      </c>
      <c r="K16" s="23">
        <f t="shared" si="2"/>
        <v>4.9879999999546953E-4</v>
      </c>
      <c r="L16" s="17">
        <f t="shared" si="3"/>
        <v>1.0083184493026032E-5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</row>
    <row r="17" spans="1:15">
      <c r="A17" s="7"/>
      <c r="B17" s="5"/>
      <c r="C17" s="6" t="s">
        <v>3</v>
      </c>
      <c r="D17" s="42">
        <v>1440.5752</v>
      </c>
      <c r="E17" s="48">
        <v>48.975887999999998</v>
      </c>
      <c r="F17" s="47">
        <v>1440.5752</v>
      </c>
      <c r="G17" s="48">
        <v>49.054000000000002</v>
      </c>
      <c r="H17" s="19"/>
      <c r="I17" s="21">
        <f t="shared" si="0"/>
        <v>0</v>
      </c>
      <c r="J17" s="17">
        <f t="shared" si="1"/>
        <v>0</v>
      </c>
      <c r="K17" s="23">
        <f t="shared" si="2"/>
        <v>7.81120000000044E-2</v>
      </c>
      <c r="L17" s="17">
        <f t="shared" si="3"/>
        <v>1.5949072735548242E-3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</row>
    <row r="18" spans="1:15">
      <c r="A18" s="7"/>
      <c r="B18" s="5"/>
      <c r="C18" s="6" t="s">
        <v>4</v>
      </c>
      <c r="D18" s="42">
        <v>797.00400000000002</v>
      </c>
      <c r="E18" s="48">
        <v>43.246046100000001</v>
      </c>
      <c r="F18" s="47">
        <v>797.00400000000002</v>
      </c>
      <c r="G18" s="48">
        <v>43.246000000000002</v>
      </c>
      <c r="H18" s="19"/>
      <c r="I18" s="21">
        <f t="shared" si="0"/>
        <v>0</v>
      </c>
      <c r="J18" s="17">
        <f t="shared" si="1"/>
        <v>0</v>
      </c>
      <c r="K18" s="23">
        <f t="shared" si="2"/>
        <v>4.6099999998716612E-5</v>
      </c>
      <c r="L18" s="17">
        <f t="shared" si="3"/>
        <v>1.0659934064349841E-6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</row>
    <row r="19" spans="1:15">
      <c r="A19" s="7"/>
      <c r="B19" s="5"/>
      <c r="C19" s="6" t="s">
        <v>5</v>
      </c>
      <c r="D19" s="42">
        <v>418.40559999999999</v>
      </c>
      <c r="E19" s="48">
        <v>37.490277399999997</v>
      </c>
      <c r="F19" s="47">
        <v>418.40559999999999</v>
      </c>
      <c r="G19" s="48">
        <v>37.542000000000002</v>
      </c>
      <c r="H19" s="19"/>
      <c r="I19" s="21">
        <f t="shared" si="0"/>
        <v>0</v>
      </c>
      <c r="J19" s="17">
        <f t="shared" si="1"/>
        <v>0</v>
      </c>
      <c r="K19" s="23">
        <f t="shared" si="2"/>
        <v>5.1722600000005059E-2</v>
      </c>
      <c r="L19" s="17">
        <f t="shared" si="3"/>
        <v>1.3796270283132905E-3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</row>
    <row r="20" spans="1:15">
      <c r="A20" s="7"/>
      <c r="B20" s="5"/>
      <c r="C20" s="6" t="s">
        <v>6</v>
      </c>
      <c r="D20" s="42">
        <v>211.84799999999899</v>
      </c>
      <c r="E20" s="48">
        <v>31.371532299999998</v>
      </c>
      <c r="F20" s="47">
        <v>211.84800000000001</v>
      </c>
      <c r="G20" s="48">
        <v>31.346</v>
      </c>
      <c r="H20" s="19"/>
      <c r="I20" s="21">
        <f t="shared" si="0"/>
        <v>0</v>
      </c>
      <c r="J20" s="17">
        <f t="shared" si="1"/>
        <v>4.8849813083506888E-15</v>
      </c>
      <c r="K20" s="23">
        <f t="shared" si="2"/>
        <v>2.5532299999998287E-2</v>
      </c>
      <c r="L20" s="17">
        <f t="shared" si="3"/>
        <v>8.1386843829744926E-4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</row>
    <row r="21" spans="1:15" ht="14.65" thickBot="1">
      <c r="A21" s="10"/>
      <c r="B21" s="8"/>
      <c r="C21" s="9" t="s">
        <v>7</v>
      </c>
      <c r="D21" s="49">
        <v>104.3272</v>
      </c>
      <c r="E21" s="50">
        <v>20.637801400000001</v>
      </c>
      <c r="F21" s="49">
        <v>104.3272</v>
      </c>
      <c r="G21" s="50">
        <v>20.664000000000001</v>
      </c>
      <c r="H21" s="20"/>
      <c r="I21" s="22">
        <f t="shared" si="0"/>
        <v>0</v>
      </c>
      <c r="J21" s="18">
        <f t="shared" si="1"/>
        <v>0</v>
      </c>
      <c r="K21" s="24">
        <f t="shared" si="2"/>
        <v>2.6198600000000738E-2</v>
      </c>
      <c r="L21" s="18">
        <f t="shared" si="3"/>
        <v>1.2694472386967082E-3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</row>
    <row r="22" spans="1:15">
      <c r="A22" s="1" t="s">
        <v>33</v>
      </c>
      <c r="B22" s="2" t="s">
        <v>38</v>
      </c>
      <c r="C22" s="3" t="s">
        <v>2</v>
      </c>
      <c r="D22" s="42">
        <v>526.28050314465395</v>
      </c>
      <c r="E22" s="48">
        <v>50.090826499999999</v>
      </c>
      <c r="F22" s="47">
        <v>526.28049999999996</v>
      </c>
      <c r="G22" s="48">
        <v>52.634</v>
      </c>
      <c r="H22" s="19"/>
      <c r="I22" s="21">
        <f t="shared" si="0"/>
        <v>0</v>
      </c>
      <c r="J22" s="17">
        <f t="shared" si="1"/>
        <v>5.9752431891268998E-9</v>
      </c>
      <c r="K22" s="23">
        <f t="shared" si="2"/>
        <v>2.5431735000000018</v>
      </c>
      <c r="L22" s="17">
        <f t="shared" si="3"/>
        <v>5.0771242514834558E-2</v>
      </c>
      <c r="M22" s="16" t="b">
        <f t="shared" si="4"/>
        <v>1</v>
      </c>
      <c r="N22" s="29" t="b">
        <f t="shared" si="5"/>
        <v>0</v>
      </c>
      <c r="O22" s="15" t="b">
        <f t="shared" si="6"/>
        <v>0</v>
      </c>
    </row>
    <row r="23" spans="1:15">
      <c r="A23" s="4"/>
      <c r="B23" s="5"/>
      <c r="C23" s="6" t="s">
        <v>3</v>
      </c>
      <c r="D23" s="42">
        <v>243.88113207547099</v>
      </c>
      <c r="E23" s="48">
        <v>48.092643099999997</v>
      </c>
      <c r="F23" s="47">
        <v>243.8811</v>
      </c>
      <c r="G23" s="48">
        <v>49.637</v>
      </c>
      <c r="H23" s="19"/>
      <c r="I23" s="21">
        <f t="shared" si="0"/>
        <v>0</v>
      </c>
      <c r="J23" s="17">
        <f t="shared" si="1"/>
        <v>1.3152092048773767E-7</v>
      </c>
      <c r="K23" s="23">
        <f t="shared" si="2"/>
        <v>1.5443569000000039</v>
      </c>
      <c r="L23" s="17">
        <f t="shared" si="3"/>
        <v>3.211212361085658E-2</v>
      </c>
      <c r="M23" s="16" t="b">
        <f t="shared" si="4"/>
        <v>1</v>
      </c>
      <c r="N23" s="29" t="b">
        <f t="shared" si="5"/>
        <v>0</v>
      </c>
      <c r="O23" s="15" t="b">
        <f t="shared" si="6"/>
        <v>1</v>
      </c>
    </row>
    <row r="24" spans="1:15">
      <c r="A24" s="7"/>
      <c r="B24" s="5"/>
      <c r="C24" s="6" t="s">
        <v>4</v>
      </c>
      <c r="D24" s="42">
        <v>128.16729559748401</v>
      </c>
      <c r="E24" s="48">
        <v>47.002724800000003</v>
      </c>
      <c r="F24" s="47">
        <v>128.16730000000001</v>
      </c>
      <c r="G24" s="48">
        <v>49.137</v>
      </c>
      <c r="H24" s="19"/>
      <c r="I24" s="21">
        <f t="shared" si="0"/>
        <v>0</v>
      </c>
      <c r="J24" s="17">
        <f t="shared" si="1"/>
        <v>3.4349761257601585E-8</v>
      </c>
      <c r="K24" s="23">
        <f t="shared" si="2"/>
        <v>2.1342751999999976</v>
      </c>
      <c r="L24" s="17">
        <f t="shared" si="3"/>
        <v>4.5407478163904225E-2</v>
      </c>
      <c r="M24" s="16" t="b">
        <f t="shared" si="4"/>
        <v>1</v>
      </c>
      <c r="N24" s="29" t="b">
        <f t="shared" si="5"/>
        <v>0</v>
      </c>
      <c r="O24" s="15" t="b">
        <f t="shared" si="6"/>
        <v>1</v>
      </c>
    </row>
    <row r="25" spans="1:15">
      <c r="A25" s="7"/>
      <c r="B25" s="5"/>
      <c r="C25" s="6" t="s">
        <v>5</v>
      </c>
      <c r="D25" s="42">
        <v>68.455974842767304</v>
      </c>
      <c r="E25" s="48">
        <v>42.960944599999998</v>
      </c>
      <c r="F25" s="47">
        <v>68.456000000000003</v>
      </c>
      <c r="G25" s="48">
        <v>42.734000000000002</v>
      </c>
      <c r="H25" s="19"/>
      <c r="I25" s="21">
        <f t="shared" si="0"/>
        <v>0</v>
      </c>
      <c r="J25" s="17">
        <f t="shared" si="1"/>
        <v>3.6749506171496193E-7</v>
      </c>
      <c r="K25" s="23">
        <f t="shared" si="2"/>
        <v>0.22694459999999594</v>
      </c>
      <c r="L25" s="17">
        <f t="shared" si="3"/>
        <v>5.2825793779216479E-3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</row>
    <row r="26" spans="1:15">
      <c r="A26" s="7"/>
      <c r="B26" s="5"/>
      <c r="C26" s="6" t="s">
        <v>6</v>
      </c>
      <c r="D26" s="42">
        <v>32.301886792452798</v>
      </c>
      <c r="E26" s="48">
        <v>33.651226200000004</v>
      </c>
      <c r="F26" s="47">
        <v>32.301900000000003</v>
      </c>
      <c r="G26" s="48">
        <v>26.067</v>
      </c>
      <c r="H26" s="19"/>
      <c r="I26" s="21">
        <f t="shared" si="0"/>
        <v>0</v>
      </c>
      <c r="J26" s="17">
        <f t="shared" si="1"/>
        <v>4.088785057199118E-7</v>
      </c>
      <c r="K26" s="23">
        <f t="shared" si="2"/>
        <v>7.5842262000000034</v>
      </c>
      <c r="L26" s="17">
        <f t="shared" si="3"/>
        <v>0.22537740987280885</v>
      </c>
      <c r="M26" s="16" t="b">
        <f t="shared" si="4"/>
        <v>1</v>
      </c>
      <c r="N26" s="29" t="b">
        <f t="shared" si="5"/>
        <v>0</v>
      </c>
      <c r="O26" s="15" t="b">
        <f t="shared" si="6"/>
        <v>0</v>
      </c>
    </row>
    <row r="27" spans="1:15" ht="14.65" thickBot="1">
      <c r="A27" s="10"/>
      <c r="B27" s="8"/>
      <c r="C27" s="9" t="s">
        <v>7</v>
      </c>
      <c r="D27" s="49">
        <v>17.340251572326999</v>
      </c>
      <c r="E27" s="50">
        <v>21.253405999999998</v>
      </c>
      <c r="F27" s="49">
        <v>17.340299999999999</v>
      </c>
      <c r="G27" s="50">
        <v>13.351000000000001</v>
      </c>
      <c r="H27" s="20"/>
      <c r="I27" s="22">
        <f t="shared" si="0"/>
        <v>0</v>
      </c>
      <c r="J27" s="18">
        <f t="shared" si="1"/>
        <v>2.7927895278612169E-6</v>
      </c>
      <c r="K27" s="24">
        <f t="shared" si="2"/>
        <v>7.9024059999999974</v>
      </c>
      <c r="L27" s="18">
        <f t="shared" si="3"/>
        <v>0.37181833349440552</v>
      </c>
      <c r="M27" s="13" t="b">
        <f t="shared" si="4"/>
        <v>1</v>
      </c>
      <c r="N27" s="12" t="b">
        <f t="shared" si="5"/>
        <v>0</v>
      </c>
      <c r="O27" s="14" t="b">
        <f t="shared" si="6"/>
        <v>0</v>
      </c>
    </row>
    <row r="28" spans="1:15">
      <c r="A28" s="1" t="s">
        <v>34</v>
      </c>
      <c r="B28" s="2" t="s">
        <v>39</v>
      </c>
      <c r="C28" s="3" t="s">
        <v>2</v>
      </c>
      <c r="D28" s="42">
        <v>1021.2512</v>
      </c>
      <c r="E28" s="48">
        <v>70.495495500000004</v>
      </c>
      <c r="F28" s="47">
        <v>1021.2512</v>
      </c>
      <c r="G28" s="48">
        <v>70.415000000000006</v>
      </c>
      <c r="H28" s="19"/>
      <c r="I28" s="21">
        <f t="shared" si="0"/>
        <v>0</v>
      </c>
      <c r="J28" s="17">
        <f t="shared" si="1"/>
        <v>0</v>
      </c>
      <c r="K28" s="23">
        <f t="shared" si="2"/>
        <v>8.0495499999997833E-2</v>
      </c>
      <c r="L28" s="17">
        <f t="shared" si="3"/>
        <v>1.141853098968526E-3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</row>
    <row r="29" spans="1:15">
      <c r="A29" s="4"/>
      <c r="B29" s="5"/>
      <c r="C29" s="6" t="s">
        <v>3</v>
      </c>
      <c r="D29" s="42">
        <v>495.69439999999997</v>
      </c>
      <c r="E29" s="48">
        <v>66.328828799999997</v>
      </c>
      <c r="F29" s="47">
        <v>495.69439999999997</v>
      </c>
      <c r="G29" s="48">
        <v>66.248000000000005</v>
      </c>
      <c r="H29" s="19"/>
      <c r="I29" s="21">
        <f t="shared" si="0"/>
        <v>0</v>
      </c>
      <c r="J29" s="17">
        <f t="shared" si="1"/>
        <v>0</v>
      </c>
      <c r="K29" s="23">
        <f t="shared" si="2"/>
        <v>8.0828799999991929E-2</v>
      </c>
      <c r="L29" s="17">
        <f t="shared" si="3"/>
        <v>1.2186073757417537E-3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</row>
    <row r="30" spans="1:15">
      <c r="A30" s="7"/>
      <c r="B30" s="5"/>
      <c r="C30" s="6" t="s">
        <v>4</v>
      </c>
      <c r="D30" s="42">
        <v>313.59280000000001</v>
      </c>
      <c r="E30" s="48">
        <v>61.309523800000001</v>
      </c>
      <c r="F30" s="47">
        <v>313.59280000000001</v>
      </c>
      <c r="G30" s="48">
        <v>61.39</v>
      </c>
      <c r="H30" s="19"/>
      <c r="I30" s="21">
        <f t="shared" si="0"/>
        <v>0</v>
      </c>
      <c r="J30" s="17">
        <f t="shared" si="1"/>
        <v>0</v>
      </c>
      <c r="K30" s="23">
        <f t="shared" si="2"/>
        <v>8.0476199999999665E-2</v>
      </c>
      <c r="L30" s="17">
        <f t="shared" si="3"/>
        <v>1.3126215147669651E-3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</row>
    <row r="31" spans="1:15">
      <c r="A31" s="7"/>
      <c r="B31" s="5"/>
      <c r="C31" s="6" t="s">
        <v>5</v>
      </c>
      <c r="D31" s="42">
        <v>163.9288</v>
      </c>
      <c r="E31" s="48">
        <v>55.003217499999998</v>
      </c>
      <c r="F31" s="47">
        <v>163.9288</v>
      </c>
      <c r="G31" s="48">
        <v>54.954999999999998</v>
      </c>
      <c r="H31" s="19"/>
      <c r="I31" s="21">
        <f t="shared" si="0"/>
        <v>0</v>
      </c>
      <c r="J31" s="17">
        <f t="shared" si="1"/>
        <v>0</v>
      </c>
      <c r="K31" s="23">
        <f t="shared" si="2"/>
        <v>4.8217499999999802E-2</v>
      </c>
      <c r="L31" s="17">
        <f t="shared" si="3"/>
        <v>8.7663053529551949E-4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</row>
    <row r="32" spans="1:15">
      <c r="A32" s="7"/>
      <c r="B32" s="5"/>
      <c r="C32" s="6" t="s">
        <v>6</v>
      </c>
      <c r="D32" s="42">
        <v>79.118399999999994</v>
      </c>
      <c r="E32" s="48">
        <v>47.876447900000002</v>
      </c>
      <c r="F32" s="47">
        <v>79.118399999999994</v>
      </c>
      <c r="G32" s="48">
        <v>47.265000000000001</v>
      </c>
      <c r="H32" s="19"/>
      <c r="I32" s="21">
        <f t="shared" si="0"/>
        <v>0</v>
      </c>
      <c r="J32" s="17">
        <f t="shared" si="1"/>
        <v>0</v>
      </c>
      <c r="K32" s="23">
        <f t="shared" si="2"/>
        <v>0.61144790000000171</v>
      </c>
      <c r="L32" s="17">
        <f t="shared" si="3"/>
        <v>1.2771371453394798E-2</v>
      </c>
      <c r="M32" s="16" t="b">
        <f t="shared" si="4"/>
        <v>1</v>
      </c>
      <c r="N32" s="29" t="b">
        <f t="shared" si="5"/>
        <v>0</v>
      </c>
      <c r="O32" s="15" t="b">
        <f t="shared" si="6"/>
        <v>1</v>
      </c>
    </row>
    <row r="33" spans="1:15" ht="14.65" thickBot="1">
      <c r="A33" s="7"/>
      <c r="B33" s="8"/>
      <c r="C33" s="9" t="s">
        <v>7</v>
      </c>
      <c r="D33" s="49">
        <v>37.017600000000002</v>
      </c>
      <c r="E33" s="50">
        <v>30.373230400000001</v>
      </c>
      <c r="F33" s="49">
        <v>37.017600000000002</v>
      </c>
      <c r="G33" s="50">
        <v>30.405000000000001</v>
      </c>
      <c r="H33" s="20"/>
      <c r="I33" s="22">
        <f t="shared" si="0"/>
        <v>0</v>
      </c>
      <c r="J33" s="18">
        <f t="shared" si="1"/>
        <v>0</v>
      </c>
      <c r="K33" s="24">
        <f t="shared" si="2"/>
        <v>3.1769600000000509E-2</v>
      </c>
      <c r="L33" s="18">
        <f t="shared" si="3"/>
        <v>1.0459736939933961E-3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</row>
    <row r="34" spans="1:15">
      <c r="A34" s="7"/>
      <c r="B34" s="2" t="s">
        <v>40</v>
      </c>
      <c r="C34" s="3" t="s">
        <v>2</v>
      </c>
      <c r="D34" s="42">
        <v>2869.1792</v>
      </c>
      <c r="E34" s="48">
        <v>72.769953099999995</v>
      </c>
      <c r="F34" s="47">
        <v>2869.1792</v>
      </c>
      <c r="G34" s="48">
        <v>72.8</v>
      </c>
      <c r="H34" s="19"/>
      <c r="I34" s="21">
        <f t="shared" si="0"/>
        <v>0</v>
      </c>
      <c r="J34" s="17">
        <f t="shared" si="1"/>
        <v>0</v>
      </c>
      <c r="K34" s="23">
        <f t="shared" si="2"/>
        <v>3.0046900000002097E-2</v>
      </c>
      <c r="L34" s="17">
        <f t="shared" si="3"/>
        <v>4.129025610160042E-4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</row>
    <row r="35" spans="1:15">
      <c r="A35" s="7"/>
      <c r="B35" s="5"/>
      <c r="C35" s="6" t="s">
        <v>3</v>
      </c>
      <c r="D35" s="42">
        <v>1603.8424</v>
      </c>
      <c r="E35" s="48">
        <v>71.422080899999997</v>
      </c>
      <c r="F35" s="47">
        <v>1603.8424</v>
      </c>
      <c r="G35" s="48">
        <v>71.436999999999998</v>
      </c>
      <c r="H35" s="19"/>
      <c r="I35" s="21">
        <f t="shared" si="0"/>
        <v>0</v>
      </c>
      <c r="J35" s="17">
        <f t="shared" si="1"/>
        <v>0</v>
      </c>
      <c r="K35" s="23">
        <f t="shared" si="2"/>
        <v>1.4919100000000185E-2</v>
      </c>
      <c r="L35" s="17">
        <f t="shared" si="3"/>
        <v>2.0888638096239198E-4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</row>
    <row r="36" spans="1:15">
      <c r="A36" s="7"/>
      <c r="B36" s="5"/>
      <c r="C36" s="6" t="s">
        <v>4</v>
      </c>
      <c r="D36" s="42">
        <v>862.40959999999995</v>
      </c>
      <c r="E36" s="48">
        <v>66.3183401</v>
      </c>
      <c r="F36" s="47">
        <v>862.40959999999995</v>
      </c>
      <c r="G36" s="48">
        <v>66.227000000000004</v>
      </c>
      <c r="H36" s="19"/>
      <c r="I36" s="21">
        <f t="shared" si="0"/>
        <v>0</v>
      </c>
      <c r="J36" s="17">
        <f t="shared" si="1"/>
        <v>0</v>
      </c>
      <c r="K36" s="23">
        <f t="shared" si="2"/>
        <v>9.1340099999996482E-2</v>
      </c>
      <c r="L36" s="17">
        <f t="shared" si="3"/>
        <v>1.3772977409004517E-3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</row>
    <row r="37" spans="1:15">
      <c r="A37" s="7"/>
      <c r="B37" s="5"/>
      <c r="C37" s="6" t="s">
        <v>5</v>
      </c>
      <c r="D37" s="42">
        <v>462.20159999999902</v>
      </c>
      <c r="E37" s="48">
        <v>61.032863800000001</v>
      </c>
      <c r="F37" s="47">
        <v>462.20159999999998</v>
      </c>
      <c r="G37" s="48">
        <v>61.183999999999997</v>
      </c>
      <c r="H37" s="19"/>
      <c r="I37" s="21">
        <f t="shared" si="0"/>
        <v>0</v>
      </c>
      <c r="J37" s="17">
        <f t="shared" si="1"/>
        <v>1.9984014443252818E-15</v>
      </c>
      <c r="K37" s="23">
        <f t="shared" si="2"/>
        <v>0.15113619999999628</v>
      </c>
      <c r="L37" s="17">
        <f t="shared" si="3"/>
        <v>2.4763085097114779E-3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</row>
    <row r="38" spans="1:15">
      <c r="A38" s="7"/>
      <c r="B38" s="5"/>
      <c r="C38" s="6" t="s">
        <v>6</v>
      </c>
      <c r="D38" s="42">
        <v>282.9128</v>
      </c>
      <c r="E38" s="48">
        <v>56.913524199999998</v>
      </c>
      <c r="F38" s="47">
        <v>282.9128</v>
      </c>
      <c r="G38" s="48">
        <v>56.914000000000001</v>
      </c>
      <c r="H38" s="19"/>
      <c r="I38" s="21">
        <f t="shared" si="0"/>
        <v>0</v>
      </c>
      <c r="J38" s="17">
        <f t="shared" si="1"/>
        <v>0</v>
      </c>
      <c r="K38" s="23">
        <f t="shared" si="2"/>
        <v>4.7580000000380096E-4</v>
      </c>
      <c r="L38" s="17">
        <f t="shared" si="3"/>
        <v>8.3600516167514627E-6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</row>
    <row r="39" spans="1:15" ht="14.65" thickBot="1">
      <c r="A39" s="7"/>
      <c r="B39" s="8"/>
      <c r="C39" s="9" t="s">
        <v>7</v>
      </c>
      <c r="D39" s="49">
        <v>94.945599999999999</v>
      </c>
      <c r="E39" s="50">
        <v>46.069968199999998</v>
      </c>
      <c r="F39" s="49">
        <v>94.945599999999999</v>
      </c>
      <c r="G39" s="50">
        <v>45.978999999999999</v>
      </c>
      <c r="H39" s="20"/>
      <c r="I39" s="22">
        <f t="shared" si="0"/>
        <v>0</v>
      </c>
      <c r="J39" s="18">
        <f t="shared" si="1"/>
        <v>0</v>
      </c>
      <c r="K39" s="24">
        <f t="shared" si="2"/>
        <v>9.0968199999998944E-2</v>
      </c>
      <c r="L39" s="18">
        <f t="shared" si="3"/>
        <v>1.9745661556588301E-3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</row>
    <row r="40" spans="1:15">
      <c r="A40" s="7"/>
      <c r="B40" s="2" t="s">
        <v>41</v>
      </c>
      <c r="C40" s="3" t="s">
        <v>2</v>
      </c>
      <c r="D40" s="42">
        <v>8327.8664000000008</v>
      </c>
      <c r="E40" s="48">
        <v>73.029279299999999</v>
      </c>
      <c r="F40" s="47">
        <v>8327.8664000000008</v>
      </c>
      <c r="G40" s="48">
        <v>72.944999999999993</v>
      </c>
      <c r="H40" s="19"/>
      <c r="I40" s="21">
        <f t="shared" si="0"/>
        <v>0</v>
      </c>
      <c r="J40" s="17">
        <f t="shared" si="1"/>
        <v>0</v>
      </c>
      <c r="K40" s="23">
        <f t="shared" si="2"/>
        <v>8.4279300000005719E-2</v>
      </c>
      <c r="L40" s="17">
        <f t="shared" si="3"/>
        <v>1.1540480860258162E-3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</row>
    <row r="41" spans="1:15">
      <c r="A41" s="7"/>
      <c r="B41" s="5"/>
      <c r="C41" s="6" t="s">
        <v>3</v>
      </c>
      <c r="D41" s="42">
        <v>4119.6368000000002</v>
      </c>
      <c r="E41" s="48">
        <v>72.128378400000003</v>
      </c>
      <c r="F41" s="47">
        <v>4119.6368000000002</v>
      </c>
      <c r="G41" s="48">
        <v>72.185000000000002</v>
      </c>
      <c r="H41" s="19"/>
      <c r="I41" s="21">
        <f t="shared" si="0"/>
        <v>0</v>
      </c>
      <c r="J41" s="17">
        <f t="shared" si="1"/>
        <v>0</v>
      </c>
      <c r="K41" s="23">
        <f t="shared" si="2"/>
        <v>5.6621599999999717E-2</v>
      </c>
      <c r="L41" s="17">
        <f t="shared" si="3"/>
        <v>7.8501140960063331E-4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</row>
    <row r="42" spans="1:15">
      <c r="A42" s="7"/>
      <c r="B42" s="5"/>
      <c r="C42" s="6" t="s">
        <v>4</v>
      </c>
      <c r="D42" s="42">
        <v>1898.424</v>
      </c>
      <c r="E42" s="48">
        <v>68.215090099999998</v>
      </c>
      <c r="F42" s="47">
        <v>1898.424</v>
      </c>
      <c r="G42" s="48">
        <v>68.131</v>
      </c>
      <c r="H42" s="19"/>
      <c r="I42" s="21">
        <f t="shared" si="0"/>
        <v>0</v>
      </c>
      <c r="J42" s="17">
        <f t="shared" si="1"/>
        <v>0</v>
      </c>
      <c r="K42" s="23">
        <f t="shared" si="2"/>
        <v>8.4090099999997392E-2</v>
      </c>
      <c r="L42" s="17">
        <f t="shared" si="3"/>
        <v>1.2327199139768874E-3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</row>
    <row r="43" spans="1:15">
      <c r="A43" s="7"/>
      <c r="B43" s="5"/>
      <c r="C43" s="6" t="s">
        <v>5</v>
      </c>
      <c r="D43" s="42">
        <v>825.45759999999905</v>
      </c>
      <c r="E43" s="48">
        <v>57.460585600000002</v>
      </c>
      <c r="F43" s="47">
        <v>825.45759999999996</v>
      </c>
      <c r="G43" s="48">
        <v>57.460999999999999</v>
      </c>
      <c r="H43" s="19"/>
      <c r="I43" s="21">
        <f t="shared" si="0"/>
        <v>0</v>
      </c>
      <c r="J43" s="17">
        <f t="shared" si="1"/>
        <v>1.1102230246251565E-15</v>
      </c>
      <c r="K43" s="23">
        <f t="shared" si="2"/>
        <v>4.1439999999681731E-4</v>
      </c>
      <c r="L43" s="17">
        <f t="shared" si="3"/>
        <v>7.2119000471548844E-6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</row>
    <row r="44" spans="1:15">
      <c r="A44" s="7"/>
      <c r="B44" s="5"/>
      <c r="C44" s="6" t="s">
        <v>6</v>
      </c>
      <c r="D44" s="42">
        <v>349.00639999999999</v>
      </c>
      <c r="E44" s="48">
        <v>46.340090099999998</v>
      </c>
      <c r="F44" s="47">
        <v>349.00639999999999</v>
      </c>
      <c r="G44" s="48">
        <v>46.34</v>
      </c>
      <c r="H44" s="19"/>
      <c r="I44" s="21">
        <f t="shared" si="0"/>
        <v>0</v>
      </c>
      <c r="J44" s="17">
        <f t="shared" si="1"/>
        <v>0</v>
      </c>
      <c r="K44" s="23">
        <f t="shared" si="2"/>
        <v>9.0099999994208702E-5</v>
      </c>
      <c r="L44" s="17">
        <f t="shared" si="3"/>
        <v>1.9443207770475368E-6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</row>
    <row r="45" spans="1:15" ht="14.65" thickBot="1">
      <c r="A45" s="10"/>
      <c r="B45" s="8"/>
      <c r="C45" s="9" t="s">
        <v>7</v>
      </c>
      <c r="D45" s="49">
        <v>135.71199999999999</v>
      </c>
      <c r="E45" s="50">
        <v>34.262387400000001</v>
      </c>
      <c r="F45" s="49">
        <v>135.71199999999999</v>
      </c>
      <c r="G45" s="50">
        <v>34.262</v>
      </c>
      <c r="H45" s="20"/>
      <c r="I45" s="22">
        <f t="shared" si="0"/>
        <v>0</v>
      </c>
      <c r="J45" s="18">
        <f t="shared" si="1"/>
        <v>0</v>
      </c>
      <c r="K45" s="24">
        <f t="shared" si="2"/>
        <v>3.8740000000103691E-4</v>
      </c>
      <c r="L45" s="18">
        <f t="shared" si="3"/>
        <v>1.1306859486470699E-5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</row>
    <row r="47" spans="1:15">
      <c r="L47" s="37" t="s">
        <v>45</v>
      </c>
      <c r="M47" s="25">
        <f>COUNTIF(M4:M45,"=FALSE")</f>
        <v>0</v>
      </c>
      <c r="N47" s="25">
        <f>COUNTIF(N4:N45,"=FALSE")</f>
        <v>7</v>
      </c>
      <c r="O47" s="25">
        <f>COUNTIF(O4:O45,"=FALSE")</f>
        <v>4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79" priority="5" operator="notEqual">
      <formula>0</formula>
    </cfRule>
    <cfRule type="cellIs" dxfId="78" priority="6" operator="equal">
      <formula>0</formula>
    </cfRule>
  </conditionalFormatting>
  <conditionalFormatting sqref="M4:O45">
    <cfRule type="cellIs" dxfId="77" priority="3" operator="notEqual">
      <formula>TRUE</formula>
    </cfRule>
    <cfRule type="cellIs" dxfId="76" priority="4" operator="equal">
      <formula>TRUE</formula>
    </cfRule>
  </conditionalFormatting>
  <conditionalFormatting sqref="O47">
    <cfRule type="cellIs" dxfId="75" priority="1" operator="notEqual">
      <formula>0</formula>
    </cfRule>
    <cfRule type="cellIs" dxfId="74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21D4E-0406-47EE-990F-4DB5FFA15F10}">
  <dimension ref="A2:O47"/>
  <sheetViews>
    <sheetView topLeftCell="A4" workbookViewId="0">
      <selection activeCell="D4" sqref="D4:E45"/>
    </sheetView>
  </sheetViews>
  <sheetFormatPr defaultRowHeight="14.25"/>
  <cols>
    <col min="1" max="1" width="9.06640625" style="37"/>
    <col min="2" max="2" width="27.19921875" style="37" bestFit="1" customWidth="1"/>
    <col min="3" max="5" width="9.06640625" style="37"/>
    <col min="6" max="6" width="10.19921875" style="37" bestFit="1" customWidth="1"/>
    <col min="7" max="7" width="9.1328125" style="37" bestFit="1" customWidth="1"/>
    <col min="8" max="8" width="3.6640625" style="37" customWidth="1"/>
    <col min="9" max="16384" width="9.06640625" style="37"/>
  </cols>
  <sheetData>
    <row r="2" spans="1:15">
      <c r="B2" s="11" t="s">
        <v>25</v>
      </c>
      <c r="D2" s="51" t="str">
        <f ca="1">'SFU_RA GOP16 4x'!D2</f>
        <v>Proposal: AF0157</v>
      </c>
      <c r="E2" s="52"/>
      <c r="F2" s="51" t="str">
        <f ca="1">'SFU_RA GOP16 4x'!F2</f>
        <v>Cross-check: AF0241</v>
      </c>
      <c r="G2" s="52"/>
      <c r="H2" s="19"/>
      <c r="I2" s="51" t="s">
        <v>26</v>
      </c>
      <c r="J2" s="52"/>
      <c r="K2" s="53" t="s">
        <v>27</v>
      </c>
      <c r="L2" s="52"/>
      <c r="M2" s="53" t="s">
        <v>30</v>
      </c>
      <c r="N2" s="51"/>
      <c r="O2" s="52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42">
        <v>3154.0920000000001</v>
      </c>
      <c r="E4" s="48">
        <v>54.416961100000002</v>
      </c>
      <c r="F4" s="47">
        <v>3154.0920000000001</v>
      </c>
      <c r="G4" s="48">
        <v>54.308</v>
      </c>
      <c r="H4" s="19"/>
      <c r="I4" s="21">
        <f t="shared" ref="I4:I45" si="0">ABS(ROUND(D4,4)-ROUND(F4,4))</f>
        <v>0</v>
      </c>
      <c r="J4" s="17">
        <f t="shared" ref="J4:J45" si="1">ABS(F4/D4-1)</f>
        <v>0</v>
      </c>
      <c r="K4" s="23">
        <f t="shared" ref="K4:K45" si="2">ABS(E4-G4)</f>
        <v>0.10896110000000192</v>
      </c>
      <c r="L4" s="17">
        <f t="shared" ref="L4:L45" si="3">ABS(G4/E4-1)</f>
        <v>2.0023370985338129E-3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</row>
    <row r="5" spans="1:15">
      <c r="A5" s="4"/>
      <c r="B5" s="5"/>
      <c r="C5" s="6" t="s">
        <v>3</v>
      </c>
      <c r="D5" s="42">
        <v>2109.9567999999999</v>
      </c>
      <c r="E5" s="48">
        <v>53.248165299999997</v>
      </c>
      <c r="F5" s="47">
        <v>2109.9567999999999</v>
      </c>
      <c r="G5" s="48">
        <v>53.274999999999999</v>
      </c>
      <c r="H5" s="19"/>
      <c r="I5" s="21">
        <f t="shared" si="0"/>
        <v>0</v>
      </c>
      <c r="J5" s="17">
        <f t="shared" si="1"/>
        <v>0</v>
      </c>
      <c r="K5" s="23">
        <f t="shared" si="2"/>
        <v>2.6834700000001988E-2</v>
      </c>
      <c r="L5" s="17">
        <f t="shared" si="3"/>
        <v>5.039553916799111E-4</v>
      </c>
      <c r="M5" s="16" t="b">
        <f t="shared" ref="M5:M45" si="4">I5=0</f>
        <v>1</v>
      </c>
      <c r="N5" s="29" t="b">
        <f t="shared" ref="N5:N45" si="5">OR($K5&lt;0.1,$L5&lt;0.01)</f>
        <v>1</v>
      </c>
      <c r="O5" s="15" t="b">
        <f t="shared" ref="O5:O45" si="6">OR($K5&lt;0.1,$L5&lt;0.05)</f>
        <v>1</v>
      </c>
    </row>
    <row r="6" spans="1:15">
      <c r="A6" s="7"/>
      <c r="B6" s="5"/>
      <c r="C6" s="6" t="s">
        <v>4</v>
      </c>
      <c r="D6" s="42">
        <v>1354.5832</v>
      </c>
      <c r="E6" s="48">
        <v>51.508562099999999</v>
      </c>
      <c r="F6" s="47">
        <v>1354.5832</v>
      </c>
      <c r="G6" s="48">
        <v>51.616999999999997</v>
      </c>
      <c r="H6" s="19"/>
      <c r="I6" s="21">
        <f t="shared" si="0"/>
        <v>0</v>
      </c>
      <c r="J6" s="17">
        <f t="shared" si="1"/>
        <v>0</v>
      </c>
      <c r="K6" s="23">
        <f t="shared" si="2"/>
        <v>0.10843789999999842</v>
      </c>
      <c r="L6" s="17">
        <f t="shared" si="3"/>
        <v>2.105240285867005E-3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</row>
    <row r="7" spans="1:15">
      <c r="A7" s="7"/>
      <c r="B7" s="5"/>
      <c r="C7" s="6" t="s">
        <v>5</v>
      </c>
      <c r="D7" s="42">
        <v>869.939199999999</v>
      </c>
      <c r="E7" s="48">
        <v>46.289752700000001</v>
      </c>
      <c r="F7" s="47">
        <v>869.93920000000003</v>
      </c>
      <c r="G7" s="48">
        <v>46.207999999999998</v>
      </c>
      <c r="H7" s="19"/>
      <c r="I7" s="21">
        <f t="shared" si="0"/>
        <v>0</v>
      </c>
      <c r="J7" s="17">
        <f t="shared" si="1"/>
        <v>1.1102230246251565E-15</v>
      </c>
      <c r="K7" s="23">
        <f t="shared" si="2"/>
        <v>8.1752700000002676E-2</v>
      </c>
      <c r="L7" s="17">
        <f t="shared" si="3"/>
        <v>1.7661079446640304E-3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</row>
    <row r="8" spans="1:15">
      <c r="A8" s="7"/>
      <c r="B8" s="5"/>
      <c r="C8" s="6" t="s">
        <v>6</v>
      </c>
      <c r="D8" s="42">
        <v>547.49919999999997</v>
      </c>
      <c r="E8" s="48">
        <v>40.962218</v>
      </c>
      <c r="F8" s="47">
        <v>547.49919999999997</v>
      </c>
      <c r="G8" s="48">
        <v>41.017000000000003</v>
      </c>
      <c r="H8" s="19"/>
      <c r="I8" s="21">
        <f t="shared" si="0"/>
        <v>0</v>
      </c>
      <c r="J8" s="17">
        <f t="shared" si="1"/>
        <v>0</v>
      </c>
      <c r="K8" s="23">
        <f t="shared" si="2"/>
        <v>5.4782000000002995E-2</v>
      </c>
      <c r="L8" s="17">
        <f t="shared" si="3"/>
        <v>1.3373787522932279E-3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</row>
    <row r="9" spans="1:15" ht="14.65" thickBot="1">
      <c r="A9" s="7"/>
      <c r="B9" s="8"/>
      <c r="C9" s="9" t="s">
        <v>7</v>
      </c>
      <c r="D9" s="49">
        <v>338.42079999999999</v>
      </c>
      <c r="E9" s="50">
        <v>33.623267200000001</v>
      </c>
      <c r="F9" s="49">
        <v>338.42079999999999</v>
      </c>
      <c r="G9" s="50">
        <v>33.595999999999997</v>
      </c>
      <c r="H9" s="20"/>
      <c r="I9" s="22">
        <f t="shared" si="0"/>
        <v>0</v>
      </c>
      <c r="J9" s="18">
        <f t="shared" si="1"/>
        <v>0</v>
      </c>
      <c r="K9" s="24">
        <f t="shared" si="2"/>
        <v>2.7267200000004266E-2</v>
      </c>
      <c r="L9" s="18">
        <f t="shared" si="3"/>
        <v>8.1096223748311491E-4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</row>
    <row r="10" spans="1:15">
      <c r="A10" s="7"/>
      <c r="B10" s="2" t="s">
        <v>36</v>
      </c>
      <c r="C10" s="3" t="s">
        <v>2</v>
      </c>
      <c r="D10" s="42">
        <v>2767.1248000000001</v>
      </c>
      <c r="E10" s="48">
        <v>56.323593500000001</v>
      </c>
      <c r="F10" s="47">
        <v>2767.1248000000001</v>
      </c>
      <c r="G10" s="48">
        <v>56.323999999999998</v>
      </c>
      <c r="H10" s="19"/>
      <c r="I10" s="21">
        <f t="shared" si="0"/>
        <v>0</v>
      </c>
      <c r="J10" s="17">
        <f t="shared" si="1"/>
        <v>0</v>
      </c>
      <c r="K10" s="23">
        <f t="shared" si="2"/>
        <v>4.064999999968677E-4</v>
      </c>
      <c r="L10" s="17">
        <f t="shared" si="3"/>
        <v>7.2172241636359047E-6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</row>
    <row r="11" spans="1:15">
      <c r="A11" s="7"/>
      <c r="B11" s="5"/>
      <c r="C11" s="6" t="s">
        <v>3</v>
      </c>
      <c r="D11" s="42">
        <v>1812.4736</v>
      </c>
      <c r="E11" s="48">
        <v>55.9747056</v>
      </c>
      <c r="F11" s="47">
        <v>1812.4736</v>
      </c>
      <c r="G11" s="48">
        <v>56.018000000000001</v>
      </c>
      <c r="H11" s="19"/>
      <c r="I11" s="21">
        <f t="shared" si="0"/>
        <v>0</v>
      </c>
      <c r="J11" s="17">
        <f t="shared" si="1"/>
        <v>0</v>
      </c>
      <c r="K11" s="23">
        <f t="shared" si="2"/>
        <v>4.3294400000000621E-2</v>
      </c>
      <c r="L11" s="17">
        <f t="shared" si="3"/>
        <v>7.7346364819463886E-4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</row>
    <row r="12" spans="1:15">
      <c r="A12" s="7"/>
      <c r="B12" s="5"/>
      <c r="C12" s="6" t="s">
        <v>4</v>
      </c>
      <c r="D12" s="42">
        <v>1005.9607999999999</v>
      </c>
      <c r="E12" s="48">
        <v>54.6227649</v>
      </c>
      <c r="F12" s="47">
        <v>1005.9607999999999</v>
      </c>
      <c r="G12" s="48">
        <v>54.622999999999998</v>
      </c>
      <c r="H12" s="19"/>
      <c r="I12" s="21">
        <f t="shared" si="0"/>
        <v>0</v>
      </c>
      <c r="J12" s="17">
        <f t="shared" si="1"/>
        <v>0</v>
      </c>
      <c r="K12" s="23">
        <f t="shared" si="2"/>
        <v>2.3509999999760112E-4</v>
      </c>
      <c r="L12" s="17">
        <f t="shared" si="3"/>
        <v>4.3040662702775734E-6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</row>
    <row r="13" spans="1:15">
      <c r="A13" s="7"/>
      <c r="B13" s="5"/>
      <c r="C13" s="6" t="s">
        <v>5</v>
      </c>
      <c r="D13" s="42">
        <v>630.49839999999995</v>
      </c>
      <c r="E13" s="48">
        <v>53.2708242</v>
      </c>
      <c r="F13" s="47">
        <v>630.49839999999995</v>
      </c>
      <c r="G13" s="48">
        <v>53.052999999999997</v>
      </c>
      <c r="H13" s="19"/>
      <c r="I13" s="21">
        <f t="shared" si="0"/>
        <v>0</v>
      </c>
      <c r="J13" s="17">
        <f t="shared" si="1"/>
        <v>0</v>
      </c>
      <c r="K13" s="23">
        <f t="shared" si="2"/>
        <v>0.21782420000000258</v>
      </c>
      <c r="L13" s="17">
        <f t="shared" si="3"/>
        <v>4.0889962427126392E-3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</row>
    <row r="14" spans="1:15">
      <c r="A14" s="7"/>
      <c r="B14" s="5"/>
      <c r="C14" s="6" t="s">
        <v>6</v>
      </c>
      <c r="D14" s="42">
        <v>393.49279999999999</v>
      </c>
      <c r="E14" s="48">
        <v>46.947230699999999</v>
      </c>
      <c r="F14" s="47">
        <v>393.49279999999999</v>
      </c>
      <c r="G14" s="48">
        <v>46.86</v>
      </c>
      <c r="H14" s="19"/>
      <c r="I14" s="21">
        <f t="shared" si="0"/>
        <v>0</v>
      </c>
      <c r="J14" s="17">
        <f t="shared" si="1"/>
        <v>0</v>
      </c>
      <c r="K14" s="23">
        <f t="shared" si="2"/>
        <v>8.7230699999999217E-2</v>
      </c>
      <c r="L14" s="17">
        <f t="shared" si="3"/>
        <v>1.8580584775578224E-3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</row>
    <row r="15" spans="1:15" ht="14.65" thickBot="1">
      <c r="A15" s="7"/>
      <c r="B15" s="8"/>
      <c r="C15" s="9" t="s">
        <v>7</v>
      </c>
      <c r="D15" s="49">
        <v>236.7824</v>
      </c>
      <c r="E15" s="50">
        <v>34.278238100000003</v>
      </c>
      <c r="F15" s="49">
        <v>236.7824</v>
      </c>
      <c r="G15" s="50">
        <v>34.473999999999997</v>
      </c>
      <c r="H15" s="20"/>
      <c r="I15" s="22">
        <f t="shared" si="0"/>
        <v>0</v>
      </c>
      <c r="J15" s="18">
        <f t="shared" si="1"/>
        <v>0</v>
      </c>
      <c r="K15" s="24">
        <f t="shared" si="2"/>
        <v>0.19576189999999372</v>
      </c>
      <c r="L15" s="18">
        <f t="shared" si="3"/>
        <v>5.7109673907072001E-3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</row>
    <row r="16" spans="1:15">
      <c r="A16" s="7"/>
      <c r="B16" s="2" t="s">
        <v>37</v>
      </c>
      <c r="C16" s="3" t="s">
        <v>2</v>
      </c>
      <c r="D16" s="42">
        <v>2284.5351999999998</v>
      </c>
      <c r="E16" s="48">
        <v>49.779621499999998</v>
      </c>
      <c r="F16" s="47">
        <v>2284.5351999999998</v>
      </c>
      <c r="G16" s="48">
        <v>49.597999999999999</v>
      </c>
      <c r="H16" s="19"/>
      <c r="I16" s="21">
        <f t="shared" si="0"/>
        <v>0</v>
      </c>
      <c r="J16" s="17">
        <f t="shared" si="1"/>
        <v>0</v>
      </c>
      <c r="K16" s="23">
        <f t="shared" si="2"/>
        <v>0.18162149999999855</v>
      </c>
      <c r="L16" s="17">
        <f t="shared" si="3"/>
        <v>3.6485110679276289E-3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</row>
    <row r="17" spans="1:15">
      <c r="A17" s="7"/>
      <c r="B17" s="5"/>
      <c r="C17" s="6" t="s">
        <v>3</v>
      </c>
      <c r="D17" s="42">
        <v>1456.9136000000001</v>
      </c>
      <c r="E17" s="48">
        <v>48.716619100000003</v>
      </c>
      <c r="F17" s="47">
        <v>1456.9136000000001</v>
      </c>
      <c r="G17" s="48">
        <v>48.691000000000003</v>
      </c>
      <c r="H17" s="19"/>
      <c r="I17" s="21">
        <f t="shared" si="0"/>
        <v>0</v>
      </c>
      <c r="J17" s="17">
        <f t="shared" si="1"/>
        <v>0</v>
      </c>
      <c r="K17" s="23">
        <f t="shared" si="2"/>
        <v>2.5619100000000117E-2</v>
      </c>
      <c r="L17" s="17">
        <f t="shared" si="3"/>
        <v>5.2588008924459029E-4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</row>
    <row r="18" spans="1:15">
      <c r="A18" s="7"/>
      <c r="B18" s="5"/>
      <c r="C18" s="6" t="s">
        <v>4</v>
      </c>
      <c r="D18" s="42">
        <v>806.52639999999997</v>
      </c>
      <c r="E18" s="48">
        <v>46.149857400000002</v>
      </c>
      <c r="F18" s="47">
        <v>806.52639999999997</v>
      </c>
      <c r="G18" s="48">
        <v>46.02</v>
      </c>
      <c r="H18" s="19"/>
      <c r="I18" s="21">
        <f t="shared" si="0"/>
        <v>0</v>
      </c>
      <c r="J18" s="17">
        <f t="shared" si="1"/>
        <v>0</v>
      </c>
      <c r="K18" s="23">
        <f t="shared" si="2"/>
        <v>0.12985739999999879</v>
      </c>
      <c r="L18" s="17">
        <f t="shared" si="3"/>
        <v>2.81382017878129E-3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</row>
    <row r="19" spans="1:15">
      <c r="A19" s="7"/>
      <c r="B19" s="5"/>
      <c r="C19" s="6" t="s">
        <v>5</v>
      </c>
      <c r="D19" s="42">
        <v>432.33600000000001</v>
      </c>
      <c r="E19" s="48">
        <v>39.616282099999999</v>
      </c>
      <c r="F19" s="47">
        <v>432.33600000000001</v>
      </c>
      <c r="G19" s="48">
        <v>39.694000000000003</v>
      </c>
      <c r="H19" s="19"/>
      <c r="I19" s="21">
        <f t="shared" si="0"/>
        <v>0</v>
      </c>
      <c r="J19" s="17">
        <f t="shared" si="1"/>
        <v>0</v>
      </c>
      <c r="K19" s="23">
        <f t="shared" si="2"/>
        <v>7.7717900000003226E-2</v>
      </c>
      <c r="L19" s="17">
        <f t="shared" si="3"/>
        <v>1.9617666242335297E-3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</row>
    <row r="20" spans="1:15">
      <c r="A20" s="7"/>
      <c r="B20" s="5"/>
      <c r="C20" s="6" t="s">
        <v>6</v>
      </c>
      <c r="D20" s="42">
        <v>223.93839999999901</v>
      </c>
      <c r="E20" s="48">
        <v>31.708581800000001</v>
      </c>
      <c r="F20" s="47">
        <v>223.9384</v>
      </c>
      <c r="G20" s="48">
        <v>31.709</v>
      </c>
      <c r="H20" s="19"/>
      <c r="I20" s="21">
        <f t="shared" si="0"/>
        <v>0</v>
      </c>
      <c r="J20" s="17">
        <f t="shared" si="1"/>
        <v>4.4408920985006262E-15</v>
      </c>
      <c r="K20" s="23">
        <f t="shared" si="2"/>
        <v>4.1819999999859192E-4</v>
      </c>
      <c r="L20" s="17">
        <f t="shared" si="3"/>
        <v>1.3188858544177506E-5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</row>
    <row r="21" spans="1:15" ht="14.65" thickBot="1">
      <c r="A21" s="10"/>
      <c r="B21" s="8"/>
      <c r="C21" s="9" t="s">
        <v>7</v>
      </c>
      <c r="D21" s="49">
        <v>113.93040000000001</v>
      </c>
      <c r="E21" s="50">
        <v>23.800881499999999</v>
      </c>
      <c r="F21" s="49">
        <v>113.93040000000001</v>
      </c>
      <c r="G21" s="50">
        <v>23.853000000000002</v>
      </c>
      <c r="H21" s="20"/>
      <c r="I21" s="22">
        <f t="shared" si="0"/>
        <v>0</v>
      </c>
      <c r="J21" s="18">
        <f t="shared" si="1"/>
        <v>0</v>
      </c>
      <c r="K21" s="24">
        <f t="shared" si="2"/>
        <v>5.2118500000002399E-2</v>
      </c>
      <c r="L21" s="18">
        <f t="shared" si="3"/>
        <v>2.1897718368120156E-3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</row>
    <row r="22" spans="1:15">
      <c r="A22" s="1" t="s">
        <v>33</v>
      </c>
      <c r="B22" s="2" t="s">
        <v>38</v>
      </c>
      <c r="C22" s="3" t="s">
        <v>2</v>
      </c>
      <c r="D22" s="42">
        <v>555.41257861635199</v>
      </c>
      <c r="E22" s="48">
        <v>53.042688499999997</v>
      </c>
      <c r="F22" s="47">
        <v>555.4126</v>
      </c>
      <c r="G22" s="48">
        <v>53.088000000000001</v>
      </c>
      <c r="H22" s="19"/>
      <c r="I22" s="21">
        <f t="shared" si="0"/>
        <v>0</v>
      </c>
      <c r="J22" s="17">
        <f t="shared" si="1"/>
        <v>3.8500474808245144E-8</v>
      </c>
      <c r="K22" s="23">
        <f t="shared" si="2"/>
        <v>4.5311500000003946E-2</v>
      </c>
      <c r="L22" s="17">
        <f t="shared" si="3"/>
        <v>8.5424591553273643E-4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</row>
    <row r="23" spans="1:15">
      <c r="A23" s="4"/>
      <c r="B23" s="5"/>
      <c r="C23" s="6" t="s">
        <v>3</v>
      </c>
      <c r="D23" s="42">
        <v>256.61949685534501</v>
      </c>
      <c r="E23" s="48">
        <v>45.186194399999998</v>
      </c>
      <c r="F23" s="47">
        <v>256.61950000000002</v>
      </c>
      <c r="G23" s="48">
        <v>45.05</v>
      </c>
      <c r="H23" s="19"/>
      <c r="I23" s="21">
        <f t="shared" si="0"/>
        <v>0</v>
      </c>
      <c r="J23" s="17">
        <f t="shared" si="1"/>
        <v>1.2254154579949272E-8</v>
      </c>
      <c r="K23" s="23">
        <f t="shared" si="2"/>
        <v>0.13619440000000083</v>
      </c>
      <c r="L23" s="17">
        <f t="shared" si="3"/>
        <v>3.0140710411320493E-3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</row>
    <row r="24" spans="1:15">
      <c r="A24" s="7"/>
      <c r="B24" s="5"/>
      <c r="C24" s="6" t="s">
        <v>4</v>
      </c>
      <c r="D24" s="42">
        <v>135.34150943396199</v>
      </c>
      <c r="E24" s="48">
        <v>45.867393300000003</v>
      </c>
      <c r="F24" s="47">
        <v>135.3415</v>
      </c>
      <c r="G24" s="48">
        <v>45.777000000000001</v>
      </c>
      <c r="H24" s="19"/>
      <c r="I24" s="21">
        <f t="shared" si="0"/>
        <v>0</v>
      </c>
      <c r="J24" s="17">
        <f t="shared" si="1"/>
        <v>6.9704867544650995E-8</v>
      </c>
      <c r="K24" s="23">
        <f t="shared" si="2"/>
        <v>9.0393300000002341E-2</v>
      </c>
      <c r="L24" s="17">
        <f t="shared" si="3"/>
        <v>1.9707529357244624E-3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</row>
    <row r="25" spans="1:15">
      <c r="A25" s="7"/>
      <c r="B25" s="5"/>
      <c r="C25" s="6" t="s">
        <v>5</v>
      </c>
      <c r="D25" s="42">
        <v>72.476729559748406</v>
      </c>
      <c r="E25" s="48">
        <v>41.64396</v>
      </c>
      <c r="F25" s="47">
        <v>72.476699999999994</v>
      </c>
      <c r="G25" s="48">
        <v>41.734999999999999</v>
      </c>
      <c r="H25" s="19"/>
      <c r="I25" s="21">
        <f t="shared" si="0"/>
        <v>0</v>
      </c>
      <c r="J25" s="17">
        <f t="shared" si="1"/>
        <v>4.0785157651157533E-7</v>
      </c>
      <c r="K25" s="23">
        <f t="shared" si="2"/>
        <v>9.1039999999999566E-2</v>
      </c>
      <c r="L25" s="17">
        <f t="shared" si="3"/>
        <v>2.1861513650478503E-3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</row>
    <row r="26" spans="1:15">
      <c r="A26" s="7"/>
      <c r="B26" s="5"/>
      <c r="C26" s="6" t="s">
        <v>6</v>
      </c>
      <c r="D26" s="42">
        <v>35.422012578616297</v>
      </c>
      <c r="E26" s="48">
        <v>38.782924600000001</v>
      </c>
      <c r="F26" s="47">
        <v>35.421999999999997</v>
      </c>
      <c r="G26" s="48">
        <v>38.783000000000001</v>
      </c>
      <c r="H26" s="19"/>
      <c r="I26" s="21">
        <f t="shared" si="0"/>
        <v>0</v>
      </c>
      <c r="J26" s="17">
        <f t="shared" si="1"/>
        <v>3.5510732965260416E-7</v>
      </c>
      <c r="K26" s="23">
        <f t="shared" si="2"/>
        <v>7.5400000000058753E-5</v>
      </c>
      <c r="L26" s="17">
        <f t="shared" si="3"/>
        <v>1.9441545675569216E-6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</row>
    <row r="27" spans="1:15" ht="14.65" thickBot="1">
      <c r="A27" s="10"/>
      <c r="B27" s="8"/>
      <c r="C27" s="9" t="s">
        <v>7</v>
      </c>
      <c r="D27" s="49">
        <v>20.227044025157198</v>
      </c>
      <c r="E27" s="50">
        <v>21.6621253</v>
      </c>
      <c r="F27" s="49">
        <v>20.227</v>
      </c>
      <c r="G27" s="50">
        <v>21.797999999999998</v>
      </c>
      <c r="H27" s="20"/>
      <c r="I27" s="22">
        <f t="shared" si="0"/>
        <v>0</v>
      </c>
      <c r="J27" s="18">
        <f t="shared" si="1"/>
        <v>2.1765492349556936E-6</v>
      </c>
      <c r="K27" s="24">
        <f t="shared" si="2"/>
        <v>0.13587469999999868</v>
      </c>
      <c r="L27" s="18">
        <f t="shared" si="3"/>
        <v>6.2724547161583377E-3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</row>
    <row r="28" spans="1:15">
      <c r="A28" s="1" t="s">
        <v>34</v>
      </c>
      <c r="B28" s="2" t="s">
        <v>39</v>
      </c>
      <c r="C28" s="3" t="s">
        <v>2</v>
      </c>
      <c r="D28" s="42">
        <v>1063.1248000000001</v>
      </c>
      <c r="E28" s="48">
        <v>70.978121000000002</v>
      </c>
      <c r="F28" s="47">
        <v>1063.1248000000001</v>
      </c>
      <c r="G28" s="48">
        <v>70.994</v>
      </c>
      <c r="H28" s="19"/>
      <c r="I28" s="21">
        <f t="shared" si="0"/>
        <v>0</v>
      </c>
      <c r="J28" s="17">
        <f t="shared" si="1"/>
        <v>0</v>
      </c>
      <c r="K28" s="23">
        <f t="shared" si="2"/>
        <v>1.58789999999982E-2</v>
      </c>
      <c r="L28" s="17">
        <f t="shared" si="3"/>
        <v>2.2371682676691762E-4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</row>
    <row r="29" spans="1:15">
      <c r="A29" s="4"/>
      <c r="B29" s="5"/>
      <c r="C29" s="6" t="s">
        <v>3</v>
      </c>
      <c r="D29" s="42">
        <v>515.88159999999903</v>
      </c>
      <c r="E29" s="48">
        <v>65.974903499999996</v>
      </c>
      <c r="F29" s="47">
        <v>515.88160000000005</v>
      </c>
      <c r="G29" s="48">
        <v>65.733999999999995</v>
      </c>
      <c r="H29" s="19"/>
      <c r="I29" s="21">
        <f t="shared" si="0"/>
        <v>0</v>
      </c>
      <c r="J29" s="17">
        <f t="shared" si="1"/>
        <v>1.9984014443252818E-15</v>
      </c>
      <c r="K29" s="23">
        <f t="shared" si="2"/>
        <v>0.24090350000000171</v>
      </c>
      <c r="L29" s="17">
        <f t="shared" si="3"/>
        <v>3.6514414909299964E-3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</row>
    <row r="30" spans="1:15">
      <c r="A30" s="7"/>
      <c r="B30" s="5"/>
      <c r="C30" s="6" t="s">
        <v>4</v>
      </c>
      <c r="D30" s="42">
        <v>325.88479999999998</v>
      </c>
      <c r="E30" s="48">
        <v>62.162162199999997</v>
      </c>
      <c r="F30" s="47">
        <v>325.88479999999998</v>
      </c>
      <c r="G30" s="48">
        <v>62.161999999999999</v>
      </c>
      <c r="H30" s="19"/>
      <c r="I30" s="21">
        <f t="shared" si="0"/>
        <v>0</v>
      </c>
      <c r="J30" s="17">
        <f t="shared" si="1"/>
        <v>0</v>
      </c>
      <c r="K30" s="23">
        <f t="shared" si="2"/>
        <v>1.621999999983359E-4</v>
      </c>
      <c r="L30" s="17">
        <f t="shared" si="3"/>
        <v>2.6093043462571686E-6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</row>
    <row r="31" spans="1:15">
      <c r="A31" s="7"/>
      <c r="B31" s="5"/>
      <c r="C31" s="6" t="s">
        <v>5</v>
      </c>
      <c r="D31" s="42">
        <v>170.35919999999999</v>
      </c>
      <c r="E31" s="48">
        <v>59.266409299999999</v>
      </c>
      <c r="F31" s="47">
        <v>170.35919999999999</v>
      </c>
      <c r="G31" s="48">
        <v>59.088999999999999</v>
      </c>
      <c r="H31" s="19"/>
      <c r="I31" s="21">
        <f t="shared" si="0"/>
        <v>0</v>
      </c>
      <c r="J31" s="17">
        <f t="shared" si="1"/>
        <v>0</v>
      </c>
      <c r="K31" s="23">
        <f t="shared" si="2"/>
        <v>0.17740930000000077</v>
      </c>
      <c r="L31" s="17">
        <f t="shared" si="3"/>
        <v>2.9934207605184504E-3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</row>
    <row r="32" spans="1:15">
      <c r="A32" s="7"/>
      <c r="B32" s="5"/>
      <c r="C32" s="6" t="s">
        <v>6</v>
      </c>
      <c r="D32" s="42">
        <v>83.22</v>
      </c>
      <c r="E32" s="48">
        <v>47.828185300000001</v>
      </c>
      <c r="F32" s="47">
        <v>83.22</v>
      </c>
      <c r="G32" s="48">
        <v>47.795999999999999</v>
      </c>
      <c r="H32" s="19"/>
      <c r="I32" s="21">
        <f t="shared" si="0"/>
        <v>0</v>
      </c>
      <c r="J32" s="17">
        <f t="shared" si="1"/>
        <v>0</v>
      </c>
      <c r="K32" s="23">
        <f t="shared" si="2"/>
        <v>3.218530000000186E-2</v>
      </c>
      <c r="L32" s="17">
        <f t="shared" si="3"/>
        <v>6.729358389435669E-4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</row>
    <row r="33" spans="1:15" ht="14.65" thickBot="1">
      <c r="A33" s="7"/>
      <c r="B33" s="8"/>
      <c r="C33" s="9" t="s">
        <v>7</v>
      </c>
      <c r="D33" s="49">
        <v>40.3504</v>
      </c>
      <c r="E33" s="50">
        <v>29.1666667</v>
      </c>
      <c r="F33" s="49">
        <v>40.3504</v>
      </c>
      <c r="G33" s="50">
        <v>28.731999999999999</v>
      </c>
      <c r="H33" s="20"/>
      <c r="I33" s="22">
        <f t="shared" si="0"/>
        <v>0</v>
      </c>
      <c r="J33" s="18">
        <f t="shared" si="1"/>
        <v>0</v>
      </c>
      <c r="K33" s="24">
        <f t="shared" si="2"/>
        <v>0.43466670000000107</v>
      </c>
      <c r="L33" s="18">
        <f t="shared" si="3"/>
        <v>1.4902858268682539E-2</v>
      </c>
      <c r="M33" s="13" t="b">
        <f t="shared" si="4"/>
        <v>1</v>
      </c>
      <c r="N33" s="12" t="b">
        <f t="shared" si="5"/>
        <v>0</v>
      </c>
      <c r="O33" s="14" t="b">
        <f t="shared" si="6"/>
        <v>1</v>
      </c>
    </row>
    <row r="34" spans="1:15">
      <c r="A34" s="7"/>
      <c r="B34" s="2" t="s">
        <v>40</v>
      </c>
      <c r="C34" s="3" t="s">
        <v>2</v>
      </c>
      <c r="D34" s="42">
        <v>2964.6311999999998</v>
      </c>
      <c r="E34" s="48">
        <v>73.133424199999993</v>
      </c>
      <c r="F34" s="47">
        <v>2964.6311999999998</v>
      </c>
      <c r="G34" s="48">
        <v>73.179000000000002</v>
      </c>
      <c r="H34" s="19"/>
      <c r="I34" s="21">
        <f t="shared" si="0"/>
        <v>0</v>
      </c>
      <c r="J34" s="17">
        <f t="shared" si="1"/>
        <v>0</v>
      </c>
      <c r="K34" s="23">
        <f t="shared" si="2"/>
        <v>4.5575800000008826E-2</v>
      </c>
      <c r="L34" s="17">
        <f t="shared" si="3"/>
        <v>6.2318701057084702E-4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</row>
    <row r="35" spans="1:15">
      <c r="A35" s="7"/>
      <c r="B35" s="5"/>
      <c r="C35" s="6" t="s">
        <v>3</v>
      </c>
      <c r="D35" s="42">
        <v>1621.6599999999901</v>
      </c>
      <c r="E35" s="48">
        <v>72.618506699999998</v>
      </c>
      <c r="F35" s="47">
        <v>1621.66</v>
      </c>
      <c r="G35" s="48">
        <v>72.543000000000006</v>
      </c>
      <c r="H35" s="19"/>
      <c r="I35" s="21">
        <f t="shared" si="0"/>
        <v>0</v>
      </c>
      <c r="J35" s="17">
        <f t="shared" si="1"/>
        <v>6.2172489379008766E-15</v>
      </c>
      <c r="K35" s="23">
        <f t="shared" si="2"/>
        <v>7.5506699999991156E-2</v>
      </c>
      <c r="L35" s="17">
        <f t="shared" si="3"/>
        <v>1.0397721384154401E-3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</row>
    <row r="36" spans="1:15">
      <c r="A36" s="7"/>
      <c r="B36" s="5"/>
      <c r="C36" s="6" t="s">
        <v>4</v>
      </c>
      <c r="D36" s="42">
        <v>868.74639999999999</v>
      </c>
      <c r="E36" s="48">
        <v>67.938815700000006</v>
      </c>
      <c r="F36" s="47">
        <v>868.74639999999999</v>
      </c>
      <c r="G36" s="48">
        <v>67.968999999999994</v>
      </c>
      <c r="H36" s="19"/>
      <c r="I36" s="21">
        <f t="shared" si="0"/>
        <v>0</v>
      </c>
      <c r="J36" s="17">
        <f t="shared" si="1"/>
        <v>0</v>
      </c>
      <c r="K36" s="23">
        <f t="shared" si="2"/>
        <v>3.0184299999987729E-2</v>
      </c>
      <c r="L36" s="17">
        <f t="shared" si="3"/>
        <v>4.4428651999584012E-4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</row>
    <row r="37" spans="1:15">
      <c r="A37" s="7"/>
      <c r="B37" s="5"/>
      <c r="C37" s="6" t="s">
        <v>5</v>
      </c>
      <c r="D37" s="42">
        <v>463.14960000000002</v>
      </c>
      <c r="E37" s="48">
        <v>62.971376599999999</v>
      </c>
      <c r="F37" s="47">
        <v>463.14960000000002</v>
      </c>
      <c r="G37" s="48">
        <v>63.076999999999998</v>
      </c>
      <c r="H37" s="19"/>
      <c r="I37" s="21">
        <f t="shared" si="0"/>
        <v>0</v>
      </c>
      <c r="J37" s="17">
        <f t="shared" si="1"/>
        <v>0</v>
      </c>
      <c r="K37" s="23">
        <f t="shared" si="2"/>
        <v>0.10562339999999892</v>
      </c>
      <c r="L37" s="17">
        <f t="shared" si="3"/>
        <v>1.6773239796064043E-3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</row>
    <row r="38" spans="1:15">
      <c r="A38" s="7"/>
      <c r="B38" s="5"/>
      <c r="C38" s="6" t="s">
        <v>6</v>
      </c>
      <c r="D38" s="42">
        <v>283.563999999999</v>
      </c>
      <c r="E38" s="48">
        <v>59.836438000000001</v>
      </c>
      <c r="F38" s="47">
        <v>283.56400000000002</v>
      </c>
      <c r="G38" s="48">
        <v>59.911999999999999</v>
      </c>
      <c r="H38" s="19"/>
      <c r="I38" s="21">
        <f t="shared" si="0"/>
        <v>0</v>
      </c>
      <c r="J38" s="17">
        <f t="shared" si="1"/>
        <v>3.5527136788005009E-15</v>
      </c>
      <c r="K38" s="23">
        <f t="shared" si="2"/>
        <v>7.5561999999997909E-2</v>
      </c>
      <c r="L38" s="17">
        <f t="shared" si="3"/>
        <v>1.2628091264388352E-3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</row>
    <row r="39" spans="1:15" ht="14.65" thickBot="1">
      <c r="A39" s="7"/>
      <c r="B39" s="8"/>
      <c r="C39" s="9" t="s">
        <v>7</v>
      </c>
      <c r="D39" s="49">
        <v>97.248000000000005</v>
      </c>
      <c r="E39" s="50">
        <v>47.024079999999998</v>
      </c>
      <c r="F39" s="49">
        <v>97.248000000000005</v>
      </c>
      <c r="G39" s="50">
        <v>46.994</v>
      </c>
      <c r="H39" s="20"/>
      <c r="I39" s="22">
        <f t="shared" si="0"/>
        <v>0</v>
      </c>
      <c r="J39" s="18">
        <f t="shared" si="1"/>
        <v>0</v>
      </c>
      <c r="K39" s="24">
        <f t="shared" si="2"/>
        <v>3.0079999999998108E-2</v>
      </c>
      <c r="L39" s="18">
        <f t="shared" si="3"/>
        <v>6.3967227003691729E-4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</row>
    <row r="40" spans="1:15">
      <c r="A40" s="7"/>
      <c r="B40" s="2" t="s">
        <v>41</v>
      </c>
      <c r="C40" s="3" t="s">
        <v>2</v>
      </c>
      <c r="D40" s="42">
        <v>9229.7423999999992</v>
      </c>
      <c r="E40" s="48">
        <v>73.085585600000002</v>
      </c>
      <c r="F40" s="47">
        <v>9229.7423999999992</v>
      </c>
      <c r="G40" s="48">
        <v>73.197999999999993</v>
      </c>
      <c r="H40" s="19"/>
      <c r="I40" s="21">
        <f t="shared" si="0"/>
        <v>0</v>
      </c>
      <c r="J40" s="17">
        <f t="shared" si="1"/>
        <v>0</v>
      </c>
      <c r="K40" s="23">
        <f t="shared" si="2"/>
        <v>0.11241439999999159</v>
      </c>
      <c r="L40" s="17">
        <f t="shared" si="3"/>
        <v>1.538119987369857E-3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</row>
    <row r="41" spans="1:15">
      <c r="A41" s="7"/>
      <c r="B41" s="5"/>
      <c r="C41" s="6" t="s">
        <v>3</v>
      </c>
      <c r="D41" s="42">
        <v>4378.1016</v>
      </c>
      <c r="E41" s="48">
        <v>71.734234200000003</v>
      </c>
      <c r="F41" s="47">
        <v>4378.1016</v>
      </c>
      <c r="G41" s="48">
        <v>71.706000000000003</v>
      </c>
      <c r="H41" s="19"/>
      <c r="I41" s="21">
        <f t="shared" si="0"/>
        <v>0</v>
      </c>
      <c r="J41" s="17">
        <f t="shared" si="1"/>
        <v>0</v>
      </c>
      <c r="K41" s="23">
        <f t="shared" si="2"/>
        <v>2.8234199999999987E-2</v>
      </c>
      <c r="L41" s="17">
        <f t="shared" si="3"/>
        <v>3.9359449940290503E-4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</row>
    <row r="42" spans="1:15">
      <c r="A42" s="7"/>
      <c r="B42" s="5"/>
      <c r="C42" s="6" t="s">
        <v>4</v>
      </c>
      <c r="D42" s="42">
        <v>1971.7536</v>
      </c>
      <c r="E42" s="48">
        <v>66.751126099999993</v>
      </c>
      <c r="F42" s="47">
        <v>1971.7536</v>
      </c>
      <c r="G42" s="48">
        <v>66.947999999999993</v>
      </c>
      <c r="H42" s="19"/>
      <c r="I42" s="21">
        <f t="shared" si="0"/>
        <v>0</v>
      </c>
      <c r="J42" s="17">
        <f t="shared" si="1"/>
        <v>0</v>
      </c>
      <c r="K42" s="23">
        <f t="shared" si="2"/>
        <v>0.19687389999999994</v>
      </c>
      <c r="L42" s="17">
        <f t="shared" si="3"/>
        <v>2.9493719657263107E-3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</row>
    <row r="43" spans="1:15">
      <c r="A43" s="7"/>
      <c r="B43" s="5"/>
      <c r="C43" s="6" t="s">
        <v>5</v>
      </c>
      <c r="D43" s="42">
        <v>856.83839999999998</v>
      </c>
      <c r="E43" s="48">
        <v>58.980855900000002</v>
      </c>
      <c r="F43" s="47">
        <v>856.83839999999998</v>
      </c>
      <c r="G43" s="48">
        <v>58.924999999999997</v>
      </c>
      <c r="H43" s="19"/>
      <c r="I43" s="21">
        <f t="shared" si="0"/>
        <v>0</v>
      </c>
      <c r="J43" s="17">
        <f t="shared" si="1"/>
        <v>0</v>
      </c>
      <c r="K43" s="23">
        <f t="shared" si="2"/>
        <v>5.585590000000451E-2</v>
      </c>
      <c r="L43" s="17">
        <f t="shared" si="3"/>
        <v>9.4701745418390715E-4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</row>
    <row r="44" spans="1:15">
      <c r="A44" s="7"/>
      <c r="B44" s="5"/>
      <c r="C44" s="6" t="s">
        <v>6</v>
      </c>
      <c r="D44" s="42">
        <v>363.83760000000001</v>
      </c>
      <c r="E44" s="48">
        <v>49.662162199999997</v>
      </c>
      <c r="F44" s="47">
        <v>363.83760000000001</v>
      </c>
      <c r="G44" s="48">
        <v>49.661999999999999</v>
      </c>
      <c r="H44" s="19"/>
      <c r="I44" s="21">
        <f t="shared" si="0"/>
        <v>0</v>
      </c>
      <c r="J44" s="17">
        <f t="shared" si="1"/>
        <v>0</v>
      </c>
      <c r="K44" s="23">
        <f t="shared" si="2"/>
        <v>1.621999999983359E-4</v>
      </c>
      <c r="L44" s="17">
        <f t="shared" si="3"/>
        <v>3.2660680246987539E-6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</row>
    <row r="45" spans="1:15" ht="14.65" thickBot="1">
      <c r="A45" s="10"/>
      <c r="B45" s="8"/>
      <c r="C45" s="9" t="s">
        <v>7</v>
      </c>
      <c r="D45" s="49">
        <v>143.9376</v>
      </c>
      <c r="E45" s="50">
        <v>37.640765799999997</v>
      </c>
      <c r="F45" s="49">
        <v>143.9376</v>
      </c>
      <c r="G45" s="50">
        <v>37.697000000000003</v>
      </c>
      <c r="H45" s="20"/>
      <c r="I45" s="22">
        <f t="shared" si="0"/>
        <v>0</v>
      </c>
      <c r="J45" s="18">
        <f t="shared" si="1"/>
        <v>0</v>
      </c>
      <c r="K45" s="24">
        <f t="shared" si="2"/>
        <v>5.6234200000005785E-2</v>
      </c>
      <c r="L45" s="18">
        <f t="shared" si="3"/>
        <v>1.4939706673025022E-3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</row>
    <row r="47" spans="1:15">
      <c r="L47" s="37" t="s">
        <v>45</v>
      </c>
      <c r="M47" s="25">
        <f>COUNTIF(M4:M45,"=FALSE")</f>
        <v>0</v>
      </c>
      <c r="N47" s="25">
        <f>COUNTIF(N4:N45,"=FALSE")</f>
        <v>1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5" priority="5" operator="notEqual">
      <formula>0</formula>
    </cfRule>
    <cfRule type="cellIs" dxfId="4" priority="6" operator="equal">
      <formula>0</formula>
    </cfRule>
  </conditionalFormatting>
  <conditionalFormatting sqref="M4:O45">
    <cfRule type="cellIs" dxfId="3" priority="3" operator="notEqual">
      <formula>TRUE</formula>
    </cfRule>
    <cfRule type="cellIs" dxfId="2" priority="4" operator="equal">
      <formula>TRUE</formula>
    </cfRule>
  </conditionalFormatting>
  <conditionalFormatting sqref="O47">
    <cfRule type="cellIs" dxfId="1" priority="1" operator="notEqual">
      <formula>0</formula>
    </cfRule>
    <cfRule type="cellIs" dxfId="0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39D1B-EB9C-4220-9AE7-B6989E144909}">
  <dimension ref="A2:O47"/>
  <sheetViews>
    <sheetView workbookViewId="0">
      <selection activeCell="D4" sqref="D4:E45"/>
    </sheetView>
  </sheetViews>
  <sheetFormatPr defaultRowHeight="14.25"/>
  <cols>
    <col min="1" max="1" width="9.06640625" style="37"/>
    <col min="2" max="2" width="27.19921875" style="37" bestFit="1" customWidth="1"/>
    <col min="3" max="5" width="9.06640625" style="37"/>
    <col min="6" max="6" width="10.19921875" style="37" bestFit="1" customWidth="1"/>
    <col min="7" max="7" width="9.1328125" style="37" bestFit="1" customWidth="1"/>
    <col min="8" max="8" width="3.6640625" style="37" customWidth="1"/>
    <col min="9" max="16384" width="9.06640625" style="37"/>
  </cols>
  <sheetData>
    <row r="2" spans="1:15">
      <c r="B2" s="11" t="s">
        <v>25</v>
      </c>
      <c r="D2" s="51" t="str">
        <f ca="1">'SFU_RA GOP16 4x'!D2</f>
        <v>Proposal: AF0157</v>
      </c>
      <c r="E2" s="52"/>
      <c r="F2" s="51" t="str">
        <f ca="1">'SFU_RA GOP16 4x'!F2</f>
        <v>Cross-check: AF0241</v>
      </c>
      <c r="G2" s="52"/>
      <c r="H2" s="19"/>
      <c r="I2" s="51" t="s">
        <v>26</v>
      </c>
      <c r="J2" s="52"/>
      <c r="K2" s="53" t="s">
        <v>27</v>
      </c>
      <c r="L2" s="52"/>
      <c r="M2" s="53" t="s">
        <v>30</v>
      </c>
      <c r="N2" s="51"/>
      <c r="O2" s="52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42">
        <v>3224.52</v>
      </c>
      <c r="E4" s="48">
        <v>54.824680600000001</v>
      </c>
      <c r="F4" s="47">
        <v>3224.52</v>
      </c>
      <c r="G4" s="48">
        <v>54.825000000000003</v>
      </c>
      <c r="H4" s="19"/>
      <c r="I4" s="21">
        <f t="shared" ref="I4:I45" si="0">ABS(ROUND(D4,4)-ROUND(F4,4))</f>
        <v>0</v>
      </c>
      <c r="J4" s="17">
        <f t="shared" ref="J4:J45" si="1">ABS(F4/D4-1)</f>
        <v>0</v>
      </c>
      <c r="K4" s="23">
        <f t="shared" ref="K4:K45" si="2">ABS(E4-G4)</f>
        <v>3.1940000000219015E-4</v>
      </c>
      <c r="L4" s="17">
        <f t="shared" ref="L4:L45" si="3">ABS(G4/E4-1)</f>
        <v>5.825843333751024E-6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</row>
    <row r="5" spans="1:15">
      <c r="A5" s="4"/>
      <c r="B5" s="5"/>
      <c r="C5" s="6" t="s">
        <v>3</v>
      </c>
      <c r="D5" s="42">
        <v>2153.21359999999</v>
      </c>
      <c r="E5" s="48">
        <v>53.003533599999997</v>
      </c>
      <c r="F5" s="47">
        <v>2153.2136</v>
      </c>
      <c r="G5" s="48">
        <v>52.975999999999999</v>
      </c>
      <c r="H5" s="19"/>
      <c r="I5" s="21">
        <f t="shared" si="0"/>
        <v>0</v>
      </c>
      <c r="J5" s="17">
        <f t="shared" si="1"/>
        <v>4.6629367034256575E-15</v>
      </c>
      <c r="K5" s="23">
        <f t="shared" si="2"/>
        <v>2.753359999999816E-2</v>
      </c>
      <c r="L5" s="17">
        <f t="shared" si="3"/>
        <v>5.1946725302853825E-4</v>
      </c>
      <c r="M5" s="16" t="b">
        <f t="shared" ref="M5:M45" si="4">I5=0</f>
        <v>1</v>
      </c>
      <c r="N5" s="29" t="b">
        <f t="shared" ref="N5:N45" si="5">OR($K5&lt;0.1,$L5&lt;0.01)</f>
        <v>1</v>
      </c>
      <c r="O5" s="15" t="b">
        <f t="shared" ref="O5:O45" si="6">OR($K5&lt;0.1,$L5&lt;0.05)</f>
        <v>1</v>
      </c>
    </row>
    <row r="6" spans="1:15">
      <c r="A6" s="7"/>
      <c r="B6" s="5"/>
      <c r="C6" s="6" t="s">
        <v>4</v>
      </c>
      <c r="D6" s="42">
        <v>1403.6464000000001</v>
      </c>
      <c r="E6" s="48">
        <v>51.454199500000001</v>
      </c>
      <c r="F6" s="47">
        <v>1403.6464000000001</v>
      </c>
      <c r="G6" s="48">
        <v>51.59</v>
      </c>
      <c r="H6" s="19"/>
      <c r="I6" s="21">
        <f t="shared" si="0"/>
        <v>0</v>
      </c>
      <c r="J6" s="17">
        <f t="shared" si="1"/>
        <v>0</v>
      </c>
      <c r="K6" s="23">
        <f t="shared" si="2"/>
        <v>0.13580050000000199</v>
      </c>
      <c r="L6" s="17">
        <f t="shared" si="3"/>
        <v>2.6392500771488248E-3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</row>
    <row r="7" spans="1:15">
      <c r="A7" s="7"/>
      <c r="B7" s="5"/>
      <c r="C7" s="6" t="s">
        <v>5</v>
      </c>
      <c r="D7" s="42">
        <v>899.92719999999997</v>
      </c>
      <c r="E7" s="48">
        <v>46.697472099999999</v>
      </c>
      <c r="F7" s="47">
        <v>899.92719999999997</v>
      </c>
      <c r="G7" s="48">
        <v>46.887999999999998</v>
      </c>
      <c r="H7" s="19"/>
      <c r="I7" s="21">
        <f t="shared" si="0"/>
        <v>0</v>
      </c>
      <c r="J7" s="17">
        <f t="shared" si="1"/>
        <v>0</v>
      </c>
      <c r="K7" s="23">
        <f t="shared" si="2"/>
        <v>0.19052789999999931</v>
      </c>
      <c r="L7" s="17">
        <f t="shared" si="3"/>
        <v>4.0800474079623061E-3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</row>
    <row r="8" spans="1:15">
      <c r="A8" s="7"/>
      <c r="B8" s="5"/>
      <c r="C8" s="6" t="s">
        <v>6</v>
      </c>
      <c r="D8" s="42">
        <v>562.74480000000005</v>
      </c>
      <c r="E8" s="48">
        <v>39.440065199999999</v>
      </c>
      <c r="F8" s="47">
        <v>562.74480000000005</v>
      </c>
      <c r="G8" s="48">
        <v>39.548999999999999</v>
      </c>
      <c r="H8" s="19"/>
      <c r="I8" s="21">
        <f t="shared" si="0"/>
        <v>0</v>
      </c>
      <c r="J8" s="17">
        <f t="shared" si="1"/>
        <v>0</v>
      </c>
      <c r="K8" s="23">
        <f t="shared" si="2"/>
        <v>0.10893480000000011</v>
      </c>
      <c r="L8" s="17">
        <f t="shared" si="3"/>
        <v>2.7620339735137112E-3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</row>
    <row r="9" spans="1:15" ht="14.65" thickBot="1">
      <c r="A9" s="7"/>
      <c r="B9" s="8"/>
      <c r="C9" s="9" t="s">
        <v>7</v>
      </c>
      <c r="D9" s="49">
        <v>342.9776</v>
      </c>
      <c r="E9" s="50">
        <v>33.487360700000004</v>
      </c>
      <c r="F9" s="49">
        <v>342.9776</v>
      </c>
      <c r="G9" s="50">
        <v>33.759</v>
      </c>
      <c r="H9" s="20"/>
      <c r="I9" s="22">
        <f t="shared" si="0"/>
        <v>0</v>
      </c>
      <c r="J9" s="18">
        <f t="shared" si="1"/>
        <v>0</v>
      </c>
      <c r="K9" s="24">
        <f t="shared" si="2"/>
        <v>0.27163929999999681</v>
      </c>
      <c r="L9" s="18">
        <f t="shared" si="3"/>
        <v>8.111696303375604E-3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</row>
    <row r="10" spans="1:15">
      <c r="A10" s="7"/>
      <c r="B10" s="2" t="s">
        <v>36</v>
      </c>
      <c r="C10" s="3" t="s">
        <v>2</v>
      </c>
      <c r="D10" s="42">
        <v>2859.5711999999999</v>
      </c>
      <c r="E10" s="48">
        <v>56.476232000000003</v>
      </c>
      <c r="F10" s="47">
        <v>2859.5711999999999</v>
      </c>
      <c r="G10" s="48">
        <v>56.52</v>
      </c>
      <c r="H10" s="19"/>
      <c r="I10" s="21">
        <f t="shared" si="0"/>
        <v>0</v>
      </c>
      <c r="J10" s="17">
        <f t="shared" si="1"/>
        <v>0</v>
      </c>
      <c r="K10" s="23">
        <f t="shared" si="2"/>
        <v>4.3768000000000029E-2</v>
      </c>
      <c r="L10" s="17">
        <f t="shared" si="3"/>
        <v>7.7498088045246938E-4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</row>
    <row r="11" spans="1:15">
      <c r="A11" s="7"/>
      <c r="B11" s="5"/>
      <c r="C11" s="6" t="s">
        <v>3</v>
      </c>
      <c r="D11" s="42">
        <v>1881.5856000000001</v>
      </c>
      <c r="E11" s="48">
        <v>56.149149600000001</v>
      </c>
      <c r="F11" s="47">
        <v>1881.5856000000001</v>
      </c>
      <c r="G11" s="48">
        <v>56.149000000000001</v>
      </c>
      <c r="H11" s="19"/>
      <c r="I11" s="21">
        <f t="shared" si="0"/>
        <v>0</v>
      </c>
      <c r="J11" s="17">
        <f t="shared" si="1"/>
        <v>0</v>
      </c>
      <c r="K11" s="23">
        <f t="shared" si="2"/>
        <v>1.4960000000030504E-4</v>
      </c>
      <c r="L11" s="17">
        <f t="shared" si="3"/>
        <v>2.6643324264608026E-6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</row>
    <row r="12" spans="1:15">
      <c r="A12" s="7"/>
      <c r="B12" s="5"/>
      <c r="C12" s="6" t="s">
        <v>4</v>
      </c>
      <c r="D12" s="42">
        <v>1040.7056</v>
      </c>
      <c r="E12" s="48">
        <v>53.118185799999999</v>
      </c>
      <c r="F12" s="47">
        <v>1040.7056</v>
      </c>
      <c r="G12" s="48">
        <v>53.14</v>
      </c>
      <c r="H12" s="19"/>
      <c r="I12" s="21">
        <f t="shared" si="0"/>
        <v>0</v>
      </c>
      <c r="J12" s="17">
        <f t="shared" si="1"/>
        <v>0</v>
      </c>
      <c r="K12" s="23">
        <f t="shared" si="2"/>
        <v>2.1814200000001449E-2</v>
      </c>
      <c r="L12" s="17">
        <f t="shared" si="3"/>
        <v>4.106729111972296E-4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</row>
    <row r="13" spans="1:15">
      <c r="A13" s="7"/>
      <c r="B13" s="5"/>
      <c r="C13" s="6" t="s">
        <v>5</v>
      </c>
      <c r="D13" s="42">
        <v>657.34159999999997</v>
      </c>
      <c r="E13" s="48">
        <v>51.548190099999999</v>
      </c>
      <c r="F13" s="47">
        <v>657.34159999999997</v>
      </c>
      <c r="G13" s="48">
        <v>51.634999999999998</v>
      </c>
      <c r="H13" s="19"/>
      <c r="I13" s="21">
        <f t="shared" si="0"/>
        <v>0</v>
      </c>
      <c r="J13" s="17">
        <f t="shared" si="1"/>
        <v>0</v>
      </c>
      <c r="K13" s="23">
        <f t="shared" si="2"/>
        <v>8.6809899999998663E-2</v>
      </c>
      <c r="L13" s="17">
        <f t="shared" si="3"/>
        <v>1.6840533068491759E-3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</row>
    <row r="14" spans="1:15">
      <c r="A14" s="7"/>
      <c r="B14" s="5"/>
      <c r="C14" s="6" t="s">
        <v>6</v>
      </c>
      <c r="D14" s="42">
        <v>403.940799999999</v>
      </c>
      <c r="E14" s="48">
        <v>46.5329263</v>
      </c>
      <c r="F14" s="47">
        <v>403.94080000000002</v>
      </c>
      <c r="G14" s="48">
        <v>46.597999999999999</v>
      </c>
      <c r="H14" s="19"/>
      <c r="I14" s="21">
        <f t="shared" si="0"/>
        <v>0</v>
      </c>
      <c r="J14" s="17">
        <f t="shared" si="1"/>
        <v>2.4424906541753444E-15</v>
      </c>
      <c r="K14" s="23">
        <f t="shared" si="2"/>
        <v>6.5073699999999235E-2</v>
      </c>
      <c r="L14" s="17">
        <f t="shared" si="3"/>
        <v>1.398444180803704E-3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</row>
    <row r="15" spans="1:15" ht="14.65" thickBot="1">
      <c r="A15" s="7"/>
      <c r="B15" s="8"/>
      <c r="C15" s="9" t="s">
        <v>7</v>
      </c>
      <c r="D15" s="49">
        <v>240.52080000000001</v>
      </c>
      <c r="E15" s="50">
        <v>38.6175316</v>
      </c>
      <c r="F15" s="49">
        <v>240.52080000000001</v>
      </c>
      <c r="G15" s="50">
        <v>38.487000000000002</v>
      </c>
      <c r="H15" s="20"/>
      <c r="I15" s="22">
        <f t="shared" si="0"/>
        <v>0</v>
      </c>
      <c r="J15" s="18">
        <f t="shared" si="1"/>
        <v>0</v>
      </c>
      <c r="K15" s="24">
        <f t="shared" si="2"/>
        <v>0.13053159999999764</v>
      </c>
      <c r="L15" s="18">
        <f t="shared" si="3"/>
        <v>3.3801124668464411E-3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</row>
    <row r="16" spans="1:15">
      <c r="A16" s="7"/>
      <c r="B16" s="2" t="s">
        <v>37</v>
      </c>
      <c r="C16" s="3" t="s">
        <v>2</v>
      </c>
      <c r="D16" s="42">
        <v>2374.9135999999999</v>
      </c>
      <c r="E16" s="48">
        <v>49.805548399999999</v>
      </c>
      <c r="F16" s="47">
        <v>2374.9135999999999</v>
      </c>
      <c r="G16" s="48">
        <v>49.831000000000003</v>
      </c>
      <c r="H16" s="19"/>
      <c r="I16" s="21">
        <f t="shared" si="0"/>
        <v>0</v>
      </c>
      <c r="J16" s="17">
        <f t="shared" si="1"/>
        <v>0</v>
      </c>
      <c r="K16" s="23">
        <f t="shared" si="2"/>
        <v>2.5451600000003793E-2</v>
      </c>
      <c r="L16" s="17">
        <f t="shared" si="3"/>
        <v>5.110193706852062E-4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</row>
    <row r="17" spans="1:15">
      <c r="A17" s="7"/>
      <c r="B17" s="5"/>
      <c r="C17" s="6" t="s">
        <v>3</v>
      </c>
      <c r="D17" s="42">
        <v>1544.7719999999999</v>
      </c>
      <c r="E17" s="48">
        <v>49.494425700000001</v>
      </c>
      <c r="F17" s="47">
        <v>1544.7719999999999</v>
      </c>
      <c r="G17" s="48">
        <v>49.442999999999998</v>
      </c>
      <c r="H17" s="19"/>
      <c r="I17" s="21">
        <f t="shared" si="0"/>
        <v>0</v>
      </c>
      <c r="J17" s="17">
        <f t="shared" si="1"/>
        <v>0</v>
      </c>
      <c r="K17" s="23">
        <f t="shared" si="2"/>
        <v>5.1425700000002905E-2</v>
      </c>
      <c r="L17" s="17">
        <f t="shared" si="3"/>
        <v>1.0390200365534286E-3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</row>
    <row r="18" spans="1:15">
      <c r="A18" s="7"/>
      <c r="B18" s="5"/>
      <c r="C18" s="6" t="s">
        <v>4</v>
      </c>
      <c r="D18" s="42">
        <v>842.94320000000005</v>
      </c>
      <c r="E18" s="48">
        <v>46.149857400000002</v>
      </c>
      <c r="F18" s="47">
        <v>842.94320000000005</v>
      </c>
      <c r="G18" s="48">
        <v>46.097999999999999</v>
      </c>
      <c r="H18" s="19"/>
      <c r="I18" s="21">
        <f t="shared" si="0"/>
        <v>0</v>
      </c>
      <c r="J18" s="17">
        <f t="shared" si="1"/>
        <v>0</v>
      </c>
      <c r="K18" s="23">
        <f t="shared" si="2"/>
        <v>5.185740000000294E-2</v>
      </c>
      <c r="L18" s="17">
        <f t="shared" si="3"/>
        <v>1.1236741112877757E-3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</row>
    <row r="19" spans="1:15">
      <c r="A19" s="7"/>
      <c r="B19" s="5"/>
      <c r="C19" s="6" t="s">
        <v>5</v>
      </c>
      <c r="D19" s="42">
        <v>451.77120000000002</v>
      </c>
      <c r="E19" s="48">
        <v>40.705211300000002</v>
      </c>
      <c r="F19" s="47">
        <v>451.77120000000002</v>
      </c>
      <c r="G19" s="48">
        <v>40.601999999999997</v>
      </c>
      <c r="H19" s="19"/>
      <c r="I19" s="21">
        <f t="shared" si="0"/>
        <v>0</v>
      </c>
      <c r="J19" s="17">
        <f t="shared" si="1"/>
        <v>0</v>
      </c>
      <c r="K19" s="23">
        <f t="shared" si="2"/>
        <v>0.10321130000000522</v>
      </c>
      <c r="L19" s="17">
        <f t="shared" si="3"/>
        <v>2.5355795168173767E-3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</row>
    <row r="20" spans="1:15">
      <c r="A20" s="7"/>
      <c r="B20" s="5"/>
      <c r="C20" s="6" t="s">
        <v>6</v>
      </c>
      <c r="D20" s="42">
        <v>230.77519999999899</v>
      </c>
      <c r="E20" s="48">
        <v>30.619652599999998</v>
      </c>
      <c r="F20" s="47">
        <v>230.77520000000001</v>
      </c>
      <c r="G20" s="48">
        <v>30.800999999999998</v>
      </c>
      <c r="H20" s="19"/>
      <c r="I20" s="21">
        <f t="shared" si="0"/>
        <v>0</v>
      </c>
      <c r="J20" s="17">
        <f t="shared" si="1"/>
        <v>4.4408920985006262E-15</v>
      </c>
      <c r="K20" s="23">
        <f t="shared" si="2"/>
        <v>0.18134739999999994</v>
      </c>
      <c r="L20" s="17">
        <f t="shared" si="3"/>
        <v>5.9225818910826344E-3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</row>
    <row r="21" spans="1:15" ht="14.65" thickBot="1">
      <c r="A21" s="10"/>
      <c r="B21" s="8"/>
      <c r="C21" s="9" t="s">
        <v>7</v>
      </c>
      <c r="D21" s="49">
        <v>116.18640000000001</v>
      </c>
      <c r="E21" s="50">
        <v>23.593466400000001</v>
      </c>
      <c r="F21" s="49">
        <v>116.18640000000001</v>
      </c>
      <c r="G21" s="50">
        <v>23.593</v>
      </c>
      <c r="H21" s="20"/>
      <c r="I21" s="22">
        <f t="shared" si="0"/>
        <v>0</v>
      </c>
      <c r="J21" s="18">
        <f t="shared" si="1"/>
        <v>0</v>
      </c>
      <c r="K21" s="24">
        <f t="shared" si="2"/>
        <v>4.6640000000053305E-4</v>
      </c>
      <c r="L21" s="18">
        <f t="shared" si="3"/>
        <v>1.9768184636115294E-5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</row>
    <row r="22" spans="1:15">
      <c r="A22" s="1" t="s">
        <v>33</v>
      </c>
      <c r="B22" s="2" t="s">
        <v>38</v>
      </c>
      <c r="C22" s="3" t="s">
        <v>2</v>
      </c>
      <c r="D22" s="42">
        <v>579.22389937106902</v>
      </c>
      <c r="E22" s="48">
        <v>52.406902799999997</v>
      </c>
      <c r="F22" s="47">
        <v>579.22389999999996</v>
      </c>
      <c r="G22" s="48">
        <v>52.406999999999996</v>
      </c>
      <c r="H22" s="19"/>
      <c r="I22" s="21">
        <f t="shared" si="0"/>
        <v>0</v>
      </c>
      <c r="J22" s="17">
        <f t="shared" si="1"/>
        <v>1.0858165477856119E-9</v>
      </c>
      <c r="K22" s="23">
        <f t="shared" si="2"/>
        <v>9.7199999999020292E-5</v>
      </c>
      <c r="L22" s="17">
        <f t="shared" si="3"/>
        <v>1.8547175049121734E-6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</row>
    <row r="23" spans="1:15">
      <c r="A23" s="4"/>
      <c r="B23" s="5"/>
      <c r="C23" s="6" t="s">
        <v>3</v>
      </c>
      <c r="D23" s="42">
        <v>265.25220125786097</v>
      </c>
      <c r="E23" s="48">
        <v>44.368755700000001</v>
      </c>
      <c r="F23" s="47">
        <v>265.25220000000002</v>
      </c>
      <c r="G23" s="48">
        <v>44.414000000000001</v>
      </c>
      <c r="H23" s="19"/>
      <c r="I23" s="21">
        <f t="shared" si="0"/>
        <v>0</v>
      </c>
      <c r="J23" s="17">
        <f t="shared" si="1"/>
        <v>4.7421320203966388E-9</v>
      </c>
      <c r="K23" s="23">
        <f t="shared" si="2"/>
        <v>4.5244300000000237E-2</v>
      </c>
      <c r="L23" s="17">
        <f t="shared" si="3"/>
        <v>1.019733352585428E-3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</row>
    <row r="24" spans="1:15">
      <c r="A24" s="7"/>
      <c r="B24" s="5"/>
      <c r="C24" s="6" t="s">
        <v>4</v>
      </c>
      <c r="D24" s="42">
        <v>138.95911949685501</v>
      </c>
      <c r="E24" s="48">
        <v>45.0499546</v>
      </c>
      <c r="F24" s="47">
        <v>138.95910000000001</v>
      </c>
      <c r="G24" s="48">
        <v>45.094999999999999</v>
      </c>
      <c r="H24" s="19"/>
      <c r="I24" s="21">
        <f t="shared" si="0"/>
        <v>0</v>
      </c>
      <c r="J24" s="17">
        <f t="shared" si="1"/>
        <v>1.4030640860251964E-7</v>
      </c>
      <c r="K24" s="23">
        <f t="shared" si="2"/>
        <v>4.5045399999999347E-2</v>
      </c>
      <c r="L24" s="17">
        <f t="shared" si="3"/>
        <v>9.998988988992874E-4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</row>
    <row r="25" spans="1:15">
      <c r="A25" s="7"/>
      <c r="B25" s="5"/>
      <c r="C25" s="6" t="s">
        <v>5</v>
      </c>
      <c r="D25" s="42">
        <v>74.037106918238905</v>
      </c>
      <c r="E25" s="48">
        <v>41.871026299999997</v>
      </c>
      <c r="F25" s="47">
        <v>74.037099999999995</v>
      </c>
      <c r="G25" s="48">
        <v>41.915999999999997</v>
      </c>
      <c r="H25" s="19"/>
      <c r="I25" s="21">
        <f t="shared" si="0"/>
        <v>0</v>
      </c>
      <c r="J25" s="17">
        <f t="shared" si="1"/>
        <v>9.3442858561942899E-8</v>
      </c>
      <c r="K25" s="23">
        <f t="shared" si="2"/>
        <v>4.4973699999999894E-2</v>
      </c>
      <c r="L25" s="17">
        <f t="shared" si="3"/>
        <v>1.0741007320376195E-3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</row>
    <row r="26" spans="1:15">
      <c r="A26" s="7"/>
      <c r="B26" s="5"/>
      <c r="C26" s="6" t="s">
        <v>6</v>
      </c>
      <c r="D26" s="42">
        <v>35.338993710691803</v>
      </c>
      <c r="E26" s="48">
        <v>38.8737511</v>
      </c>
      <c r="F26" s="47">
        <v>35.338999999999999</v>
      </c>
      <c r="G26" s="48">
        <v>38.918999999999997</v>
      </c>
      <c r="H26" s="19"/>
      <c r="I26" s="21">
        <f t="shared" si="0"/>
        <v>0</v>
      </c>
      <c r="J26" s="17">
        <f t="shared" si="1"/>
        <v>1.7797077767056635E-7</v>
      </c>
      <c r="K26" s="23">
        <f t="shared" si="2"/>
        <v>4.524889999999715E-2</v>
      </c>
      <c r="L26" s="17">
        <f t="shared" si="3"/>
        <v>1.163996237039111E-3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</row>
    <row r="27" spans="1:15" ht="14.65" thickBot="1">
      <c r="A27" s="10"/>
      <c r="B27" s="8"/>
      <c r="C27" s="9" t="s">
        <v>7</v>
      </c>
      <c r="D27" s="49">
        <v>19.9018867924528</v>
      </c>
      <c r="E27" s="50">
        <v>26.248864699999999</v>
      </c>
      <c r="F27" s="49">
        <v>19.901900000000001</v>
      </c>
      <c r="G27" s="50">
        <v>26.294</v>
      </c>
      <c r="H27" s="20"/>
      <c r="I27" s="22">
        <f t="shared" si="0"/>
        <v>0</v>
      </c>
      <c r="J27" s="18">
        <f t="shared" si="1"/>
        <v>6.636329177300837E-7</v>
      </c>
      <c r="K27" s="24">
        <f t="shared" si="2"/>
        <v>4.5135300000001877E-2</v>
      </c>
      <c r="L27" s="18">
        <f t="shared" si="3"/>
        <v>1.7195143681776326E-3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</row>
    <row r="28" spans="1:15">
      <c r="A28" s="1" t="s">
        <v>34</v>
      </c>
      <c r="B28" s="2" t="s">
        <v>39</v>
      </c>
      <c r="C28" s="3" t="s">
        <v>2</v>
      </c>
      <c r="D28" s="42">
        <v>1092.4023999999999</v>
      </c>
      <c r="E28" s="48">
        <v>70.3185328</v>
      </c>
      <c r="F28" s="47">
        <v>1092.4023999999999</v>
      </c>
      <c r="G28" s="48">
        <v>70.415000000000006</v>
      </c>
      <c r="H28" s="19"/>
      <c r="I28" s="21">
        <f t="shared" si="0"/>
        <v>0</v>
      </c>
      <c r="J28" s="17">
        <f t="shared" si="1"/>
        <v>0</v>
      </c>
      <c r="K28" s="23">
        <f t="shared" si="2"/>
        <v>9.6467200000006414E-2</v>
      </c>
      <c r="L28" s="17">
        <f t="shared" si="3"/>
        <v>1.3718602501899824E-3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</row>
    <row r="29" spans="1:15">
      <c r="A29" s="4"/>
      <c r="B29" s="5"/>
      <c r="C29" s="6" t="s">
        <v>3</v>
      </c>
      <c r="D29" s="42">
        <v>526.69119999999998</v>
      </c>
      <c r="E29" s="48">
        <v>66.505791500000001</v>
      </c>
      <c r="F29" s="47">
        <v>526.69119999999998</v>
      </c>
      <c r="G29" s="48">
        <v>66.522000000000006</v>
      </c>
      <c r="H29" s="19"/>
      <c r="I29" s="21">
        <f t="shared" si="0"/>
        <v>0</v>
      </c>
      <c r="J29" s="17">
        <f t="shared" si="1"/>
        <v>0</v>
      </c>
      <c r="K29" s="23">
        <f t="shared" si="2"/>
        <v>1.6208500000004733E-2</v>
      </c>
      <c r="L29" s="17">
        <f t="shared" si="3"/>
        <v>2.4371561685732068E-4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</row>
    <row r="30" spans="1:15">
      <c r="A30" s="7"/>
      <c r="B30" s="5"/>
      <c r="C30" s="6" t="s">
        <v>4</v>
      </c>
      <c r="D30" s="42">
        <v>331.05360000000002</v>
      </c>
      <c r="E30" s="48">
        <v>60.971685999999998</v>
      </c>
      <c r="F30" s="47">
        <v>331.05360000000002</v>
      </c>
      <c r="G30" s="48">
        <v>60.988</v>
      </c>
      <c r="H30" s="19"/>
      <c r="I30" s="21">
        <f t="shared" si="0"/>
        <v>0</v>
      </c>
      <c r="J30" s="17">
        <f t="shared" si="1"/>
        <v>0</v>
      </c>
      <c r="K30" s="23">
        <f t="shared" si="2"/>
        <v>1.6314000000001272E-2</v>
      </c>
      <c r="L30" s="17">
        <f t="shared" si="3"/>
        <v>2.6756681781781033E-4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</row>
    <row r="31" spans="1:15">
      <c r="A31" s="7"/>
      <c r="B31" s="5"/>
      <c r="C31" s="6" t="s">
        <v>5</v>
      </c>
      <c r="D31" s="42">
        <v>171.952</v>
      </c>
      <c r="E31" s="48">
        <v>59.732947199999998</v>
      </c>
      <c r="F31" s="47">
        <v>171.952</v>
      </c>
      <c r="G31" s="48">
        <v>59.862000000000002</v>
      </c>
      <c r="H31" s="19"/>
      <c r="I31" s="21">
        <f t="shared" si="0"/>
        <v>0</v>
      </c>
      <c r="J31" s="17">
        <f t="shared" si="1"/>
        <v>0</v>
      </c>
      <c r="K31" s="23">
        <f t="shared" si="2"/>
        <v>0.12905280000000374</v>
      </c>
      <c r="L31" s="17">
        <f t="shared" si="3"/>
        <v>2.1604961089214392E-3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</row>
    <row r="32" spans="1:15">
      <c r="A32" s="7"/>
      <c r="B32" s="5"/>
      <c r="C32" s="6" t="s">
        <v>6</v>
      </c>
      <c r="D32" s="42">
        <v>83.290399999999906</v>
      </c>
      <c r="E32" s="48">
        <v>48.568211099999999</v>
      </c>
      <c r="F32" s="47">
        <v>83.290400000000005</v>
      </c>
      <c r="G32" s="48">
        <v>48.744999999999997</v>
      </c>
      <c r="H32" s="19"/>
      <c r="I32" s="21">
        <f t="shared" si="0"/>
        <v>0</v>
      </c>
      <c r="J32" s="17">
        <f t="shared" si="1"/>
        <v>1.1102230246251565E-15</v>
      </c>
      <c r="K32" s="23">
        <f t="shared" si="2"/>
        <v>0.17678889999999825</v>
      </c>
      <c r="L32" s="17">
        <f t="shared" si="3"/>
        <v>3.6400125925164506E-3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</row>
    <row r="33" spans="1:15" ht="14.65" thickBot="1">
      <c r="A33" s="7"/>
      <c r="B33" s="8"/>
      <c r="C33" s="9" t="s">
        <v>7</v>
      </c>
      <c r="D33" s="49">
        <v>39.827999999999903</v>
      </c>
      <c r="E33" s="50">
        <v>29.584942099999999</v>
      </c>
      <c r="F33" s="49">
        <v>39.828000000000003</v>
      </c>
      <c r="G33" s="50">
        <v>29.44</v>
      </c>
      <c r="H33" s="20"/>
      <c r="I33" s="22">
        <f t="shared" si="0"/>
        <v>0</v>
      </c>
      <c r="J33" s="18">
        <f t="shared" si="1"/>
        <v>2.4424906541753444E-15</v>
      </c>
      <c r="K33" s="24">
        <f t="shared" si="2"/>
        <v>0.14494209999999796</v>
      </c>
      <c r="L33" s="18">
        <f t="shared" si="3"/>
        <v>4.8991848457935472E-3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</row>
    <row r="34" spans="1:15">
      <c r="A34" s="7"/>
      <c r="B34" s="2" t="s">
        <v>40</v>
      </c>
      <c r="C34" s="3" t="s">
        <v>2</v>
      </c>
      <c r="D34" s="42">
        <v>3042.7584000000002</v>
      </c>
      <c r="E34" s="48">
        <v>72.542783600000007</v>
      </c>
      <c r="F34" s="47">
        <v>3042.7584000000002</v>
      </c>
      <c r="G34" s="48">
        <v>72.558000000000007</v>
      </c>
      <c r="H34" s="19"/>
      <c r="I34" s="21">
        <f t="shared" si="0"/>
        <v>0</v>
      </c>
      <c r="J34" s="17">
        <f t="shared" si="1"/>
        <v>0</v>
      </c>
      <c r="K34" s="23">
        <f t="shared" si="2"/>
        <v>1.5216399999999908E-2</v>
      </c>
      <c r="L34" s="17">
        <f t="shared" si="3"/>
        <v>2.0975759744623623E-4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</row>
    <row r="35" spans="1:15">
      <c r="A35" s="7"/>
      <c r="B35" s="5"/>
      <c r="C35" s="6" t="s">
        <v>3</v>
      </c>
      <c r="D35" s="42">
        <v>1690.8471999999999</v>
      </c>
      <c r="E35" s="48">
        <v>72.027866099999997</v>
      </c>
      <c r="F35" s="47">
        <v>1690.8471999999999</v>
      </c>
      <c r="G35" s="48">
        <v>71.998000000000005</v>
      </c>
      <c r="H35" s="19"/>
      <c r="I35" s="21">
        <f t="shared" si="0"/>
        <v>0</v>
      </c>
      <c r="J35" s="17">
        <f t="shared" si="1"/>
        <v>0</v>
      </c>
      <c r="K35" s="23">
        <f t="shared" si="2"/>
        <v>2.9866099999992457E-2</v>
      </c>
      <c r="L35" s="17">
        <f t="shared" si="3"/>
        <v>4.1464646416888851E-4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</row>
    <row r="36" spans="1:15">
      <c r="A36" s="7"/>
      <c r="B36" s="5"/>
      <c r="C36" s="6" t="s">
        <v>4</v>
      </c>
      <c r="D36" s="42">
        <v>905.05840000000001</v>
      </c>
      <c r="E36" s="48">
        <v>68.332576099999997</v>
      </c>
      <c r="F36" s="47">
        <v>905.05840000000001</v>
      </c>
      <c r="G36" s="48">
        <v>68.316999999999993</v>
      </c>
      <c r="H36" s="19"/>
      <c r="I36" s="21">
        <f t="shared" si="0"/>
        <v>0</v>
      </c>
      <c r="J36" s="17">
        <f t="shared" si="1"/>
        <v>0</v>
      </c>
      <c r="K36" s="23">
        <f t="shared" si="2"/>
        <v>1.5576100000004089E-2</v>
      </c>
      <c r="L36" s="17">
        <f t="shared" si="3"/>
        <v>2.2794545279847256E-4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</row>
    <row r="37" spans="1:15">
      <c r="A37" s="7"/>
      <c r="B37" s="5"/>
      <c r="C37" s="6" t="s">
        <v>5</v>
      </c>
      <c r="D37" s="42">
        <v>482.284799999999</v>
      </c>
      <c r="E37" s="48">
        <v>62.395880699999999</v>
      </c>
      <c r="F37" s="47">
        <v>482.28480000000002</v>
      </c>
      <c r="G37" s="48">
        <v>62.502000000000002</v>
      </c>
      <c r="H37" s="19"/>
      <c r="I37" s="21">
        <f t="shared" si="0"/>
        <v>0</v>
      </c>
      <c r="J37" s="17">
        <f t="shared" si="1"/>
        <v>2.2204460492503131E-15</v>
      </c>
      <c r="K37" s="23">
        <f t="shared" si="2"/>
        <v>0.10611930000000314</v>
      </c>
      <c r="L37" s="17">
        <f t="shared" si="3"/>
        <v>1.7007420811996354E-3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</row>
    <row r="38" spans="1:15">
      <c r="A38" s="7"/>
      <c r="B38" s="5"/>
      <c r="C38" s="6" t="s">
        <v>6</v>
      </c>
      <c r="D38" s="42">
        <v>294.23039999999997</v>
      </c>
      <c r="E38" s="48">
        <v>60.669392700000003</v>
      </c>
      <c r="F38" s="47">
        <v>294.23039999999997</v>
      </c>
      <c r="G38" s="48">
        <v>60.715000000000003</v>
      </c>
      <c r="H38" s="19"/>
      <c r="I38" s="21">
        <f t="shared" si="0"/>
        <v>0</v>
      </c>
      <c r="J38" s="17">
        <f t="shared" si="1"/>
        <v>0</v>
      </c>
      <c r="K38" s="23">
        <f t="shared" si="2"/>
        <v>4.560730000000035E-2</v>
      </c>
      <c r="L38" s="17">
        <f t="shared" si="3"/>
        <v>7.5173490239999197E-4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</row>
    <row r="39" spans="1:15" ht="14.65" thickBot="1">
      <c r="A39" s="7"/>
      <c r="B39" s="8"/>
      <c r="C39" s="9" t="s">
        <v>7</v>
      </c>
      <c r="D39" s="49">
        <v>98.8232</v>
      </c>
      <c r="E39" s="50">
        <v>49.689535100000001</v>
      </c>
      <c r="F39" s="49">
        <v>98.8232</v>
      </c>
      <c r="G39" s="50">
        <v>49.795999999999999</v>
      </c>
      <c r="H39" s="20"/>
      <c r="I39" s="22">
        <f t="shared" si="0"/>
        <v>0</v>
      </c>
      <c r="J39" s="18">
        <f t="shared" si="1"/>
        <v>0</v>
      </c>
      <c r="K39" s="24">
        <f t="shared" si="2"/>
        <v>0.10646489999999886</v>
      </c>
      <c r="L39" s="18">
        <f t="shared" si="3"/>
        <v>2.1426020546526647E-3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</row>
    <row r="40" spans="1:15">
      <c r="A40" s="7"/>
      <c r="B40" s="2" t="s">
        <v>41</v>
      </c>
      <c r="C40" s="3" t="s">
        <v>2</v>
      </c>
      <c r="D40" s="42">
        <v>9626.5583999999999</v>
      </c>
      <c r="E40" s="48">
        <v>73.367117100000002</v>
      </c>
      <c r="F40" s="47">
        <v>9626.5583999999999</v>
      </c>
      <c r="G40" s="48">
        <v>73.17</v>
      </c>
      <c r="H40" s="19"/>
      <c r="I40" s="21">
        <f t="shared" si="0"/>
        <v>0</v>
      </c>
      <c r="J40" s="17">
        <f t="shared" si="1"/>
        <v>0</v>
      </c>
      <c r="K40" s="23">
        <f t="shared" si="2"/>
        <v>0.19711709999999982</v>
      </c>
      <c r="L40" s="17">
        <f t="shared" si="3"/>
        <v>2.6867227143643202E-3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</row>
    <row r="41" spans="1:15">
      <c r="A41" s="7"/>
      <c r="B41" s="5"/>
      <c r="C41" s="6" t="s">
        <v>3</v>
      </c>
      <c r="D41" s="42">
        <v>4490.1736000000001</v>
      </c>
      <c r="E41" s="48">
        <v>72.269144100000005</v>
      </c>
      <c r="F41" s="47">
        <v>4490.1736000000001</v>
      </c>
      <c r="G41" s="48">
        <v>72.353999999999999</v>
      </c>
      <c r="H41" s="19"/>
      <c r="I41" s="21">
        <f t="shared" si="0"/>
        <v>0</v>
      </c>
      <c r="J41" s="17">
        <f t="shared" si="1"/>
        <v>0</v>
      </c>
      <c r="K41" s="23">
        <f t="shared" si="2"/>
        <v>8.4855899999993767E-2</v>
      </c>
      <c r="L41" s="17">
        <f t="shared" si="3"/>
        <v>1.1741650057814912E-3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</row>
    <row r="42" spans="1:15">
      <c r="A42" s="7"/>
      <c r="B42" s="5"/>
      <c r="C42" s="6" t="s">
        <v>4</v>
      </c>
      <c r="D42" s="42">
        <v>2053.8263999999999</v>
      </c>
      <c r="E42" s="48">
        <v>68.130630600000003</v>
      </c>
      <c r="F42" s="47">
        <v>2053.8263999999999</v>
      </c>
      <c r="G42" s="48">
        <v>68.159000000000006</v>
      </c>
      <c r="H42" s="19"/>
      <c r="I42" s="21">
        <f t="shared" si="0"/>
        <v>0</v>
      </c>
      <c r="J42" s="17">
        <f t="shared" si="1"/>
        <v>0</v>
      </c>
      <c r="K42" s="23">
        <f t="shared" si="2"/>
        <v>2.8369400000002543E-2</v>
      </c>
      <c r="L42" s="17">
        <f t="shared" si="3"/>
        <v>4.1639714398900018E-4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</row>
    <row r="43" spans="1:15">
      <c r="A43" s="7"/>
      <c r="B43" s="5"/>
      <c r="C43" s="6" t="s">
        <v>5</v>
      </c>
      <c r="D43" s="42">
        <v>892.97360000000003</v>
      </c>
      <c r="E43" s="48">
        <v>59.037162199999997</v>
      </c>
      <c r="F43" s="47">
        <v>892.97360000000003</v>
      </c>
      <c r="G43" s="48">
        <v>59.15</v>
      </c>
      <c r="H43" s="19"/>
      <c r="I43" s="21">
        <f t="shared" si="0"/>
        <v>0</v>
      </c>
      <c r="J43" s="17">
        <f t="shared" si="1"/>
        <v>0</v>
      </c>
      <c r="K43" s="23">
        <f t="shared" si="2"/>
        <v>0.11283780000000121</v>
      </c>
      <c r="L43" s="17">
        <f t="shared" si="3"/>
        <v>1.9113012176592559E-3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</row>
    <row r="44" spans="1:15">
      <c r="A44" s="7"/>
      <c r="B44" s="5"/>
      <c r="C44" s="6" t="s">
        <v>6</v>
      </c>
      <c r="D44" s="42">
        <v>379.46559999999999</v>
      </c>
      <c r="E44" s="48">
        <v>50.703828799999997</v>
      </c>
      <c r="F44" s="47">
        <v>379.46559999999999</v>
      </c>
      <c r="G44" s="48">
        <v>50.76</v>
      </c>
      <c r="H44" s="19"/>
      <c r="I44" s="21">
        <f t="shared" si="0"/>
        <v>0</v>
      </c>
      <c r="J44" s="17">
        <f t="shared" si="1"/>
        <v>0</v>
      </c>
      <c r="K44" s="23">
        <f t="shared" si="2"/>
        <v>5.617120000000142E-2</v>
      </c>
      <c r="L44" s="17">
        <f t="shared" si="3"/>
        <v>1.1078295531008475E-3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</row>
    <row r="45" spans="1:15" ht="14.65" thickBot="1">
      <c r="A45" s="10"/>
      <c r="B45" s="8"/>
      <c r="C45" s="9" t="s">
        <v>7</v>
      </c>
      <c r="D45" s="49">
        <v>148.41279999999901</v>
      </c>
      <c r="E45" s="50">
        <v>36.627252300000002</v>
      </c>
      <c r="F45" s="49">
        <v>148.4128</v>
      </c>
      <c r="G45" s="50">
        <v>36.515000000000001</v>
      </c>
      <c r="H45" s="20"/>
      <c r="I45" s="22">
        <f t="shared" si="0"/>
        <v>0</v>
      </c>
      <c r="J45" s="18">
        <f t="shared" si="1"/>
        <v>6.6613381477509392E-15</v>
      </c>
      <c r="K45" s="24">
        <f t="shared" si="2"/>
        <v>0.11225230000000153</v>
      </c>
      <c r="L45" s="18">
        <f t="shared" si="3"/>
        <v>3.0647207461970138E-3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</row>
    <row r="47" spans="1:15">
      <c r="L47" s="37" t="s">
        <v>45</v>
      </c>
      <c r="M47" s="25">
        <f>COUNTIF(M4:M45,"=FALSE")</f>
        <v>0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11" priority="5" operator="notEqual">
      <formula>0</formula>
    </cfRule>
    <cfRule type="cellIs" dxfId="10" priority="6" operator="equal">
      <formula>0</formula>
    </cfRule>
  </conditionalFormatting>
  <conditionalFormatting sqref="M4:O45">
    <cfRule type="cellIs" dxfId="9" priority="3" operator="notEqual">
      <formula>TRUE</formula>
    </cfRule>
    <cfRule type="cellIs" dxfId="8" priority="4" operator="equal">
      <formula>TRUE</formula>
    </cfRule>
  </conditionalFormatting>
  <conditionalFormatting sqref="O47">
    <cfRule type="cellIs" dxfId="7" priority="1" operator="notEqual">
      <formula>0</formula>
    </cfRule>
    <cfRule type="cellIs" dxfId="6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1AA69-BA65-490F-9F79-6D4684698FD5}">
  <dimension ref="A2:O47"/>
  <sheetViews>
    <sheetView workbookViewId="0">
      <selection activeCell="D4" sqref="D4:E45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44</v>
      </c>
      <c r="D2" s="51" t="str">
        <f ca="1">'SFU_RA GOP16 4x'!D2</f>
        <v>Proposal: AF0157</v>
      </c>
      <c r="E2" s="52"/>
      <c r="F2" s="51" t="str">
        <f ca="1">'SFU_RA GOP16 4x'!F2</f>
        <v>Cross-check: AF0241</v>
      </c>
      <c r="G2" s="52"/>
      <c r="H2" s="19"/>
      <c r="I2" s="51" t="s">
        <v>26</v>
      </c>
      <c r="J2" s="52"/>
      <c r="K2" s="53" t="s">
        <v>27</v>
      </c>
      <c r="L2" s="52"/>
      <c r="M2" s="53" t="s">
        <v>30</v>
      </c>
      <c r="N2" s="51"/>
      <c r="O2" s="52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43">
        <v>1336.1512</v>
      </c>
      <c r="E4" s="44">
        <v>52.677357999999998</v>
      </c>
      <c r="F4" s="47">
        <v>1336.1512</v>
      </c>
      <c r="G4" s="48">
        <v>52.704999999999998</v>
      </c>
      <c r="H4" s="19"/>
      <c r="I4" s="21">
        <f t="shared" ref="I4:I45" si="0">ABS(ROUND(D4,4)-ROUND(F4,4))</f>
        <v>0</v>
      </c>
      <c r="J4" s="17">
        <f t="shared" ref="J4:J45" si="1">ABS(F4/D4-1)</f>
        <v>0</v>
      </c>
      <c r="K4" s="23">
        <f t="shared" ref="K4:K45" si="2">ABS(E4-G4)</f>
        <v>2.7642000000000166E-2</v>
      </c>
      <c r="L4" s="17">
        <f t="shared" ref="L4:L45" si="3">ABS(G4/E4-1)</f>
        <v>5.2474157872528515E-4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</row>
    <row r="5" spans="1:15">
      <c r="A5" s="4"/>
      <c r="B5" s="5"/>
      <c r="C5" s="6" t="s">
        <v>3</v>
      </c>
      <c r="D5" s="43">
        <v>776.5136</v>
      </c>
      <c r="E5" s="44">
        <v>50.801848300000003</v>
      </c>
      <c r="F5" s="47">
        <v>776.5136</v>
      </c>
      <c r="G5" s="48">
        <v>50.856000000000002</v>
      </c>
      <c r="H5" s="19"/>
      <c r="I5" s="21">
        <f t="shared" si="0"/>
        <v>0</v>
      </c>
      <c r="J5" s="17">
        <f t="shared" si="1"/>
        <v>0</v>
      </c>
      <c r="K5" s="23">
        <f t="shared" si="2"/>
        <v>5.4151699999998471E-2</v>
      </c>
      <c r="L5" s="17">
        <f t="shared" si="3"/>
        <v>1.0659395634626811E-3</v>
      </c>
      <c r="M5" s="16" t="b">
        <f t="shared" ref="M5:M45" si="4">I5=0</f>
        <v>1</v>
      </c>
      <c r="N5" s="29" t="b">
        <f t="shared" ref="N5:N45" si="5">OR($K5&lt;0.1,$L5&lt;0.01)</f>
        <v>1</v>
      </c>
      <c r="O5" s="15" t="b">
        <f t="shared" ref="O5:O45" si="6">OR($K5&lt;0.1,$L5&lt;0.05)</f>
        <v>1</v>
      </c>
    </row>
    <row r="6" spans="1:15">
      <c r="A6" s="7"/>
      <c r="B6" s="5"/>
      <c r="C6" s="6" t="s">
        <v>4</v>
      </c>
      <c r="D6" s="43">
        <v>428.4248</v>
      </c>
      <c r="E6" s="44">
        <v>48.029355799999998</v>
      </c>
      <c r="F6" s="47">
        <v>428.4248</v>
      </c>
      <c r="G6" s="48">
        <v>48.164999999999999</v>
      </c>
      <c r="H6" s="19"/>
      <c r="I6" s="21">
        <f t="shared" si="0"/>
        <v>0</v>
      </c>
      <c r="J6" s="17">
        <f t="shared" si="1"/>
        <v>0</v>
      </c>
      <c r="K6" s="23">
        <f t="shared" si="2"/>
        <v>0.13564420000000155</v>
      </c>
      <c r="L6" s="17">
        <f t="shared" si="3"/>
        <v>2.8241936153556857E-3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</row>
    <row r="7" spans="1:15">
      <c r="A7" s="7"/>
      <c r="B7" s="5"/>
      <c r="C7" s="6" t="s">
        <v>5</v>
      </c>
      <c r="D7" s="43">
        <v>233.83600000000001</v>
      </c>
      <c r="E7" s="44">
        <v>40.717586300000001</v>
      </c>
      <c r="F7" s="47">
        <v>233.83600000000001</v>
      </c>
      <c r="G7" s="48">
        <v>40.662999999999997</v>
      </c>
      <c r="H7" s="19"/>
      <c r="I7" s="21">
        <f t="shared" si="0"/>
        <v>0</v>
      </c>
      <c r="J7" s="17">
        <f t="shared" si="1"/>
        <v>0</v>
      </c>
      <c r="K7" s="23">
        <f t="shared" si="2"/>
        <v>5.4586300000003973E-2</v>
      </c>
      <c r="L7" s="17">
        <f t="shared" si="3"/>
        <v>1.3406074613023788E-3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</row>
    <row r="8" spans="1:15">
      <c r="A8" s="7"/>
      <c r="B8" s="5"/>
      <c r="C8" s="6" t="s">
        <v>6</v>
      </c>
      <c r="D8" s="43">
        <v>125.256799999999</v>
      </c>
      <c r="E8" s="44">
        <v>25.360152200000002</v>
      </c>
      <c r="F8" s="47">
        <v>125.2568</v>
      </c>
      <c r="G8" s="48">
        <v>25.605</v>
      </c>
      <c r="H8" s="19"/>
      <c r="I8" s="21">
        <f t="shared" si="0"/>
        <v>0</v>
      </c>
      <c r="J8" s="17">
        <f t="shared" si="1"/>
        <v>7.9936057773011271E-15</v>
      </c>
      <c r="K8" s="23">
        <f t="shared" si="2"/>
        <v>0.24484779999999873</v>
      </c>
      <c r="L8" s="17">
        <f t="shared" si="3"/>
        <v>9.6548237592990471E-3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</row>
    <row r="9" spans="1:15" ht="14.65" thickBot="1">
      <c r="A9" s="7"/>
      <c r="B9" s="8"/>
      <c r="C9" s="9" t="s">
        <v>7</v>
      </c>
      <c r="D9" s="45">
        <v>69.48</v>
      </c>
      <c r="E9" s="46">
        <v>15.7651536</v>
      </c>
      <c r="F9" s="49">
        <v>69.48</v>
      </c>
      <c r="G9" s="50">
        <v>15.683999999999999</v>
      </c>
      <c r="H9" s="20"/>
      <c r="I9" s="22">
        <f t="shared" si="0"/>
        <v>0</v>
      </c>
      <c r="J9" s="18">
        <f t="shared" si="1"/>
        <v>0</v>
      </c>
      <c r="K9" s="24">
        <f t="shared" si="2"/>
        <v>8.1153600000000381E-2</v>
      </c>
      <c r="L9" s="18">
        <f t="shared" si="3"/>
        <v>5.1476567916217686E-3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</row>
    <row r="10" spans="1:15">
      <c r="A10" s="7"/>
      <c r="B10" s="2" t="s">
        <v>36</v>
      </c>
      <c r="C10" s="3" t="s">
        <v>2</v>
      </c>
      <c r="D10" s="43">
        <v>1168.79599999999</v>
      </c>
      <c r="E10" s="44">
        <v>55.6040122</v>
      </c>
      <c r="F10" s="47">
        <v>1168.796</v>
      </c>
      <c r="G10" s="48">
        <v>55.539000000000001</v>
      </c>
      <c r="H10" s="19"/>
      <c r="I10" s="21">
        <f t="shared" si="0"/>
        <v>0</v>
      </c>
      <c r="J10" s="17">
        <f t="shared" si="1"/>
        <v>8.659739592076221E-15</v>
      </c>
      <c r="K10" s="23">
        <f t="shared" si="2"/>
        <v>6.5012199999998188E-2</v>
      </c>
      <c r="L10" s="17">
        <f t="shared" si="3"/>
        <v>1.1691998010171512E-3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</row>
    <row r="11" spans="1:15">
      <c r="A11" s="7"/>
      <c r="B11" s="5"/>
      <c r="C11" s="6" t="s">
        <v>3</v>
      </c>
      <c r="D11" s="43">
        <v>634.82879999999898</v>
      </c>
      <c r="E11" s="44">
        <v>54.993458400000002</v>
      </c>
      <c r="F11" s="47">
        <v>634.8288</v>
      </c>
      <c r="G11" s="48">
        <v>54.972000000000001</v>
      </c>
      <c r="H11" s="19"/>
      <c r="I11" s="21">
        <f t="shared" si="0"/>
        <v>0</v>
      </c>
      <c r="J11" s="17">
        <f t="shared" si="1"/>
        <v>1.5543122344752192E-15</v>
      </c>
      <c r="K11" s="23">
        <f t="shared" si="2"/>
        <v>2.1458400000000211E-2</v>
      </c>
      <c r="L11" s="17">
        <f t="shared" si="3"/>
        <v>3.90199136848568E-4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</row>
    <row r="12" spans="1:15">
      <c r="A12" s="7"/>
      <c r="B12" s="5"/>
      <c r="C12" s="6" t="s">
        <v>4</v>
      </c>
      <c r="D12" s="43">
        <v>288.16719999999998</v>
      </c>
      <c r="E12" s="44">
        <v>54.143044000000003</v>
      </c>
      <c r="F12" s="47">
        <v>288.16719999999998</v>
      </c>
      <c r="G12" s="48">
        <v>53.86</v>
      </c>
      <c r="H12" s="19"/>
      <c r="I12" s="21">
        <f t="shared" si="0"/>
        <v>0</v>
      </c>
      <c r="J12" s="17">
        <f t="shared" si="1"/>
        <v>0</v>
      </c>
      <c r="K12" s="23">
        <f t="shared" si="2"/>
        <v>0.28304400000000385</v>
      </c>
      <c r="L12" s="17">
        <f t="shared" si="3"/>
        <v>5.2277075518695204E-3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</row>
    <row r="13" spans="1:15">
      <c r="A13" s="7"/>
      <c r="B13" s="5"/>
      <c r="C13" s="6" t="s">
        <v>5</v>
      </c>
      <c r="D13" s="43">
        <v>154.8896</v>
      </c>
      <c r="E13" s="44">
        <v>47.601395599999996</v>
      </c>
      <c r="F13" s="47">
        <v>154.8896</v>
      </c>
      <c r="G13" s="48">
        <v>47.667000000000002</v>
      </c>
      <c r="H13" s="19"/>
      <c r="I13" s="21">
        <f t="shared" si="0"/>
        <v>0</v>
      </c>
      <c r="J13" s="17">
        <f t="shared" si="1"/>
        <v>0</v>
      </c>
      <c r="K13" s="23">
        <f t="shared" si="2"/>
        <v>6.5604400000005114E-2</v>
      </c>
      <c r="L13" s="17">
        <f t="shared" si="3"/>
        <v>1.3782032894851248E-3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</row>
    <row r="14" spans="1:15">
      <c r="A14" s="7"/>
      <c r="B14" s="5"/>
      <c r="C14" s="6" t="s">
        <v>6</v>
      </c>
      <c r="D14" s="43">
        <v>84.551199999999994</v>
      </c>
      <c r="E14" s="44">
        <v>44.875708699999997</v>
      </c>
      <c r="F14" s="47">
        <v>84.551199999999994</v>
      </c>
      <c r="G14" s="48">
        <v>44.918999999999997</v>
      </c>
      <c r="H14" s="19"/>
      <c r="I14" s="21">
        <f t="shared" si="0"/>
        <v>0</v>
      </c>
      <c r="J14" s="17">
        <f t="shared" si="1"/>
        <v>0</v>
      </c>
      <c r="K14" s="23">
        <f t="shared" si="2"/>
        <v>4.3291299999999922E-2</v>
      </c>
      <c r="L14" s="17">
        <f t="shared" si="3"/>
        <v>9.6469339992832914E-4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</row>
    <row r="15" spans="1:15" ht="14.65" thickBot="1">
      <c r="A15" s="7"/>
      <c r="B15" s="8"/>
      <c r="C15" s="9" t="s">
        <v>7</v>
      </c>
      <c r="D15" s="45">
        <v>47.449599999999997</v>
      </c>
      <c r="E15" s="46">
        <v>26.384648899999998</v>
      </c>
      <c r="F15" s="49">
        <v>47.449599999999997</v>
      </c>
      <c r="G15" s="50">
        <v>26.385000000000002</v>
      </c>
      <c r="H15" s="20"/>
      <c r="I15" s="22">
        <f t="shared" si="0"/>
        <v>0</v>
      </c>
      <c r="J15" s="18">
        <f t="shared" si="1"/>
        <v>0</v>
      </c>
      <c r="K15" s="24">
        <f t="shared" si="2"/>
        <v>3.5110000000315722E-4</v>
      </c>
      <c r="L15" s="18">
        <f t="shared" si="3"/>
        <v>1.3306980181315708E-5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</row>
    <row r="16" spans="1:15">
      <c r="A16" s="7"/>
      <c r="B16" s="2" t="s">
        <v>37</v>
      </c>
      <c r="C16" s="3" t="s">
        <v>2</v>
      </c>
      <c r="D16" s="43">
        <v>902.99839999999995</v>
      </c>
      <c r="E16" s="44">
        <v>47.290640400000001</v>
      </c>
      <c r="F16" s="47">
        <v>902.99839999999995</v>
      </c>
      <c r="G16" s="48">
        <v>47.290999999999997</v>
      </c>
      <c r="H16" s="19"/>
      <c r="I16" s="21">
        <f t="shared" si="0"/>
        <v>0</v>
      </c>
      <c r="J16" s="17">
        <f t="shared" si="1"/>
        <v>0</v>
      </c>
      <c r="K16" s="23">
        <f t="shared" si="2"/>
        <v>3.5959999999590764E-4</v>
      </c>
      <c r="L16" s="17">
        <f t="shared" si="3"/>
        <v>7.6040416656653065E-6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</row>
    <row r="17" spans="1:15">
      <c r="A17" s="7"/>
      <c r="B17" s="5"/>
      <c r="C17" s="6" t="s">
        <v>3</v>
      </c>
      <c r="D17" s="43">
        <v>507.99279999999999</v>
      </c>
      <c r="E17" s="44">
        <v>46.849883300000002</v>
      </c>
      <c r="F17" s="47">
        <v>507.99279999999999</v>
      </c>
      <c r="G17" s="48">
        <v>46.875999999999998</v>
      </c>
      <c r="H17" s="19"/>
      <c r="I17" s="21">
        <f t="shared" si="0"/>
        <v>0</v>
      </c>
      <c r="J17" s="17">
        <f t="shared" si="1"/>
        <v>0</v>
      </c>
      <c r="K17" s="23">
        <f t="shared" si="2"/>
        <v>2.6116699999995774E-2</v>
      </c>
      <c r="L17" s="17">
        <f t="shared" si="3"/>
        <v>5.5745496382053616E-4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</row>
    <row r="18" spans="1:15">
      <c r="A18" s="7"/>
      <c r="B18" s="5"/>
      <c r="C18" s="6" t="s">
        <v>4</v>
      </c>
      <c r="D18" s="43">
        <v>237.32319999999899</v>
      </c>
      <c r="E18" s="44">
        <v>43.427534399999999</v>
      </c>
      <c r="F18" s="47">
        <v>237.32320000000001</v>
      </c>
      <c r="G18" s="48">
        <v>43.478999999999999</v>
      </c>
      <c r="H18" s="19"/>
      <c r="I18" s="21">
        <f t="shared" si="0"/>
        <v>0</v>
      </c>
      <c r="J18" s="17">
        <f t="shared" si="1"/>
        <v>4.2188474935755949E-15</v>
      </c>
      <c r="K18" s="23">
        <f t="shared" si="2"/>
        <v>5.1465600000000222E-2</v>
      </c>
      <c r="L18" s="17">
        <f t="shared" si="3"/>
        <v>1.1850914566313708E-3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</row>
    <row r="19" spans="1:15">
      <c r="A19" s="7"/>
      <c r="B19" s="5"/>
      <c r="C19" s="6" t="s">
        <v>5</v>
      </c>
      <c r="D19" s="43">
        <v>111.00559999999901</v>
      </c>
      <c r="E19" s="44">
        <v>35.156857700000003</v>
      </c>
      <c r="F19" s="47">
        <v>111.0056</v>
      </c>
      <c r="G19" s="48">
        <v>35.183</v>
      </c>
      <c r="H19" s="19"/>
      <c r="I19" s="21">
        <f t="shared" si="0"/>
        <v>0</v>
      </c>
      <c r="J19" s="17">
        <f t="shared" si="1"/>
        <v>8.8817841970012523E-15</v>
      </c>
      <c r="K19" s="23">
        <f t="shared" si="2"/>
        <v>2.614229999999651E-2</v>
      </c>
      <c r="L19" s="17">
        <f t="shared" si="3"/>
        <v>7.4359034652848877E-4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</row>
    <row r="20" spans="1:15">
      <c r="A20" s="7"/>
      <c r="B20" s="5"/>
      <c r="C20" s="6" t="s">
        <v>6</v>
      </c>
      <c r="D20" s="43">
        <v>56.119199999999999</v>
      </c>
      <c r="E20" s="44">
        <v>27.482499399999998</v>
      </c>
      <c r="F20" s="47">
        <v>56.119199999999999</v>
      </c>
      <c r="G20" s="48">
        <v>27.196999999999999</v>
      </c>
      <c r="H20" s="19"/>
      <c r="I20" s="21">
        <f t="shared" si="0"/>
        <v>0</v>
      </c>
      <c r="J20" s="17">
        <f t="shared" si="1"/>
        <v>0</v>
      </c>
      <c r="K20" s="23">
        <f t="shared" si="2"/>
        <v>0.28549939999999907</v>
      </c>
      <c r="L20" s="17">
        <f t="shared" si="3"/>
        <v>1.0388407394998356E-2</v>
      </c>
      <c r="M20" s="16" t="b">
        <f t="shared" si="4"/>
        <v>1</v>
      </c>
      <c r="N20" s="29" t="b">
        <f t="shared" si="5"/>
        <v>0</v>
      </c>
      <c r="O20" s="15" t="b">
        <f t="shared" si="6"/>
        <v>1</v>
      </c>
    </row>
    <row r="21" spans="1:15" ht="14.65" thickBot="1">
      <c r="A21" s="10"/>
      <c r="B21" s="8"/>
      <c r="C21" s="9" t="s">
        <v>7</v>
      </c>
      <c r="D21" s="45">
        <v>29.804799999999901</v>
      </c>
      <c r="E21" s="46">
        <v>13.767176600000001</v>
      </c>
      <c r="F21" s="49">
        <v>29.8048</v>
      </c>
      <c r="G21" s="50">
        <v>13.792999999999999</v>
      </c>
      <c r="H21" s="20"/>
      <c r="I21" s="22">
        <f t="shared" si="0"/>
        <v>0</v>
      </c>
      <c r="J21" s="18">
        <f t="shared" si="1"/>
        <v>3.3306690738754696E-15</v>
      </c>
      <c r="K21" s="24">
        <f t="shared" si="2"/>
        <v>2.5823399999998387E-2</v>
      </c>
      <c r="L21" s="18">
        <f t="shared" si="3"/>
        <v>1.8757222886207625E-3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</row>
    <row r="22" spans="1:15">
      <c r="A22" s="1" t="s">
        <v>33</v>
      </c>
      <c r="B22" s="2" t="s">
        <v>38</v>
      </c>
      <c r="C22" s="3" t="s">
        <v>2</v>
      </c>
      <c r="D22" s="43">
        <v>260.16855345911898</v>
      </c>
      <c r="E22" s="44">
        <v>48.910081699999999</v>
      </c>
      <c r="F22" s="47">
        <v>260.16860000000003</v>
      </c>
      <c r="G22" s="48">
        <v>49.545999999999999</v>
      </c>
      <c r="H22" s="19"/>
      <c r="I22" s="21">
        <f t="shared" si="0"/>
        <v>0</v>
      </c>
      <c r="J22" s="17">
        <f t="shared" si="1"/>
        <v>1.7888741909999339E-7</v>
      </c>
      <c r="K22" s="23">
        <f t="shared" si="2"/>
        <v>0.63591830000000016</v>
      </c>
      <c r="L22" s="17">
        <f t="shared" si="3"/>
        <v>1.3001783638402653E-2</v>
      </c>
      <c r="M22" s="16" t="b">
        <f t="shared" si="4"/>
        <v>1</v>
      </c>
      <c r="N22" s="29" t="b">
        <f t="shared" si="5"/>
        <v>0</v>
      </c>
      <c r="O22" s="15" t="b">
        <f t="shared" si="6"/>
        <v>1</v>
      </c>
    </row>
    <row r="23" spans="1:15">
      <c r="A23" s="4"/>
      <c r="B23" s="5"/>
      <c r="C23" s="6" t="s">
        <v>3</v>
      </c>
      <c r="D23" s="43">
        <v>114.040880503144</v>
      </c>
      <c r="E23" s="44">
        <v>42.915531299999998</v>
      </c>
      <c r="F23" s="47">
        <v>114.04089999999999</v>
      </c>
      <c r="G23" s="48">
        <v>44.640999999999998</v>
      </c>
      <c r="H23" s="19"/>
      <c r="I23" s="21">
        <f t="shared" si="0"/>
        <v>0</v>
      </c>
      <c r="J23" s="17">
        <f t="shared" si="1"/>
        <v>1.7096374493874578E-7</v>
      </c>
      <c r="K23" s="23">
        <f t="shared" si="2"/>
        <v>1.7254687000000004</v>
      </c>
      <c r="L23" s="17">
        <f t="shared" si="3"/>
        <v>4.0206159582137024E-2</v>
      </c>
      <c r="M23" s="16" t="b">
        <f t="shared" si="4"/>
        <v>1</v>
      </c>
      <c r="N23" s="29" t="b">
        <f t="shared" si="5"/>
        <v>0</v>
      </c>
      <c r="O23" s="15" t="b">
        <f t="shared" si="6"/>
        <v>1</v>
      </c>
    </row>
    <row r="24" spans="1:15">
      <c r="A24" s="7"/>
      <c r="B24" s="5"/>
      <c r="C24" s="6" t="s">
        <v>4</v>
      </c>
      <c r="D24" s="43">
        <v>63.7949685534591</v>
      </c>
      <c r="E24" s="44">
        <v>45.958219800000002</v>
      </c>
      <c r="F24" s="47">
        <v>63.795000000000002</v>
      </c>
      <c r="G24" s="48">
        <v>46.776000000000003</v>
      </c>
      <c r="H24" s="19"/>
      <c r="I24" s="21">
        <f t="shared" si="0"/>
        <v>0</v>
      </c>
      <c r="J24" s="17">
        <f t="shared" si="1"/>
        <v>4.9293136461514564E-7</v>
      </c>
      <c r="K24" s="23">
        <f t="shared" si="2"/>
        <v>0.8177802000000014</v>
      </c>
      <c r="L24" s="17">
        <f t="shared" si="3"/>
        <v>1.7793992098884548E-2</v>
      </c>
      <c r="M24" s="16" t="b">
        <f t="shared" si="4"/>
        <v>1</v>
      </c>
      <c r="N24" s="29" t="b">
        <f t="shared" si="5"/>
        <v>0</v>
      </c>
      <c r="O24" s="15" t="b">
        <f t="shared" si="6"/>
        <v>1</v>
      </c>
    </row>
    <row r="25" spans="1:15">
      <c r="A25" s="7"/>
      <c r="B25" s="5"/>
      <c r="C25" s="6" t="s">
        <v>5</v>
      </c>
      <c r="D25" s="43">
        <v>35.5044025157232</v>
      </c>
      <c r="E25" s="44">
        <v>42.779291600000001</v>
      </c>
      <c r="F25" s="47">
        <v>35.504399999999997</v>
      </c>
      <c r="G25" s="48">
        <v>43.188000000000002</v>
      </c>
      <c r="H25" s="19"/>
      <c r="I25" s="21">
        <f t="shared" si="0"/>
        <v>0</v>
      </c>
      <c r="J25" s="17">
        <f t="shared" si="1"/>
        <v>7.0856655098872068E-8</v>
      </c>
      <c r="K25" s="23">
        <f t="shared" si="2"/>
        <v>0.40870840000000186</v>
      </c>
      <c r="L25" s="17">
        <f t="shared" si="3"/>
        <v>9.5538842443103622E-3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</row>
    <row r="26" spans="1:15">
      <c r="A26" s="7"/>
      <c r="B26" s="5"/>
      <c r="C26" s="6" t="s">
        <v>6</v>
      </c>
      <c r="D26" s="43">
        <v>17.076100628930799</v>
      </c>
      <c r="E26" s="44">
        <v>36.1489555</v>
      </c>
      <c r="F26" s="47">
        <v>17.0761</v>
      </c>
      <c r="G26" s="48">
        <v>33.697000000000003</v>
      </c>
      <c r="H26" s="19"/>
      <c r="I26" s="21">
        <f t="shared" si="0"/>
        <v>0</v>
      </c>
      <c r="J26" s="17">
        <f t="shared" si="1"/>
        <v>3.6831054872621394E-8</v>
      </c>
      <c r="K26" s="23">
        <f t="shared" si="2"/>
        <v>2.4519554999999968</v>
      </c>
      <c r="L26" s="17">
        <f t="shared" si="3"/>
        <v>6.7829221234345094E-2</v>
      </c>
      <c r="M26" s="16" t="b">
        <f t="shared" si="4"/>
        <v>1</v>
      </c>
      <c r="N26" s="29" t="b">
        <f t="shared" si="5"/>
        <v>0</v>
      </c>
      <c r="O26" s="15" t="b">
        <f t="shared" si="6"/>
        <v>0</v>
      </c>
    </row>
    <row r="27" spans="1:15" ht="14.65" thickBot="1">
      <c r="A27" s="10"/>
      <c r="B27" s="8"/>
      <c r="C27" s="9" t="s">
        <v>7</v>
      </c>
      <c r="D27" s="45">
        <v>9.4924528301886699</v>
      </c>
      <c r="E27" s="46">
        <v>25.204359700000001</v>
      </c>
      <c r="F27" s="49">
        <v>9.4924999999999997</v>
      </c>
      <c r="G27" s="50">
        <v>27.021000000000001</v>
      </c>
      <c r="H27" s="20"/>
      <c r="I27" s="22">
        <f t="shared" si="0"/>
        <v>0</v>
      </c>
      <c r="J27" s="18">
        <f t="shared" si="1"/>
        <v>4.9691910166682618E-6</v>
      </c>
      <c r="K27" s="24">
        <f t="shared" si="2"/>
        <v>1.8166402999999995</v>
      </c>
      <c r="L27" s="18">
        <f t="shared" si="3"/>
        <v>7.2076431285020837E-2</v>
      </c>
      <c r="M27" s="13" t="b">
        <f t="shared" si="4"/>
        <v>1</v>
      </c>
      <c r="N27" s="12" t="b">
        <f t="shared" si="5"/>
        <v>0</v>
      </c>
      <c r="O27" s="14" t="b">
        <f t="shared" si="6"/>
        <v>0</v>
      </c>
    </row>
    <row r="28" spans="1:15">
      <c r="A28" s="1" t="s">
        <v>34</v>
      </c>
      <c r="B28" s="2" t="s">
        <v>39</v>
      </c>
      <c r="C28" s="3" t="s">
        <v>2</v>
      </c>
      <c r="D28" s="43">
        <v>386.15839999999997</v>
      </c>
      <c r="E28" s="44">
        <v>69.095881599999998</v>
      </c>
      <c r="F28" s="47">
        <v>386.15839999999997</v>
      </c>
      <c r="G28" s="48">
        <v>68.822000000000003</v>
      </c>
      <c r="H28" s="19"/>
      <c r="I28" s="21">
        <f t="shared" si="0"/>
        <v>0</v>
      </c>
      <c r="J28" s="17">
        <f t="shared" si="1"/>
        <v>0</v>
      </c>
      <c r="K28" s="23">
        <f t="shared" si="2"/>
        <v>0.27388159999999573</v>
      </c>
      <c r="L28" s="17">
        <f t="shared" si="3"/>
        <v>3.9637905133841356E-3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</row>
    <row r="29" spans="1:15">
      <c r="A29" s="4"/>
      <c r="B29" s="5"/>
      <c r="C29" s="6" t="s">
        <v>3</v>
      </c>
      <c r="D29" s="43">
        <v>179.84399999999999</v>
      </c>
      <c r="E29" s="44">
        <v>62.258687299999998</v>
      </c>
      <c r="F29" s="47">
        <v>179.84399999999999</v>
      </c>
      <c r="G29" s="48">
        <v>62.402999999999999</v>
      </c>
      <c r="H29" s="19"/>
      <c r="I29" s="21">
        <f t="shared" si="0"/>
        <v>0</v>
      </c>
      <c r="J29" s="17">
        <f t="shared" si="1"/>
        <v>0</v>
      </c>
      <c r="K29" s="23">
        <f t="shared" si="2"/>
        <v>0.1443127000000004</v>
      </c>
      <c r="L29" s="17">
        <f t="shared" si="3"/>
        <v>2.3179528232681879E-3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</row>
    <row r="30" spans="1:15">
      <c r="A30" s="7"/>
      <c r="B30" s="5"/>
      <c r="C30" s="6" t="s">
        <v>4</v>
      </c>
      <c r="D30" s="43">
        <v>112.3464</v>
      </c>
      <c r="E30" s="44">
        <v>54.182754199999998</v>
      </c>
      <c r="F30" s="47">
        <v>112.3464</v>
      </c>
      <c r="G30" s="48">
        <v>54.198999999999998</v>
      </c>
      <c r="H30" s="19"/>
      <c r="I30" s="21">
        <f t="shared" si="0"/>
        <v>0</v>
      </c>
      <c r="J30" s="17">
        <f t="shared" si="1"/>
        <v>0</v>
      </c>
      <c r="K30" s="23">
        <f t="shared" si="2"/>
        <v>1.6245800000000088E-2</v>
      </c>
      <c r="L30" s="17">
        <f t="shared" si="3"/>
        <v>2.9983341083084092E-4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</row>
    <row r="31" spans="1:15">
      <c r="A31" s="7"/>
      <c r="B31" s="5"/>
      <c r="C31" s="6" t="s">
        <v>5</v>
      </c>
      <c r="D31" s="43">
        <v>59.462400000000002</v>
      </c>
      <c r="E31" s="44">
        <v>51.930501900000003</v>
      </c>
      <c r="F31" s="47">
        <v>59.462400000000002</v>
      </c>
      <c r="G31" s="48">
        <v>51.704999999999998</v>
      </c>
      <c r="H31" s="19"/>
      <c r="I31" s="21">
        <f t="shared" si="0"/>
        <v>0</v>
      </c>
      <c r="J31" s="17">
        <f t="shared" si="1"/>
        <v>0</v>
      </c>
      <c r="K31" s="23">
        <f t="shared" si="2"/>
        <v>0.2255019000000047</v>
      </c>
      <c r="L31" s="17">
        <f t="shared" si="3"/>
        <v>4.3423785973462081E-3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</row>
    <row r="32" spans="1:15">
      <c r="A32" s="7"/>
      <c r="B32" s="5"/>
      <c r="C32" s="6" t="s">
        <v>6</v>
      </c>
      <c r="D32" s="43">
        <v>30.876799999999999</v>
      </c>
      <c r="E32" s="44">
        <v>35.408622899999997</v>
      </c>
      <c r="F32" s="47">
        <v>30.876799999999999</v>
      </c>
      <c r="G32" s="48">
        <v>35.295999999999999</v>
      </c>
      <c r="H32" s="19"/>
      <c r="I32" s="21">
        <f t="shared" si="0"/>
        <v>0</v>
      </c>
      <c r="J32" s="17">
        <f t="shared" si="1"/>
        <v>0</v>
      </c>
      <c r="K32" s="23">
        <f t="shared" si="2"/>
        <v>0.11262289999999808</v>
      </c>
      <c r="L32" s="17">
        <f t="shared" si="3"/>
        <v>3.1806630920966361E-3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</row>
    <row r="33" spans="1:15" ht="14.65" thickBot="1">
      <c r="A33" s="7"/>
      <c r="B33" s="8"/>
      <c r="C33" s="9" t="s">
        <v>7</v>
      </c>
      <c r="D33" s="45">
        <v>16.04</v>
      </c>
      <c r="E33" s="46">
        <v>13.561776099999999</v>
      </c>
      <c r="F33" s="49">
        <v>16.04</v>
      </c>
      <c r="G33" s="50">
        <v>13.641999999999999</v>
      </c>
      <c r="H33" s="20"/>
      <c r="I33" s="22">
        <f t="shared" si="0"/>
        <v>0</v>
      </c>
      <c r="J33" s="18">
        <f t="shared" si="1"/>
        <v>0</v>
      </c>
      <c r="K33" s="24">
        <f t="shared" si="2"/>
        <v>8.0223900000000015E-2</v>
      </c>
      <c r="L33" s="18">
        <f t="shared" si="3"/>
        <v>5.9154420046796385E-3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</row>
    <row r="34" spans="1:15">
      <c r="A34" s="7"/>
      <c r="B34" s="2" t="s">
        <v>40</v>
      </c>
      <c r="C34" s="3" t="s">
        <v>2</v>
      </c>
      <c r="D34" s="43">
        <v>1613.5616</v>
      </c>
      <c r="E34" s="44">
        <v>70.619415399999994</v>
      </c>
      <c r="F34" s="47">
        <v>1613.5616</v>
      </c>
      <c r="G34" s="48">
        <v>70.650000000000006</v>
      </c>
      <c r="H34" s="19"/>
      <c r="I34" s="21">
        <f t="shared" si="0"/>
        <v>0</v>
      </c>
      <c r="J34" s="17">
        <f t="shared" si="1"/>
        <v>0</v>
      </c>
      <c r="K34" s="23">
        <f t="shared" si="2"/>
        <v>3.0584600000011619E-2</v>
      </c>
      <c r="L34" s="17">
        <f t="shared" si="3"/>
        <v>4.3309052937878789E-4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</row>
    <row r="35" spans="1:15">
      <c r="A35" s="7"/>
      <c r="B35" s="5"/>
      <c r="C35" s="6" t="s">
        <v>3</v>
      </c>
      <c r="D35" s="43">
        <v>797.52959999999996</v>
      </c>
      <c r="E35" s="44">
        <v>69.392700300000001</v>
      </c>
      <c r="F35" s="47">
        <v>797.52959999999996</v>
      </c>
      <c r="G35" s="48">
        <v>69.378</v>
      </c>
      <c r="H35" s="19"/>
      <c r="I35" s="21">
        <f t="shared" si="0"/>
        <v>0</v>
      </c>
      <c r="J35" s="17">
        <f t="shared" si="1"/>
        <v>0</v>
      </c>
      <c r="K35" s="23">
        <f t="shared" si="2"/>
        <v>1.4700300000001221E-2</v>
      </c>
      <c r="L35" s="17">
        <f t="shared" si="3"/>
        <v>2.1184216692027302E-4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</row>
    <row r="36" spans="1:15">
      <c r="A36" s="7"/>
      <c r="B36" s="5"/>
      <c r="C36" s="6" t="s">
        <v>4</v>
      </c>
      <c r="D36" s="43">
        <v>408.29199999999997</v>
      </c>
      <c r="E36" s="44">
        <v>63.516583400000002</v>
      </c>
      <c r="F36" s="47">
        <v>408.29199999999997</v>
      </c>
      <c r="G36" s="48">
        <v>63.683</v>
      </c>
      <c r="H36" s="19"/>
      <c r="I36" s="21">
        <f t="shared" si="0"/>
        <v>0</v>
      </c>
      <c r="J36" s="17">
        <f t="shared" si="1"/>
        <v>0</v>
      </c>
      <c r="K36" s="23">
        <f t="shared" si="2"/>
        <v>0.16641659999999803</v>
      </c>
      <c r="L36" s="17">
        <f t="shared" si="3"/>
        <v>2.6200496168375942E-3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</row>
    <row r="37" spans="1:15">
      <c r="A37" s="7"/>
      <c r="B37" s="5"/>
      <c r="C37" s="6" t="s">
        <v>5</v>
      </c>
      <c r="D37" s="43">
        <v>201.464799999999</v>
      </c>
      <c r="E37" s="44">
        <v>60.987430000000003</v>
      </c>
      <c r="F37" s="47">
        <v>201.4648</v>
      </c>
      <c r="G37" s="48">
        <v>60.957000000000001</v>
      </c>
      <c r="H37" s="19"/>
      <c r="I37" s="21">
        <f t="shared" si="0"/>
        <v>0</v>
      </c>
      <c r="J37" s="17">
        <f t="shared" si="1"/>
        <v>4.8849813083506888E-15</v>
      </c>
      <c r="K37" s="23">
        <f t="shared" si="2"/>
        <v>3.0430000000002622E-2</v>
      </c>
      <c r="L37" s="17">
        <f t="shared" si="3"/>
        <v>4.9895527652177307E-4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</row>
    <row r="38" spans="1:15">
      <c r="A38" s="7"/>
      <c r="B38" s="5"/>
      <c r="C38" s="6" t="s">
        <v>6</v>
      </c>
      <c r="D38" s="43">
        <v>116.3712</v>
      </c>
      <c r="E38" s="44">
        <v>55.8685446</v>
      </c>
      <c r="F38" s="47">
        <v>116.3712</v>
      </c>
      <c r="G38" s="48">
        <v>55.944000000000003</v>
      </c>
      <c r="H38" s="19"/>
      <c r="I38" s="21">
        <f t="shared" si="0"/>
        <v>0</v>
      </c>
      <c r="J38" s="17">
        <f t="shared" si="1"/>
        <v>0</v>
      </c>
      <c r="K38" s="23">
        <f t="shared" si="2"/>
        <v>7.5455400000002726E-2</v>
      </c>
      <c r="L38" s="17">
        <f t="shared" si="3"/>
        <v>1.3505882521236412E-3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</row>
    <row r="39" spans="1:15" ht="14.65" thickBot="1">
      <c r="A39" s="7"/>
      <c r="B39" s="8"/>
      <c r="C39" s="9" t="s">
        <v>7</v>
      </c>
      <c r="D39" s="45">
        <v>36.870399999999997</v>
      </c>
      <c r="E39" s="46">
        <v>30.804179900000001</v>
      </c>
      <c r="F39" s="49">
        <v>36.870399999999997</v>
      </c>
      <c r="G39" s="50">
        <v>30.622</v>
      </c>
      <c r="H39" s="20"/>
      <c r="I39" s="22">
        <f t="shared" si="0"/>
        <v>0</v>
      </c>
      <c r="J39" s="18">
        <f t="shared" si="1"/>
        <v>0</v>
      </c>
      <c r="K39" s="24">
        <f t="shared" si="2"/>
        <v>0.18217990000000128</v>
      </c>
      <c r="L39" s="18">
        <f t="shared" si="3"/>
        <v>5.9141292055627792E-3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</row>
    <row r="40" spans="1:15">
      <c r="A40" s="7"/>
      <c r="B40" s="2" t="s">
        <v>41</v>
      </c>
      <c r="C40" s="3" t="s">
        <v>2</v>
      </c>
      <c r="D40" s="43">
        <v>6011.4607999999998</v>
      </c>
      <c r="E40" s="44">
        <v>72.0720721</v>
      </c>
      <c r="F40" s="47">
        <v>6011.4607999999998</v>
      </c>
      <c r="G40" s="48">
        <v>72.099999999999994</v>
      </c>
      <c r="H40" s="19"/>
      <c r="I40" s="21">
        <f t="shared" si="0"/>
        <v>0</v>
      </c>
      <c r="J40" s="17">
        <f t="shared" si="1"/>
        <v>0</v>
      </c>
      <c r="K40" s="23">
        <f t="shared" si="2"/>
        <v>2.7927899999994565E-2</v>
      </c>
      <c r="L40" s="17">
        <f t="shared" si="3"/>
        <v>3.8749961234985086E-4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</row>
    <row r="41" spans="1:15">
      <c r="A41" s="7"/>
      <c r="B41" s="5"/>
      <c r="C41" s="6" t="s">
        <v>3</v>
      </c>
      <c r="D41" s="43">
        <v>2445.384</v>
      </c>
      <c r="E41" s="44">
        <v>69.144144100000005</v>
      </c>
      <c r="F41" s="47">
        <v>2445.384</v>
      </c>
      <c r="G41" s="48">
        <v>69.144000000000005</v>
      </c>
      <c r="H41" s="19"/>
      <c r="I41" s="21">
        <f t="shared" si="0"/>
        <v>0</v>
      </c>
      <c r="J41" s="17">
        <f t="shared" si="1"/>
        <v>0</v>
      </c>
      <c r="K41" s="23">
        <f t="shared" si="2"/>
        <v>1.4409999999998035E-4</v>
      </c>
      <c r="L41" s="17">
        <f t="shared" si="3"/>
        <v>2.08405211854501E-6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</row>
    <row r="42" spans="1:15">
      <c r="A42" s="7"/>
      <c r="B42" s="5"/>
      <c r="C42" s="6" t="s">
        <v>4</v>
      </c>
      <c r="D42" s="43">
        <v>992.57439999999997</v>
      </c>
      <c r="E42" s="44">
        <v>65.3434685</v>
      </c>
      <c r="F42" s="47">
        <v>992.57439999999997</v>
      </c>
      <c r="G42" s="48">
        <v>65.314999999999998</v>
      </c>
      <c r="H42" s="19"/>
      <c r="I42" s="21">
        <f t="shared" si="0"/>
        <v>0</v>
      </c>
      <c r="J42" s="17">
        <f t="shared" si="1"/>
        <v>0</v>
      </c>
      <c r="K42" s="23">
        <f t="shared" si="2"/>
        <v>2.846850000000245E-2</v>
      </c>
      <c r="L42" s="17">
        <f t="shared" si="3"/>
        <v>4.3567476066874722E-4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</row>
    <row r="43" spans="1:15">
      <c r="A43" s="7"/>
      <c r="B43" s="5"/>
      <c r="C43" s="6" t="s">
        <v>5</v>
      </c>
      <c r="D43" s="43">
        <v>398.56560000000002</v>
      </c>
      <c r="E43" s="44">
        <v>54.842342299999999</v>
      </c>
      <c r="F43" s="47">
        <v>398.56560000000002</v>
      </c>
      <c r="G43" s="48">
        <v>54.841999999999999</v>
      </c>
      <c r="H43" s="19"/>
      <c r="I43" s="21">
        <f t="shared" si="0"/>
        <v>0</v>
      </c>
      <c r="J43" s="17">
        <f t="shared" si="1"/>
        <v>0</v>
      </c>
      <c r="K43" s="23">
        <f t="shared" si="2"/>
        <v>3.4229999999979555E-4</v>
      </c>
      <c r="L43" s="17">
        <f t="shared" si="3"/>
        <v>6.2415277255478685E-6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</row>
    <row r="44" spans="1:15">
      <c r="A44" s="7"/>
      <c r="B44" s="5"/>
      <c r="C44" s="6" t="s">
        <v>6</v>
      </c>
      <c r="D44" s="43">
        <v>144.69839999999999</v>
      </c>
      <c r="E44" s="44">
        <v>42.567567599999997</v>
      </c>
      <c r="F44" s="47">
        <v>144.69839999999999</v>
      </c>
      <c r="G44" s="48">
        <v>42.595999999999997</v>
      </c>
      <c r="H44" s="19"/>
      <c r="I44" s="21">
        <f t="shared" si="0"/>
        <v>0</v>
      </c>
      <c r="J44" s="17">
        <f t="shared" si="1"/>
        <v>0</v>
      </c>
      <c r="K44" s="23">
        <f t="shared" si="2"/>
        <v>2.8432399999999802E-2</v>
      </c>
      <c r="L44" s="17">
        <f t="shared" si="3"/>
        <v>6.6793574552281854E-4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</row>
    <row r="45" spans="1:15" ht="14.65" thickBot="1">
      <c r="A45" s="10"/>
      <c r="B45" s="8"/>
      <c r="C45" s="9" t="s">
        <v>7</v>
      </c>
      <c r="D45" s="45">
        <v>48.668799999999997</v>
      </c>
      <c r="E45" s="46">
        <v>26.407657700000001</v>
      </c>
      <c r="F45" s="49">
        <v>48.668799999999997</v>
      </c>
      <c r="G45" s="50">
        <v>26.463999999999999</v>
      </c>
      <c r="H45" s="20"/>
      <c r="I45" s="22">
        <f t="shared" si="0"/>
        <v>0</v>
      </c>
      <c r="J45" s="18">
        <f t="shared" si="1"/>
        <v>0</v>
      </c>
      <c r="K45" s="24">
        <f t="shared" si="2"/>
        <v>5.6342299999997181E-2</v>
      </c>
      <c r="L45" s="18">
        <f t="shared" si="3"/>
        <v>2.1335591607580806E-3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</row>
    <row r="47" spans="1:15">
      <c r="L47" t="s">
        <v>45</v>
      </c>
      <c r="M47" s="25">
        <f>COUNTIF(M4:M45,"=FALSE")</f>
        <v>0</v>
      </c>
      <c r="N47" s="25">
        <f>COUNTIF(N4:N45,"=FALSE")</f>
        <v>6</v>
      </c>
      <c r="O47" s="25">
        <f>COUNTIF(O4:O45,"=FALSE")</f>
        <v>2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73" priority="5" operator="notEqual">
      <formula>0</formula>
    </cfRule>
    <cfRule type="cellIs" dxfId="72" priority="6" operator="equal">
      <formula>0</formula>
    </cfRule>
  </conditionalFormatting>
  <conditionalFormatting sqref="M4:O45">
    <cfRule type="cellIs" dxfId="71" priority="3" operator="notEqual">
      <formula>TRUE</formula>
    </cfRule>
    <cfRule type="cellIs" dxfId="70" priority="4" operator="equal">
      <formula>TRUE</formula>
    </cfRule>
  </conditionalFormatting>
  <conditionalFormatting sqref="O47">
    <cfRule type="cellIs" dxfId="69" priority="1" operator="notEqual">
      <formula>0</formula>
    </cfRule>
    <cfRule type="cellIs" dxfId="68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B7239-13C1-4C99-9F79-A24A793FD777}">
  <dimension ref="A2:O47"/>
  <sheetViews>
    <sheetView topLeftCell="A4" workbookViewId="0">
      <selection activeCell="E10" sqref="E10"/>
    </sheetView>
  </sheetViews>
  <sheetFormatPr defaultRowHeight="14.25"/>
  <cols>
    <col min="1" max="1" width="9.06640625" style="37"/>
    <col min="2" max="2" width="27.19921875" style="37" bestFit="1" customWidth="1"/>
    <col min="3" max="5" width="9.06640625" style="37"/>
    <col min="6" max="6" width="10.19921875" style="37" bestFit="1" customWidth="1"/>
    <col min="7" max="7" width="9.1328125" style="37" bestFit="1" customWidth="1"/>
    <col min="8" max="8" width="3.6640625" style="37" customWidth="1"/>
    <col min="9" max="16384" width="9.06640625" style="37"/>
  </cols>
  <sheetData>
    <row r="2" spans="1:15">
      <c r="B2" s="11" t="s">
        <v>44</v>
      </c>
      <c r="D2" s="51" t="str">
        <f ca="1">'SFU_RA GOP16 4x'!D2</f>
        <v>Proposal: AF0157</v>
      </c>
      <c r="E2" s="52"/>
      <c r="F2" s="51" t="str">
        <f ca="1">'SFU_RA GOP16 4x'!F2</f>
        <v>Cross-check: AF0241</v>
      </c>
      <c r="G2" s="52"/>
      <c r="H2" s="19"/>
      <c r="I2" s="51" t="s">
        <v>26</v>
      </c>
      <c r="J2" s="52"/>
      <c r="K2" s="53" t="s">
        <v>27</v>
      </c>
      <c r="L2" s="52"/>
      <c r="M2" s="53" t="s">
        <v>30</v>
      </c>
      <c r="N2" s="51"/>
      <c r="O2" s="52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47">
        <v>1790.8871999999999</v>
      </c>
      <c r="E4" s="48">
        <v>52.242457199999997</v>
      </c>
      <c r="F4" s="47">
        <v>1790.8871999999999</v>
      </c>
      <c r="G4" s="48">
        <v>52.215000000000003</v>
      </c>
      <c r="H4" s="19"/>
      <c r="I4" s="21">
        <f t="shared" ref="I4:I45" si="0">ABS(ROUND(D4,4)-ROUND(F4,4))</f>
        <v>0</v>
      </c>
      <c r="J4" s="17">
        <f t="shared" ref="J4:J45" si="1">ABS(F4/D4-1)</f>
        <v>0</v>
      </c>
      <c r="K4" s="23">
        <f t="shared" ref="K4:K45" si="2">ABS(E4-G4)</f>
        <v>2.745719999999352E-2</v>
      </c>
      <c r="L4" s="17">
        <f t="shared" ref="L4:L45" si="3">ABS(G4/E4-1)</f>
        <v>5.2557252226625994E-4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</row>
    <row r="5" spans="1:15">
      <c r="A5" s="4"/>
      <c r="B5" s="5"/>
      <c r="C5" s="6" t="s">
        <v>3</v>
      </c>
      <c r="D5" s="47">
        <v>1045.9176</v>
      </c>
      <c r="E5" s="48">
        <v>51.807556400000003</v>
      </c>
      <c r="F5" s="47">
        <v>1045.9176</v>
      </c>
      <c r="G5" s="48">
        <v>51.671999999999997</v>
      </c>
      <c r="H5" s="19"/>
      <c r="I5" s="21">
        <f t="shared" si="0"/>
        <v>0</v>
      </c>
      <c r="J5" s="17">
        <f t="shared" si="1"/>
        <v>0</v>
      </c>
      <c r="K5" s="23">
        <f t="shared" si="2"/>
        <v>0.13555640000000579</v>
      </c>
      <c r="L5" s="17">
        <f t="shared" si="3"/>
        <v>2.6165372277625609E-3</v>
      </c>
      <c r="M5" s="16" t="b">
        <f t="shared" ref="M5:M45" si="4">I5=0</f>
        <v>1</v>
      </c>
      <c r="N5" s="29" t="b">
        <f t="shared" ref="N5:N45" si="5">OR($K5&lt;0.1,$L5&lt;0.01)</f>
        <v>1</v>
      </c>
      <c r="O5" s="15" t="b">
        <f t="shared" ref="O5:O45" si="6">OR($K5&lt;0.1,$L5&lt;0.05)</f>
        <v>1</v>
      </c>
    </row>
    <row r="6" spans="1:15">
      <c r="A6" s="7"/>
      <c r="B6" s="5"/>
      <c r="C6" s="6" t="s">
        <v>4</v>
      </c>
      <c r="D6" s="47">
        <v>580.72640000000001</v>
      </c>
      <c r="E6" s="48">
        <v>48.545800499999999</v>
      </c>
      <c r="F6" s="47">
        <v>580.72640000000001</v>
      </c>
      <c r="G6" s="48">
        <v>48.6</v>
      </c>
      <c r="H6" s="19"/>
      <c r="I6" s="21">
        <f t="shared" si="0"/>
        <v>0</v>
      </c>
      <c r="J6" s="17">
        <f t="shared" si="1"/>
        <v>0</v>
      </c>
      <c r="K6" s="23">
        <f t="shared" si="2"/>
        <v>5.4199500000002843E-2</v>
      </c>
      <c r="L6" s="17">
        <f t="shared" si="3"/>
        <v>1.1164611447700423E-3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</row>
    <row r="7" spans="1:15">
      <c r="A7" s="7"/>
      <c r="B7" s="5"/>
      <c r="C7" s="6" t="s">
        <v>5</v>
      </c>
      <c r="D7" s="47">
        <v>315.99360000000001</v>
      </c>
      <c r="E7" s="48">
        <v>40.663223700000003</v>
      </c>
      <c r="F7" s="47">
        <v>315.99360000000001</v>
      </c>
      <c r="G7" s="48">
        <v>40.69</v>
      </c>
      <c r="H7" s="19"/>
      <c r="I7" s="21">
        <f t="shared" si="0"/>
        <v>0</v>
      </c>
      <c r="J7" s="17">
        <f t="shared" si="1"/>
        <v>0</v>
      </c>
      <c r="K7" s="23">
        <f t="shared" si="2"/>
        <v>2.6776299999994535E-2</v>
      </c>
      <c r="L7" s="17">
        <f t="shared" si="3"/>
        <v>6.5848935631707128E-4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</row>
    <row r="8" spans="1:15">
      <c r="A8" s="7"/>
      <c r="B8" s="5"/>
      <c r="C8" s="6" t="s">
        <v>6</v>
      </c>
      <c r="D8" s="47">
        <v>168.4632</v>
      </c>
      <c r="E8" s="48">
        <v>24.979614000000002</v>
      </c>
      <c r="F8" s="47">
        <v>168.4632</v>
      </c>
      <c r="G8" s="48">
        <v>25.061</v>
      </c>
      <c r="H8" s="19"/>
      <c r="I8" s="21">
        <f t="shared" si="0"/>
        <v>0</v>
      </c>
      <c r="J8" s="17">
        <f t="shared" si="1"/>
        <v>0</v>
      </c>
      <c r="K8" s="23">
        <f t="shared" si="2"/>
        <v>8.1385999999998404E-2</v>
      </c>
      <c r="L8" s="17">
        <f t="shared" si="3"/>
        <v>3.2580967824402673E-3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</row>
    <row r="9" spans="1:15" ht="14.65" thickBot="1">
      <c r="A9" s="7"/>
      <c r="B9" s="8"/>
      <c r="C9" s="9" t="s">
        <v>7</v>
      </c>
      <c r="D9" s="49">
        <v>93.132000000000005</v>
      </c>
      <c r="E9" s="50">
        <v>22.016852400000001</v>
      </c>
      <c r="F9" s="49">
        <v>93.132000000000005</v>
      </c>
      <c r="G9" s="50">
        <v>21.962</v>
      </c>
      <c r="H9" s="20"/>
      <c r="I9" s="22">
        <f t="shared" si="0"/>
        <v>0</v>
      </c>
      <c r="J9" s="18">
        <f t="shared" si="1"/>
        <v>0</v>
      </c>
      <c r="K9" s="24">
        <f t="shared" si="2"/>
        <v>5.4852400000001467E-2</v>
      </c>
      <c r="L9" s="18">
        <f t="shared" si="3"/>
        <v>2.4913824648250538E-3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</row>
    <row r="10" spans="1:15">
      <c r="A10" s="7"/>
      <c r="B10" s="2" t="s">
        <v>36</v>
      </c>
      <c r="C10" s="3" t="s">
        <v>2</v>
      </c>
      <c r="D10" s="47">
        <v>1566.2575999999999</v>
      </c>
      <c r="E10" s="48">
        <v>55.996511099999999</v>
      </c>
      <c r="F10" s="47">
        <v>1566.2575999999999</v>
      </c>
      <c r="G10" s="48">
        <v>56.106000000000002</v>
      </c>
      <c r="H10" s="19"/>
      <c r="I10" s="21">
        <f t="shared" si="0"/>
        <v>0</v>
      </c>
      <c r="J10" s="17">
        <f t="shared" si="1"/>
        <v>0</v>
      </c>
      <c r="K10" s="23">
        <f t="shared" si="2"/>
        <v>0.10948890000000233</v>
      </c>
      <c r="L10" s="17">
        <f t="shared" si="3"/>
        <v>1.9552807460534449E-3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</row>
    <row r="11" spans="1:15">
      <c r="A11" s="7"/>
      <c r="B11" s="5"/>
      <c r="C11" s="6" t="s">
        <v>3</v>
      </c>
      <c r="D11" s="47">
        <v>865.96879999999999</v>
      </c>
      <c r="E11" s="48">
        <v>54.6227649</v>
      </c>
      <c r="F11" s="47">
        <v>865.96879999999999</v>
      </c>
      <c r="G11" s="48">
        <v>54.622999999999998</v>
      </c>
      <c r="H11" s="19"/>
      <c r="I11" s="21">
        <f t="shared" si="0"/>
        <v>0</v>
      </c>
      <c r="J11" s="17">
        <f t="shared" si="1"/>
        <v>0</v>
      </c>
      <c r="K11" s="23">
        <f t="shared" si="2"/>
        <v>2.3509999999760112E-4</v>
      </c>
      <c r="L11" s="17">
        <f t="shared" si="3"/>
        <v>4.3040662702775734E-6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</row>
    <row r="12" spans="1:15">
      <c r="A12" s="7"/>
      <c r="B12" s="5"/>
      <c r="C12" s="6" t="s">
        <v>4</v>
      </c>
      <c r="D12" s="47">
        <v>392.5</v>
      </c>
      <c r="E12" s="48">
        <v>54.557348500000003</v>
      </c>
      <c r="F12" s="47">
        <v>392.5</v>
      </c>
      <c r="G12" s="48">
        <v>54.622999999999998</v>
      </c>
      <c r="H12" s="19"/>
      <c r="I12" s="21">
        <f t="shared" si="0"/>
        <v>0</v>
      </c>
      <c r="J12" s="17">
        <f t="shared" si="1"/>
        <v>0</v>
      </c>
      <c r="K12" s="23">
        <f t="shared" si="2"/>
        <v>6.5651499999994201E-2</v>
      </c>
      <c r="L12" s="17">
        <f t="shared" si="3"/>
        <v>1.2033484361870794E-3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</row>
    <row r="13" spans="1:15">
      <c r="A13" s="7"/>
      <c r="B13" s="5"/>
      <c r="C13" s="6" t="s">
        <v>5</v>
      </c>
      <c r="D13" s="47">
        <v>207.70079999999999</v>
      </c>
      <c r="E13" s="48">
        <v>47.972088999999997</v>
      </c>
      <c r="F13" s="47">
        <v>207.70079999999999</v>
      </c>
      <c r="G13" s="48">
        <v>47.95</v>
      </c>
      <c r="H13" s="19"/>
      <c r="I13" s="21">
        <f t="shared" si="0"/>
        <v>0</v>
      </c>
      <c r="J13" s="17">
        <f t="shared" si="1"/>
        <v>0</v>
      </c>
      <c r="K13" s="23">
        <f t="shared" si="2"/>
        <v>2.208899999999403E-2</v>
      </c>
      <c r="L13" s="17">
        <f t="shared" si="3"/>
        <v>4.6045524513205205E-4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</row>
    <row r="14" spans="1:15">
      <c r="A14" s="7"/>
      <c r="B14" s="5"/>
      <c r="C14" s="6" t="s">
        <v>6</v>
      </c>
      <c r="D14" s="47">
        <v>112.17519999999899</v>
      </c>
      <c r="E14" s="48">
        <v>44.0252944</v>
      </c>
      <c r="F14" s="47">
        <v>112.1752</v>
      </c>
      <c r="G14" s="48">
        <v>44.265000000000001</v>
      </c>
      <c r="H14" s="19"/>
      <c r="I14" s="21">
        <f t="shared" si="0"/>
        <v>0</v>
      </c>
      <c r="J14" s="17">
        <f t="shared" si="1"/>
        <v>9.1038288019262836E-15</v>
      </c>
      <c r="K14" s="23">
        <f t="shared" si="2"/>
        <v>0.23970560000000063</v>
      </c>
      <c r="L14" s="17">
        <f t="shared" si="3"/>
        <v>5.4447245218194329E-3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</row>
    <row r="15" spans="1:15" ht="14.65" thickBot="1">
      <c r="A15" s="7"/>
      <c r="B15" s="8"/>
      <c r="C15" s="9" t="s">
        <v>7</v>
      </c>
      <c r="D15" s="49">
        <v>63.474399999999903</v>
      </c>
      <c r="E15" s="50">
        <v>32.359354600000003</v>
      </c>
      <c r="F15" s="49">
        <v>63.474400000000003</v>
      </c>
      <c r="G15" s="50">
        <v>32.338000000000001</v>
      </c>
      <c r="H15" s="20"/>
      <c r="I15" s="22">
        <f t="shared" si="0"/>
        <v>0</v>
      </c>
      <c r="J15" s="18">
        <f t="shared" si="1"/>
        <v>1.5543122344752192E-15</v>
      </c>
      <c r="K15" s="24">
        <f t="shared" si="2"/>
        <v>2.1354600000002222E-2</v>
      </c>
      <c r="L15" s="18">
        <f t="shared" si="3"/>
        <v>6.5992045465590454E-4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</row>
    <row r="16" spans="1:15">
      <c r="A16" s="7"/>
      <c r="B16" s="2" t="s">
        <v>37</v>
      </c>
      <c r="C16" s="3" t="s">
        <v>2</v>
      </c>
      <c r="D16" s="47">
        <v>1274.1496</v>
      </c>
      <c r="E16" s="48">
        <v>47.912885699999997</v>
      </c>
      <c r="F16" s="47">
        <v>1274.1496</v>
      </c>
      <c r="G16" s="48">
        <v>47.887</v>
      </c>
      <c r="H16" s="19"/>
      <c r="I16" s="21">
        <f t="shared" si="0"/>
        <v>0</v>
      </c>
      <c r="J16" s="17">
        <f t="shared" si="1"/>
        <v>0</v>
      </c>
      <c r="K16" s="23">
        <f t="shared" si="2"/>
        <v>2.5885699999996348E-2</v>
      </c>
      <c r="L16" s="17">
        <f t="shared" si="3"/>
        <v>5.4026593518241572E-4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</row>
    <row r="17" spans="1:15">
      <c r="A17" s="7"/>
      <c r="B17" s="5"/>
      <c r="C17" s="6" t="s">
        <v>3</v>
      </c>
      <c r="D17" s="47">
        <v>729.37120000000004</v>
      </c>
      <c r="E17" s="48">
        <v>46.305418699999997</v>
      </c>
      <c r="F17" s="47">
        <v>729.37120000000004</v>
      </c>
      <c r="G17" s="48">
        <v>46.383000000000003</v>
      </c>
      <c r="H17" s="19"/>
      <c r="I17" s="21">
        <f t="shared" si="0"/>
        <v>0</v>
      </c>
      <c r="J17" s="17">
        <f t="shared" si="1"/>
        <v>0</v>
      </c>
      <c r="K17" s="23">
        <f t="shared" si="2"/>
        <v>7.7581300000005626E-2</v>
      </c>
      <c r="L17" s="17">
        <f t="shared" si="3"/>
        <v>1.6754259475038058E-3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</row>
    <row r="18" spans="1:15">
      <c r="A18" s="7"/>
      <c r="B18" s="5"/>
      <c r="C18" s="6" t="s">
        <v>4</v>
      </c>
      <c r="D18" s="47">
        <v>342.1832</v>
      </c>
      <c r="E18" s="48">
        <v>40.705211300000002</v>
      </c>
      <c r="F18" s="47">
        <v>342.1832</v>
      </c>
      <c r="G18" s="48">
        <v>40.756999999999998</v>
      </c>
      <c r="H18" s="19"/>
      <c r="I18" s="21">
        <f t="shared" si="0"/>
        <v>0</v>
      </c>
      <c r="J18" s="17">
        <f t="shared" si="1"/>
        <v>0</v>
      </c>
      <c r="K18" s="23">
        <f t="shared" si="2"/>
        <v>5.1788699999995913E-2</v>
      </c>
      <c r="L18" s="17">
        <f t="shared" si="3"/>
        <v>1.2722867256065307E-3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</row>
    <row r="19" spans="1:15">
      <c r="A19" s="7"/>
      <c r="B19" s="5"/>
      <c r="C19" s="6" t="s">
        <v>5</v>
      </c>
      <c r="D19" s="47">
        <v>161.59200000000001</v>
      </c>
      <c r="E19" s="48">
        <v>36.142079299999999</v>
      </c>
      <c r="F19" s="47">
        <v>161.59200000000001</v>
      </c>
      <c r="G19" s="48">
        <v>36.116</v>
      </c>
      <c r="H19" s="19"/>
      <c r="I19" s="21">
        <f t="shared" si="0"/>
        <v>0</v>
      </c>
      <c r="J19" s="17">
        <f t="shared" si="1"/>
        <v>0</v>
      </c>
      <c r="K19" s="23">
        <f t="shared" si="2"/>
        <v>2.607929999999925E-2</v>
      </c>
      <c r="L19" s="17">
        <f t="shared" si="3"/>
        <v>7.2157718938981041E-4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</row>
    <row r="20" spans="1:15">
      <c r="A20" s="7"/>
      <c r="B20" s="5"/>
      <c r="C20" s="6" t="s">
        <v>6</v>
      </c>
      <c r="D20" s="47">
        <v>83.702399999999997</v>
      </c>
      <c r="E20" s="48">
        <v>28.026964</v>
      </c>
      <c r="F20" s="47">
        <v>83.702399999999997</v>
      </c>
      <c r="G20" s="48">
        <v>28.494</v>
      </c>
      <c r="H20" s="19"/>
      <c r="I20" s="21">
        <f t="shared" si="0"/>
        <v>0</v>
      </c>
      <c r="J20" s="17">
        <f t="shared" si="1"/>
        <v>0</v>
      </c>
      <c r="K20" s="23">
        <f t="shared" si="2"/>
        <v>0.46703600000000023</v>
      </c>
      <c r="L20" s="17">
        <f t="shared" si="3"/>
        <v>1.6663809893929349E-2</v>
      </c>
      <c r="M20" s="16" t="b">
        <f t="shared" si="4"/>
        <v>1</v>
      </c>
      <c r="N20" s="29" t="b">
        <f t="shared" si="5"/>
        <v>0</v>
      </c>
      <c r="O20" s="15" t="b">
        <f t="shared" si="6"/>
        <v>1</v>
      </c>
    </row>
    <row r="21" spans="1:15" ht="14.65" thickBot="1">
      <c r="A21" s="10"/>
      <c r="B21" s="8"/>
      <c r="C21" s="9" t="s">
        <v>7</v>
      </c>
      <c r="D21" s="49">
        <v>45.872</v>
      </c>
      <c r="E21" s="50">
        <v>15.400570399999999</v>
      </c>
      <c r="F21" s="49">
        <v>45.872</v>
      </c>
      <c r="G21" s="50">
        <v>15.401</v>
      </c>
      <c r="H21" s="20"/>
      <c r="I21" s="22">
        <f t="shared" si="0"/>
        <v>0</v>
      </c>
      <c r="J21" s="18">
        <f t="shared" si="1"/>
        <v>0</v>
      </c>
      <c r="K21" s="24">
        <f t="shared" si="2"/>
        <v>4.2960000000036302E-4</v>
      </c>
      <c r="L21" s="18">
        <f t="shared" si="3"/>
        <v>2.7895070691785762E-5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</row>
    <row r="22" spans="1:15">
      <c r="A22" s="1" t="s">
        <v>33</v>
      </c>
      <c r="B22" s="2" t="s">
        <v>38</v>
      </c>
      <c r="C22" s="3" t="s">
        <v>2</v>
      </c>
      <c r="D22" s="47">
        <v>384.03899371069099</v>
      </c>
      <c r="E22" s="48">
        <v>52.8156222</v>
      </c>
      <c r="F22" s="47">
        <v>384.03899999999999</v>
      </c>
      <c r="G22" s="48">
        <v>52.679000000000002</v>
      </c>
      <c r="H22" s="19"/>
      <c r="I22" s="21">
        <f t="shared" si="0"/>
        <v>0</v>
      </c>
      <c r="J22" s="17">
        <f t="shared" si="1"/>
        <v>1.6376745959334471E-8</v>
      </c>
      <c r="K22" s="23">
        <f t="shared" si="2"/>
        <v>0.13662219999999792</v>
      </c>
      <c r="L22" s="17">
        <f t="shared" si="3"/>
        <v>2.5867763042276559E-3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</row>
    <row r="23" spans="1:15">
      <c r="A23" s="4"/>
      <c r="B23" s="5"/>
      <c r="C23" s="6" t="s">
        <v>3</v>
      </c>
      <c r="D23" s="47">
        <v>166.145911949685</v>
      </c>
      <c r="E23" s="48">
        <v>46.684832</v>
      </c>
      <c r="F23" s="47">
        <v>166.14590000000001</v>
      </c>
      <c r="G23" s="48">
        <v>46.503</v>
      </c>
      <c r="H23" s="19"/>
      <c r="I23" s="21">
        <f t="shared" si="0"/>
        <v>0</v>
      </c>
      <c r="J23" s="17">
        <f t="shared" si="1"/>
        <v>7.192283490997653E-8</v>
      </c>
      <c r="K23" s="23">
        <f t="shared" si="2"/>
        <v>0.18183199999999999</v>
      </c>
      <c r="L23" s="17">
        <f t="shared" si="3"/>
        <v>3.8948838886257997E-3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</row>
    <row r="24" spans="1:15">
      <c r="A24" s="7"/>
      <c r="B24" s="5"/>
      <c r="C24" s="6" t="s">
        <v>4</v>
      </c>
      <c r="D24" s="47">
        <v>91.458490566037696</v>
      </c>
      <c r="E24" s="48">
        <v>46.775658499999999</v>
      </c>
      <c r="F24" s="47">
        <v>91.458500000000001</v>
      </c>
      <c r="G24" s="48">
        <v>46.73</v>
      </c>
      <c r="H24" s="19"/>
      <c r="I24" s="21">
        <f t="shared" si="0"/>
        <v>0</v>
      </c>
      <c r="J24" s="17">
        <f t="shared" si="1"/>
        <v>1.0315020770867989E-7</v>
      </c>
      <c r="K24" s="23">
        <f t="shared" si="2"/>
        <v>4.5658500000001823E-2</v>
      </c>
      <c r="L24" s="17">
        <f t="shared" si="3"/>
        <v>9.7611666974184441E-4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</row>
    <row r="25" spans="1:15">
      <c r="A25" s="7"/>
      <c r="B25" s="5"/>
      <c r="C25" s="6" t="s">
        <v>5</v>
      </c>
      <c r="D25" s="47">
        <v>50.559748427672901</v>
      </c>
      <c r="E25" s="48">
        <v>41.871026299999997</v>
      </c>
      <c r="F25" s="47">
        <v>50.559699999999999</v>
      </c>
      <c r="G25" s="48">
        <v>41.915999999999997</v>
      </c>
      <c r="H25" s="19"/>
      <c r="I25" s="21">
        <f t="shared" si="0"/>
        <v>0</v>
      </c>
      <c r="J25" s="17">
        <f t="shared" si="1"/>
        <v>9.5783057485476775E-7</v>
      </c>
      <c r="K25" s="23">
        <f t="shared" si="2"/>
        <v>4.4973699999999894E-2</v>
      </c>
      <c r="L25" s="17">
        <f t="shared" si="3"/>
        <v>1.0741007320376195E-3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</row>
    <row r="26" spans="1:15">
      <c r="A26" s="7"/>
      <c r="B26" s="5"/>
      <c r="C26" s="6" t="s">
        <v>6</v>
      </c>
      <c r="D26" s="47">
        <v>24.722641509433899</v>
      </c>
      <c r="E26" s="48">
        <v>36.966394200000003</v>
      </c>
      <c r="F26" s="47">
        <v>24.7226</v>
      </c>
      <c r="G26" s="48">
        <v>36.784999999999997</v>
      </c>
      <c r="H26" s="19"/>
      <c r="I26" s="21">
        <f t="shared" si="0"/>
        <v>0</v>
      </c>
      <c r="J26" s="17">
        <f t="shared" si="1"/>
        <v>1.6790048055215223E-6</v>
      </c>
      <c r="K26" s="23">
        <f t="shared" si="2"/>
        <v>0.18139420000000683</v>
      </c>
      <c r="L26" s="17">
        <f t="shared" si="3"/>
        <v>4.90700280418499E-3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</row>
    <row r="27" spans="1:15" ht="14.65" thickBot="1">
      <c r="A27" s="10"/>
      <c r="B27" s="8"/>
      <c r="C27" s="9" t="s">
        <v>7</v>
      </c>
      <c r="D27" s="49">
        <v>14.016352201257799</v>
      </c>
      <c r="E27" s="50">
        <v>34.4232516</v>
      </c>
      <c r="F27" s="49">
        <v>14.016400000000001</v>
      </c>
      <c r="G27" s="50">
        <v>34.378</v>
      </c>
      <c r="H27" s="20"/>
      <c r="I27" s="22">
        <f t="shared" si="0"/>
        <v>0</v>
      </c>
      <c r="J27" s="18">
        <f t="shared" si="1"/>
        <v>3.4102126940105393E-6</v>
      </c>
      <c r="K27" s="24">
        <f t="shared" si="2"/>
        <v>4.525160000000028E-2</v>
      </c>
      <c r="L27" s="18">
        <f t="shared" si="3"/>
        <v>1.3145649494656908E-3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</row>
    <row r="28" spans="1:15">
      <c r="A28" s="1" t="s">
        <v>34</v>
      </c>
      <c r="B28" s="2" t="s">
        <v>39</v>
      </c>
      <c r="C28" s="3" t="s">
        <v>2</v>
      </c>
      <c r="D28" s="47">
        <v>560.45280000000002</v>
      </c>
      <c r="E28" s="48">
        <v>69.787644799999995</v>
      </c>
      <c r="F28" s="47">
        <v>560.45280000000002</v>
      </c>
      <c r="G28" s="48">
        <v>69.819999999999993</v>
      </c>
      <c r="H28" s="19"/>
      <c r="I28" s="21">
        <f t="shared" si="0"/>
        <v>0</v>
      </c>
      <c r="J28" s="17">
        <f t="shared" si="1"/>
        <v>0</v>
      </c>
      <c r="K28" s="23">
        <f t="shared" si="2"/>
        <v>3.2355199999997808E-2</v>
      </c>
      <c r="L28" s="17">
        <f t="shared" si="3"/>
        <v>4.6362361264273844E-4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</row>
    <row r="29" spans="1:15">
      <c r="A29" s="4"/>
      <c r="B29" s="5"/>
      <c r="C29" s="6" t="s">
        <v>3</v>
      </c>
      <c r="D29" s="47">
        <v>256.84399999999999</v>
      </c>
      <c r="E29" s="48">
        <v>63.159588200000002</v>
      </c>
      <c r="F29" s="47">
        <v>256.84399999999999</v>
      </c>
      <c r="G29" s="48">
        <v>63.223999999999997</v>
      </c>
      <c r="H29" s="19"/>
      <c r="I29" s="21">
        <f t="shared" si="0"/>
        <v>0</v>
      </c>
      <c r="J29" s="17">
        <f t="shared" si="1"/>
        <v>0</v>
      </c>
      <c r="K29" s="23">
        <f t="shared" si="2"/>
        <v>6.4411799999994912E-2</v>
      </c>
      <c r="L29" s="17">
        <f t="shared" si="3"/>
        <v>1.0198261552312182E-3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</row>
    <row r="30" spans="1:15">
      <c r="A30" s="7"/>
      <c r="B30" s="5"/>
      <c r="C30" s="6" t="s">
        <v>4</v>
      </c>
      <c r="D30" s="47">
        <v>159.63839999999999</v>
      </c>
      <c r="E30" s="48">
        <v>58.848133799999999</v>
      </c>
      <c r="F30" s="47">
        <v>159.63839999999999</v>
      </c>
      <c r="G30" s="48">
        <v>58.863999999999997</v>
      </c>
      <c r="H30" s="19"/>
      <c r="I30" s="21">
        <f t="shared" si="0"/>
        <v>0</v>
      </c>
      <c r="J30" s="17">
        <f t="shared" si="1"/>
        <v>0</v>
      </c>
      <c r="K30" s="23">
        <f t="shared" si="2"/>
        <v>1.5866199999997832E-2</v>
      </c>
      <c r="L30" s="17">
        <f t="shared" si="3"/>
        <v>2.6961262788582907E-4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</row>
    <row r="31" spans="1:15">
      <c r="A31" s="7"/>
      <c r="B31" s="5"/>
      <c r="C31" s="6" t="s">
        <v>5</v>
      </c>
      <c r="D31" s="47">
        <v>84.365600000000001</v>
      </c>
      <c r="E31" s="48">
        <v>56.611969100000003</v>
      </c>
      <c r="F31" s="47">
        <v>84.365600000000001</v>
      </c>
      <c r="G31" s="48">
        <v>56.66</v>
      </c>
      <c r="H31" s="19"/>
      <c r="I31" s="21">
        <f t="shared" si="0"/>
        <v>0</v>
      </c>
      <c r="J31" s="17">
        <f t="shared" si="1"/>
        <v>0</v>
      </c>
      <c r="K31" s="23">
        <f t="shared" si="2"/>
        <v>4.8030899999993437E-2</v>
      </c>
      <c r="L31" s="17">
        <f t="shared" si="3"/>
        <v>8.4842305900290071E-4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</row>
    <row r="32" spans="1:15">
      <c r="A32" s="7"/>
      <c r="B32" s="5"/>
      <c r="C32" s="6" t="s">
        <v>6</v>
      </c>
      <c r="D32" s="47">
        <v>44.906399999999998</v>
      </c>
      <c r="E32" s="48">
        <v>42.937580400000002</v>
      </c>
      <c r="F32" s="47">
        <v>44.906399999999998</v>
      </c>
      <c r="G32" s="48">
        <v>42.503</v>
      </c>
      <c r="H32" s="19"/>
      <c r="I32" s="21">
        <f t="shared" si="0"/>
        <v>0</v>
      </c>
      <c r="J32" s="17">
        <f t="shared" si="1"/>
        <v>0</v>
      </c>
      <c r="K32" s="23">
        <f t="shared" si="2"/>
        <v>0.43458040000000153</v>
      </c>
      <c r="L32" s="17">
        <f t="shared" si="3"/>
        <v>1.012121307142877E-2</v>
      </c>
      <c r="M32" s="16" t="b">
        <f t="shared" si="4"/>
        <v>1</v>
      </c>
      <c r="N32" s="29" t="b">
        <f t="shared" si="5"/>
        <v>0</v>
      </c>
      <c r="O32" s="15" t="b">
        <f t="shared" si="6"/>
        <v>1</v>
      </c>
    </row>
    <row r="33" spans="1:15" ht="14.65" thickBot="1">
      <c r="A33" s="7"/>
      <c r="B33" s="8"/>
      <c r="C33" s="9" t="s">
        <v>7</v>
      </c>
      <c r="D33" s="49">
        <v>23.491199999999999</v>
      </c>
      <c r="E33" s="50">
        <v>18.146718100000001</v>
      </c>
      <c r="F33" s="49">
        <v>23.491199999999999</v>
      </c>
      <c r="G33" s="50">
        <v>18.146999999999998</v>
      </c>
      <c r="H33" s="20"/>
      <c r="I33" s="22">
        <f t="shared" si="0"/>
        <v>0</v>
      </c>
      <c r="J33" s="18">
        <f t="shared" si="1"/>
        <v>0</v>
      </c>
      <c r="K33" s="24">
        <f t="shared" si="2"/>
        <v>2.8189999999739257E-4</v>
      </c>
      <c r="L33" s="18">
        <f t="shared" si="3"/>
        <v>1.5534489401503038E-5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</row>
    <row r="34" spans="1:15">
      <c r="A34" s="7"/>
      <c r="B34" s="2" t="s">
        <v>40</v>
      </c>
      <c r="C34" s="3" t="s">
        <v>2</v>
      </c>
      <c r="D34" s="47">
        <v>2311.1736000000001</v>
      </c>
      <c r="E34" s="48">
        <v>70.922308000000001</v>
      </c>
      <c r="F34" s="47">
        <v>2311.1736000000001</v>
      </c>
      <c r="G34" s="48">
        <v>70.816000000000003</v>
      </c>
      <c r="H34" s="19"/>
      <c r="I34" s="21">
        <f t="shared" si="0"/>
        <v>0</v>
      </c>
      <c r="J34" s="17">
        <f t="shared" si="1"/>
        <v>0</v>
      </c>
      <c r="K34" s="23">
        <f t="shared" si="2"/>
        <v>0.10630799999999851</v>
      </c>
      <c r="L34" s="17">
        <f t="shared" si="3"/>
        <v>1.4989359906335542E-3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</row>
    <row r="35" spans="1:15">
      <c r="A35" s="7"/>
      <c r="B35" s="5"/>
      <c r="C35" s="6" t="s">
        <v>3</v>
      </c>
      <c r="D35" s="47">
        <v>1149.4528</v>
      </c>
      <c r="E35" s="48">
        <v>69.710737499999993</v>
      </c>
      <c r="F35" s="47">
        <v>1149.4528</v>
      </c>
      <c r="G35" s="48">
        <v>69.816999999999993</v>
      </c>
      <c r="H35" s="19"/>
      <c r="I35" s="21">
        <f t="shared" si="0"/>
        <v>0</v>
      </c>
      <c r="J35" s="17">
        <f t="shared" si="1"/>
        <v>0</v>
      </c>
      <c r="K35" s="23">
        <f t="shared" si="2"/>
        <v>0.1062624999999997</v>
      </c>
      <c r="L35" s="17">
        <f t="shared" si="3"/>
        <v>1.5243347554600994E-3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</row>
    <row r="36" spans="1:15">
      <c r="A36" s="7"/>
      <c r="B36" s="5"/>
      <c r="C36" s="6" t="s">
        <v>4</v>
      </c>
      <c r="D36" s="47">
        <v>585.88239999999996</v>
      </c>
      <c r="E36" s="48">
        <v>65.500530100000006</v>
      </c>
      <c r="F36" s="47">
        <v>585.88239999999996</v>
      </c>
      <c r="G36" s="48">
        <v>65.454999999999998</v>
      </c>
      <c r="H36" s="19"/>
      <c r="I36" s="21">
        <f t="shared" si="0"/>
        <v>0</v>
      </c>
      <c r="J36" s="17">
        <f t="shared" si="1"/>
        <v>0</v>
      </c>
      <c r="K36" s="23">
        <f t="shared" si="2"/>
        <v>4.5530100000007678E-2</v>
      </c>
      <c r="L36" s="17">
        <f t="shared" si="3"/>
        <v>6.9511040491576637E-4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</row>
    <row r="37" spans="1:15">
      <c r="A37" s="7"/>
      <c r="B37" s="5"/>
      <c r="C37" s="6" t="s">
        <v>5</v>
      </c>
      <c r="D37" s="47">
        <v>287.04879999999901</v>
      </c>
      <c r="E37" s="48">
        <v>61.714372300000001</v>
      </c>
      <c r="F37" s="47">
        <v>287.04880000000003</v>
      </c>
      <c r="G37" s="48">
        <v>61.850999999999999</v>
      </c>
      <c r="H37" s="19"/>
      <c r="I37" s="21">
        <f t="shared" si="0"/>
        <v>0</v>
      </c>
      <c r="J37" s="17">
        <f t="shared" si="1"/>
        <v>3.5527136788005009E-15</v>
      </c>
      <c r="K37" s="23">
        <f t="shared" si="2"/>
        <v>0.13662769999999824</v>
      </c>
      <c r="L37" s="17">
        <f t="shared" si="3"/>
        <v>2.2138716624360288E-3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</row>
    <row r="38" spans="1:15">
      <c r="A38" s="7"/>
      <c r="B38" s="5"/>
      <c r="C38" s="6" t="s">
        <v>6</v>
      </c>
      <c r="D38" s="47">
        <v>164.64879999999999</v>
      </c>
      <c r="E38" s="48">
        <v>59.048917199999998</v>
      </c>
      <c r="F38" s="47">
        <v>164.64879999999999</v>
      </c>
      <c r="G38" s="48">
        <v>59.079000000000001</v>
      </c>
      <c r="H38" s="19"/>
      <c r="I38" s="21">
        <f t="shared" si="0"/>
        <v>0</v>
      </c>
      <c r="J38" s="17">
        <f t="shared" si="1"/>
        <v>0</v>
      </c>
      <c r="K38" s="23">
        <f t="shared" si="2"/>
        <v>3.0082800000002408E-2</v>
      </c>
      <c r="L38" s="17">
        <f t="shared" si="3"/>
        <v>5.0945557389492357E-4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</row>
    <row r="39" spans="1:15" ht="14.65" thickBot="1">
      <c r="A39" s="7"/>
      <c r="B39" s="8"/>
      <c r="C39" s="9" t="s">
        <v>7</v>
      </c>
      <c r="D39" s="49">
        <v>52.254399999999997</v>
      </c>
      <c r="E39" s="50">
        <v>39.421475100000002</v>
      </c>
      <c r="F39" s="49">
        <v>52.254399999999997</v>
      </c>
      <c r="G39" s="50">
        <v>38.921999999999997</v>
      </c>
      <c r="H39" s="20"/>
      <c r="I39" s="22">
        <f t="shared" si="0"/>
        <v>0</v>
      </c>
      <c r="J39" s="18">
        <f t="shared" si="1"/>
        <v>0</v>
      </c>
      <c r="K39" s="24">
        <f t="shared" si="2"/>
        <v>0.49947510000000506</v>
      </c>
      <c r="L39" s="18">
        <f t="shared" si="3"/>
        <v>1.2670127100342987E-2</v>
      </c>
      <c r="M39" s="13" t="b">
        <f t="shared" si="4"/>
        <v>1</v>
      </c>
      <c r="N39" s="12" t="b">
        <f t="shared" si="5"/>
        <v>0</v>
      </c>
      <c r="O39" s="14" t="b">
        <f t="shared" si="6"/>
        <v>1</v>
      </c>
    </row>
    <row r="40" spans="1:15">
      <c r="A40" s="7"/>
      <c r="B40" s="2" t="s">
        <v>41</v>
      </c>
      <c r="C40" s="3" t="s">
        <v>2</v>
      </c>
      <c r="D40" s="47">
        <v>8986.768</v>
      </c>
      <c r="E40" s="48">
        <v>73.141891900000005</v>
      </c>
      <c r="F40" s="47">
        <v>8986.768</v>
      </c>
      <c r="G40" s="48">
        <v>73.028999999999996</v>
      </c>
      <c r="H40" s="19"/>
      <c r="I40" s="21">
        <f t="shared" si="0"/>
        <v>0</v>
      </c>
      <c r="J40" s="17">
        <f t="shared" si="1"/>
        <v>0</v>
      </c>
      <c r="K40" s="23">
        <f t="shared" si="2"/>
        <v>0.11289190000000815</v>
      </c>
      <c r="L40" s="17">
        <f t="shared" si="3"/>
        <v>1.5434643139167203E-3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</row>
    <row r="41" spans="1:15">
      <c r="A41" s="7"/>
      <c r="B41" s="5"/>
      <c r="C41" s="6" t="s">
        <v>3</v>
      </c>
      <c r="D41" s="47">
        <v>3641.0936000000002</v>
      </c>
      <c r="E41" s="48">
        <v>70.382882899999998</v>
      </c>
      <c r="F41" s="47">
        <v>3641.0936000000002</v>
      </c>
      <c r="G41" s="48">
        <v>70.552000000000007</v>
      </c>
      <c r="H41" s="19"/>
      <c r="I41" s="21">
        <f t="shared" si="0"/>
        <v>0</v>
      </c>
      <c r="J41" s="17">
        <f t="shared" si="1"/>
        <v>0</v>
      </c>
      <c r="K41" s="23">
        <f t="shared" si="2"/>
        <v>0.16911710000000824</v>
      </c>
      <c r="L41" s="17">
        <f t="shared" si="3"/>
        <v>2.4028157562157038E-3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</row>
    <row r="42" spans="1:15">
      <c r="A42" s="7"/>
      <c r="B42" s="5"/>
      <c r="C42" s="6" t="s">
        <v>4</v>
      </c>
      <c r="D42" s="47">
        <v>1483.8976</v>
      </c>
      <c r="E42" s="48">
        <v>66.694819800000005</v>
      </c>
      <c r="F42" s="47">
        <v>1483.8976</v>
      </c>
      <c r="G42" s="48">
        <v>66.694999999999993</v>
      </c>
      <c r="H42" s="19"/>
      <c r="I42" s="21">
        <f t="shared" si="0"/>
        <v>0</v>
      </c>
      <c r="J42" s="17">
        <f t="shared" si="1"/>
        <v>0</v>
      </c>
      <c r="K42" s="23">
        <f t="shared" si="2"/>
        <v>1.801999999884174E-4</v>
      </c>
      <c r="L42" s="17">
        <f t="shared" si="3"/>
        <v>2.7018590129657127E-6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</row>
    <row r="43" spans="1:15">
      <c r="A43" s="7"/>
      <c r="B43" s="5"/>
      <c r="C43" s="6" t="s">
        <v>5</v>
      </c>
      <c r="D43" s="47">
        <v>598.05919999999901</v>
      </c>
      <c r="E43" s="48">
        <v>55.996621599999997</v>
      </c>
      <c r="F43" s="47">
        <v>598.05920000000003</v>
      </c>
      <c r="G43" s="48">
        <v>56.109000000000002</v>
      </c>
      <c r="H43" s="19"/>
      <c r="I43" s="21">
        <f t="shared" si="0"/>
        <v>0</v>
      </c>
      <c r="J43" s="17">
        <f t="shared" si="1"/>
        <v>1.7763568394002505E-15</v>
      </c>
      <c r="K43" s="23">
        <f t="shared" si="2"/>
        <v>0.11237840000000432</v>
      </c>
      <c r="L43" s="17">
        <f t="shared" si="3"/>
        <v>2.0068782149529341E-3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</row>
    <row r="44" spans="1:15">
      <c r="A44" s="7"/>
      <c r="B44" s="5"/>
      <c r="C44" s="6" t="s">
        <v>6</v>
      </c>
      <c r="D44" s="47">
        <v>219.19279999999901</v>
      </c>
      <c r="E44" s="48">
        <v>49.493243200000002</v>
      </c>
      <c r="F44" s="47">
        <v>219.19280000000001</v>
      </c>
      <c r="G44" s="48">
        <v>49.183999999999997</v>
      </c>
      <c r="H44" s="19"/>
      <c r="I44" s="21">
        <f t="shared" si="0"/>
        <v>0</v>
      </c>
      <c r="J44" s="17">
        <f t="shared" si="1"/>
        <v>4.4408920985006262E-15</v>
      </c>
      <c r="K44" s="23">
        <f t="shared" si="2"/>
        <v>0.30924320000000449</v>
      </c>
      <c r="L44" s="17">
        <f t="shared" si="3"/>
        <v>6.2481902580190374E-3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</row>
    <row r="45" spans="1:15" ht="14.65" thickBot="1">
      <c r="A45" s="10"/>
      <c r="B45" s="8"/>
      <c r="C45" s="9" t="s">
        <v>7</v>
      </c>
      <c r="D45" s="49">
        <v>72.967200000000005</v>
      </c>
      <c r="E45" s="50">
        <v>32.882882899999998</v>
      </c>
      <c r="F45" s="49">
        <v>72.967200000000005</v>
      </c>
      <c r="G45" s="50">
        <v>32.854999999999997</v>
      </c>
      <c r="H45" s="20"/>
      <c r="I45" s="22">
        <f t="shared" si="0"/>
        <v>0</v>
      </c>
      <c r="J45" s="18">
        <f t="shared" si="1"/>
        <v>0</v>
      </c>
      <c r="K45" s="24">
        <f t="shared" si="2"/>
        <v>2.7882900000001598E-2</v>
      </c>
      <c r="L45" s="18">
        <f t="shared" si="3"/>
        <v>8.4794572558599679E-4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</row>
    <row r="47" spans="1:15">
      <c r="L47" s="37" t="s">
        <v>45</v>
      </c>
      <c r="M47" s="25">
        <f>COUNTIF(M4:M45,"=FALSE")</f>
        <v>0</v>
      </c>
      <c r="N47" s="25">
        <f>COUNTIF(N4:N45,"=FALSE")</f>
        <v>3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67" priority="5" operator="notEqual">
      <formula>0</formula>
    </cfRule>
    <cfRule type="cellIs" dxfId="66" priority="6" operator="equal">
      <formula>0</formula>
    </cfRule>
  </conditionalFormatting>
  <conditionalFormatting sqref="M4:O45">
    <cfRule type="cellIs" dxfId="65" priority="3" operator="notEqual">
      <formula>TRUE</formula>
    </cfRule>
    <cfRule type="cellIs" dxfId="64" priority="4" operator="equal">
      <formula>TRUE</formula>
    </cfRule>
  </conditionalFormatting>
  <conditionalFormatting sqref="O47">
    <cfRule type="cellIs" dxfId="63" priority="1" operator="notEqual">
      <formula>0</formula>
    </cfRule>
    <cfRule type="cellIs" dxfId="62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0167E-1ACE-4B10-AF21-EFACB39FE551}">
  <dimension ref="A2:R47"/>
  <sheetViews>
    <sheetView topLeftCell="A6" workbookViewId="0">
      <selection activeCell="G4" sqref="F4:G45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8">
      <c r="B2" s="11" t="s">
        <v>43</v>
      </c>
      <c r="D2" s="51" t="str">
        <f ca="1">'SFU_RA GOP16 4x'!D2</f>
        <v>Proposal: AF0157</v>
      </c>
      <c r="E2" s="52"/>
      <c r="F2" s="51" t="str">
        <f ca="1">'SFU_RA GOP16 4x'!F2</f>
        <v>Cross-check: AF0241</v>
      </c>
      <c r="G2" s="52"/>
      <c r="H2" s="19"/>
      <c r="I2" s="51" t="s">
        <v>26</v>
      </c>
      <c r="J2" s="52"/>
      <c r="K2" s="53" t="s">
        <v>27</v>
      </c>
      <c r="L2" s="52"/>
      <c r="M2" s="53" t="s">
        <v>30</v>
      </c>
      <c r="N2" s="51"/>
      <c r="O2" s="52"/>
    </row>
    <row r="3" spans="1:18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8">
      <c r="A4" s="1" t="s">
        <v>32</v>
      </c>
      <c r="B4" s="2" t="s">
        <v>35</v>
      </c>
      <c r="C4" s="3" t="s">
        <v>2</v>
      </c>
      <c r="D4" s="47">
        <v>25731.194399999898</v>
      </c>
      <c r="E4" s="48">
        <v>53.791791199999999</v>
      </c>
      <c r="F4" s="47">
        <v>25731.1944</v>
      </c>
      <c r="G4" s="48">
        <v>53.819000000000003</v>
      </c>
      <c r="H4" s="19"/>
      <c r="I4" s="21">
        <f t="shared" ref="I4:I45" si="0">ABS(ROUND(D4,4)-ROUND(F4,4))</f>
        <v>0</v>
      </c>
      <c r="J4" s="17">
        <f t="shared" ref="J4:J45" si="1">ABS(F4/D4-1)</f>
        <v>3.9968028886505635E-15</v>
      </c>
      <c r="K4" s="23">
        <f t="shared" ref="K4:K45" si="2">ABS(E4-G4)</f>
        <v>2.7208800000003919E-2</v>
      </c>
      <c r="L4" s="17">
        <f t="shared" ref="L4:L45" si="3">ABS(G4/E4-1)</f>
        <v>5.0581695446494379E-4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  <c r="P4" s="27"/>
      <c r="R4" s="28"/>
    </row>
    <row r="5" spans="1:18">
      <c r="A5" s="4"/>
      <c r="B5" s="5"/>
      <c r="C5" s="6" t="s">
        <v>3</v>
      </c>
      <c r="D5" s="47">
        <v>18281.9768</v>
      </c>
      <c r="E5" s="48">
        <v>54.172329400000002</v>
      </c>
      <c r="F5" s="47">
        <v>18281.9768</v>
      </c>
      <c r="G5" s="48">
        <v>54.2</v>
      </c>
      <c r="H5" s="19"/>
      <c r="I5" s="21">
        <f t="shared" si="0"/>
        <v>0</v>
      </c>
      <c r="J5" s="17">
        <f t="shared" si="1"/>
        <v>0</v>
      </c>
      <c r="K5" s="23">
        <f t="shared" si="2"/>
        <v>2.7670600000000434E-2</v>
      </c>
      <c r="L5" s="17">
        <f t="shared" si="3"/>
        <v>5.1078844691510028E-4</v>
      </c>
      <c r="M5" s="16" t="b">
        <f t="shared" ref="M5:M45" si="4">I5=0</f>
        <v>1</v>
      </c>
      <c r="N5" s="29" t="b">
        <f t="shared" ref="N5:N45" si="5">OR($K5&lt;0.1,$L5&lt;0.01)</f>
        <v>1</v>
      </c>
      <c r="O5" s="15" t="b">
        <f t="shared" ref="O5:O45" si="6">OR($K5&lt;0.1,$L5&lt;0.05)</f>
        <v>1</v>
      </c>
    </row>
    <row r="6" spans="1:18">
      <c r="A6" s="7"/>
      <c r="B6" s="5"/>
      <c r="C6" s="6" t="s">
        <v>4</v>
      </c>
      <c r="D6" s="47">
        <v>12448.5072</v>
      </c>
      <c r="E6" s="48">
        <v>50.720304400000003</v>
      </c>
      <c r="F6" s="47">
        <v>12448.5072</v>
      </c>
      <c r="G6" s="48">
        <v>50.692999999999998</v>
      </c>
      <c r="H6" s="19"/>
      <c r="I6" s="21">
        <f t="shared" si="0"/>
        <v>0</v>
      </c>
      <c r="J6" s="17">
        <f t="shared" si="1"/>
        <v>0</v>
      </c>
      <c r="K6" s="23">
        <f t="shared" si="2"/>
        <v>2.7304400000005558E-2</v>
      </c>
      <c r="L6" s="17">
        <f t="shared" si="3"/>
        <v>5.3833273129977322E-4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</row>
    <row r="7" spans="1:18">
      <c r="A7" s="7"/>
      <c r="B7" s="5"/>
      <c r="C7" s="6" t="s">
        <v>5</v>
      </c>
      <c r="D7" s="47">
        <v>8175.1855999999998</v>
      </c>
      <c r="E7" s="48">
        <v>45.718945400000003</v>
      </c>
      <c r="F7" s="47">
        <v>8175.1855999999998</v>
      </c>
      <c r="G7" s="48">
        <v>45.664999999999999</v>
      </c>
      <c r="H7" s="19"/>
      <c r="I7" s="21">
        <f t="shared" si="0"/>
        <v>0</v>
      </c>
      <c r="J7" s="17">
        <f t="shared" si="1"/>
        <v>0</v>
      </c>
      <c r="K7" s="23">
        <f t="shared" si="2"/>
        <v>5.3945400000003474E-2</v>
      </c>
      <c r="L7" s="17">
        <f t="shared" si="3"/>
        <v>1.1799353534520662E-3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</row>
    <row r="8" spans="1:18">
      <c r="A8" s="7"/>
      <c r="B8" s="5"/>
      <c r="C8" s="6" t="s">
        <v>6</v>
      </c>
      <c r="D8" s="47">
        <v>5143.4535999999998</v>
      </c>
      <c r="E8" s="48">
        <v>39.3585213</v>
      </c>
      <c r="F8" s="47">
        <v>5143.4535999999998</v>
      </c>
      <c r="G8" s="48">
        <v>39.466999999999999</v>
      </c>
      <c r="H8" s="19"/>
      <c r="I8" s="21">
        <f t="shared" si="0"/>
        <v>0</v>
      </c>
      <c r="J8" s="17">
        <f t="shared" si="1"/>
        <v>0</v>
      </c>
      <c r="K8" s="23">
        <f t="shared" si="2"/>
        <v>0.10847869999999915</v>
      </c>
      <c r="L8" s="17">
        <f t="shared" si="3"/>
        <v>2.756168077889587E-3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</row>
    <row r="9" spans="1:18" ht="14.65" thickBot="1">
      <c r="A9" s="7"/>
      <c r="B9" s="8"/>
      <c r="C9" s="9" t="s">
        <v>7</v>
      </c>
      <c r="D9" s="49">
        <v>3073.2775999999999</v>
      </c>
      <c r="E9" s="50">
        <v>31.394400699999998</v>
      </c>
      <c r="F9" s="49">
        <v>3073.2775999999999</v>
      </c>
      <c r="G9" s="50">
        <v>31.312999999999999</v>
      </c>
      <c r="H9" s="20"/>
      <c r="I9" s="22">
        <f t="shared" si="0"/>
        <v>0</v>
      </c>
      <c r="J9" s="18">
        <f t="shared" si="1"/>
        <v>0</v>
      </c>
      <c r="K9" s="24">
        <f t="shared" si="2"/>
        <v>8.1400699999999659E-2</v>
      </c>
      <c r="L9" s="18">
        <f t="shared" si="3"/>
        <v>2.5928413406534068E-3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</row>
    <row r="10" spans="1:18">
      <c r="A10" s="7"/>
      <c r="B10" s="2" t="s">
        <v>36</v>
      </c>
      <c r="C10" s="3" t="s">
        <v>2</v>
      </c>
      <c r="D10" s="47">
        <v>22965.184000000001</v>
      </c>
      <c r="E10" s="48">
        <v>55.734845200000002</v>
      </c>
      <c r="F10" s="47">
        <v>22965.184000000001</v>
      </c>
      <c r="G10" s="48">
        <v>55.668999999999997</v>
      </c>
      <c r="H10" s="19"/>
      <c r="I10" s="21">
        <f t="shared" si="0"/>
        <v>0</v>
      </c>
      <c r="J10" s="17">
        <f t="shared" si="1"/>
        <v>0</v>
      </c>
      <c r="K10" s="23">
        <f t="shared" si="2"/>
        <v>6.5845200000005377E-2</v>
      </c>
      <c r="L10" s="17">
        <f t="shared" si="3"/>
        <v>1.1814009667332481E-3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</row>
    <row r="11" spans="1:18">
      <c r="A11" s="7"/>
      <c r="B11" s="5"/>
      <c r="C11" s="6" t="s">
        <v>3</v>
      </c>
      <c r="D11" s="47">
        <v>16108.409599999901</v>
      </c>
      <c r="E11" s="48">
        <v>55.298735299999997</v>
      </c>
      <c r="F11" s="47">
        <v>16108.409600000001</v>
      </c>
      <c r="G11" s="48">
        <v>55.320999999999998</v>
      </c>
      <c r="H11" s="19"/>
      <c r="I11" s="21">
        <f t="shared" si="0"/>
        <v>0</v>
      </c>
      <c r="J11" s="17">
        <f t="shared" si="1"/>
        <v>6.2172489379008766E-15</v>
      </c>
      <c r="K11" s="23">
        <f t="shared" si="2"/>
        <v>2.2264700000000914E-2</v>
      </c>
      <c r="L11" s="17">
        <f t="shared" si="3"/>
        <v>4.0262584450112548E-4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</row>
    <row r="12" spans="1:18">
      <c r="A12" s="7"/>
      <c r="B12" s="5"/>
      <c r="C12" s="6" t="s">
        <v>4</v>
      </c>
      <c r="D12" s="47">
        <v>9386.116</v>
      </c>
      <c r="E12" s="48">
        <v>54.644570399999999</v>
      </c>
      <c r="F12" s="47">
        <v>9386.116</v>
      </c>
      <c r="G12" s="48">
        <v>54.665999999999997</v>
      </c>
      <c r="H12" s="19"/>
      <c r="I12" s="21">
        <f t="shared" si="0"/>
        <v>0</v>
      </c>
      <c r="J12" s="17">
        <f t="shared" si="1"/>
        <v>0</v>
      </c>
      <c r="K12" s="23">
        <f t="shared" si="2"/>
        <v>2.1429599999997606E-2</v>
      </c>
      <c r="L12" s="17">
        <f t="shared" si="3"/>
        <v>3.9216339049108484E-4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</row>
    <row r="13" spans="1:18">
      <c r="A13" s="7"/>
      <c r="B13" s="5"/>
      <c r="C13" s="6" t="s">
        <v>5</v>
      </c>
      <c r="D13" s="47">
        <v>6001.2367999999997</v>
      </c>
      <c r="E13" s="48">
        <v>52.224160500000004</v>
      </c>
      <c r="F13" s="47">
        <v>6001.2367999999997</v>
      </c>
      <c r="G13" s="48">
        <v>52.201999999999998</v>
      </c>
      <c r="H13" s="19"/>
      <c r="I13" s="21">
        <f t="shared" si="0"/>
        <v>0</v>
      </c>
      <c r="J13" s="17">
        <f t="shared" si="1"/>
        <v>0</v>
      </c>
      <c r="K13" s="23">
        <f t="shared" si="2"/>
        <v>2.2160500000005356E-2</v>
      </c>
      <c r="L13" s="17">
        <f t="shared" si="3"/>
        <v>4.2433425042809336E-4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</row>
    <row r="14" spans="1:18">
      <c r="A14" s="7"/>
      <c r="B14" s="5"/>
      <c r="C14" s="6" t="s">
        <v>6</v>
      </c>
      <c r="D14" s="47">
        <v>3656.2944000000002</v>
      </c>
      <c r="E14" s="48">
        <v>44.3959878</v>
      </c>
      <c r="F14" s="47">
        <v>3656.2944000000002</v>
      </c>
      <c r="G14" s="48">
        <v>44.374000000000002</v>
      </c>
      <c r="H14" s="19"/>
      <c r="I14" s="21">
        <f t="shared" si="0"/>
        <v>0</v>
      </c>
      <c r="J14" s="17">
        <f t="shared" si="1"/>
        <v>0</v>
      </c>
      <c r="K14" s="23">
        <f t="shared" si="2"/>
        <v>2.1987799999998003E-2</v>
      </c>
      <c r="L14" s="17">
        <f t="shared" si="3"/>
        <v>4.9526547531841825E-4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</row>
    <row r="15" spans="1:18" ht="14.65" thickBot="1">
      <c r="A15" s="7"/>
      <c r="B15" s="8"/>
      <c r="C15" s="9" t="s">
        <v>7</v>
      </c>
      <c r="D15" s="49">
        <v>2118.1648</v>
      </c>
      <c r="E15" s="50">
        <v>34.627125999999997</v>
      </c>
      <c r="F15" s="49">
        <v>2118.1648</v>
      </c>
      <c r="G15" s="50">
        <v>34.802</v>
      </c>
      <c r="H15" s="20"/>
      <c r="I15" s="22">
        <f t="shared" si="0"/>
        <v>0</v>
      </c>
      <c r="J15" s="18">
        <f t="shared" si="1"/>
        <v>0</v>
      </c>
      <c r="K15" s="24">
        <f t="shared" si="2"/>
        <v>0.17487400000000264</v>
      </c>
      <c r="L15" s="18">
        <f t="shared" si="3"/>
        <v>5.0502025492962233E-3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</row>
    <row r="16" spans="1:18">
      <c r="A16" s="7"/>
      <c r="B16" s="2" t="s">
        <v>37</v>
      </c>
      <c r="C16" s="3" t="s">
        <v>2</v>
      </c>
      <c r="D16" s="47">
        <v>17509.042399999998</v>
      </c>
      <c r="E16" s="48">
        <v>49.183303100000003</v>
      </c>
      <c r="F16" s="47">
        <v>17509.042399999998</v>
      </c>
      <c r="G16" s="48">
        <v>49.209000000000003</v>
      </c>
      <c r="H16" s="19"/>
      <c r="I16" s="21">
        <f t="shared" si="0"/>
        <v>0</v>
      </c>
      <c r="J16" s="17">
        <f t="shared" si="1"/>
        <v>0</v>
      </c>
      <c r="K16" s="23">
        <f t="shared" si="2"/>
        <v>2.56968999999998E-2</v>
      </c>
      <c r="L16" s="17">
        <f t="shared" si="3"/>
        <v>5.2247202567401452E-4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</row>
    <row r="17" spans="1:15">
      <c r="A17" s="7"/>
      <c r="B17" s="5"/>
      <c r="C17" s="6" t="s">
        <v>3</v>
      </c>
      <c r="D17" s="47">
        <v>11935.4512</v>
      </c>
      <c r="E17" s="48">
        <v>48.068446999999999</v>
      </c>
      <c r="F17" s="47">
        <v>11935.4512</v>
      </c>
      <c r="G17" s="48">
        <v>48.017000000000003</v>
      </c>
      <c r="H17" s="19"/>
      <c r="I17" s="21">
        <f t="shared" si="0"/>
        <v>0</v>
      </c>
      <c r="J17" s="17">
        <f t="shared" si="1"/>
        <v>0</v>
      </c>
      <c r="K17" s="23">
        <f t="shared" si="2"/>
        <v>5.1446999999996024E-2</v>
      </c>
      <c r="L17" s="17">
        <f t="shared" si="3"/>
        <v>1.0702862940422664E-3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</row>
    <row r="18" spans="1:15">
      <c r="A18" s="7"/>
      <c r="B18" s="5"/>
      <c r="C18" s="6" t="s">
        <v>4</v>
      </c>
      <c r="D18" s="47">
        <v>6767.7911999999997</v>
      </c>
      <c r="E18" s="48">
        <v>44.205340900000003</v>
      </c>
      <c r="F18" s="47">
        <v>6767.7911999999997</v>
      </c>
      <c r="G18" s="48">
        <v>44.076000000000001</v>
      </c>
      <c r="H18" s="19"/>
      <c r="I18" s="21">
        <f t="shared" si="0"/>
        <v>0</v>
      </c>
      <c r="J18" s="17">
        <f t="shared" si="1"/>
        <v>0</v>
      </c>
      <c r="K18" s="23">
        <f t="shared" si="2"/>
        <v>0.12934090000000253</v>
      </c>
      <c r="L18" s="17">
        <f t="shared" si="3"/>
        <v>2.9259111538715299E-3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</row>
    <row r="19" spans="1:15">
      <c r="A19" s="7"/>
      <c r="B19" s="5"/>
      <c r="C19" s="6" t="s">
        <v>5</v>
      </c>
      <c r="D19" s="47">
        <v>3538.3631999999998</v>
      </c>
      <c r="E19" s="48">
        <v>38.294010900000004</v>
      </c>
      <c r="F19" s="47">
        <v>3538.3631999999998</v>
      </c>
      <c r="G19" s="48">
        <v>38.293999999999997</v>
      </c>
      <c r="H19" s="19"/>
      <c r="I19" s="21">
        <f t="shared" si="0"/>
        <v>0</v>
      </c>
      <c r="J19" s="17">
        <f t="shared" si="1"/>
        <v>0</v>
      </c>
      <c r="K19" s="23">
        <f t="shared" si="2"/>
        <v>1.0900000006586197E-5</v>
      </c>
      <c r="L19" s="17">
        <f t="shared" si="3"/>
        <v>2.8463981049942078E-7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</row>
    <row r="20" spans="1:15">
      <c r="A20" s="7"/>
      <c r="B20" s="5"/>
      <c r="C20" s="6" t="s">
        <v>6</v>
      </c>
      <c r="D20" s="47">
        <v>1711.5632000000001</v>
      </c>
      <c r="E20" s="48">
        <v>31.215971</v>
      </c>
      <c r="F20" s="47">
        <v>1711.5632000000001</v>
      </c>
      <c r="G20" s="48">
        <v>31.216000000000001</v>
      </c>
      <c r="H20" s="19"/>
      <c r="I20" s="21">
        <f t="shared" si="0"/>
        <v>0</v>
      </c>
      <c r="J20" s="17">
        <f t="shared" si="1"/>
        <v>0</v>
      </c>
      <c r="K20" s="23">
        <f t="shared" si="2"/>
        <v>2.9000000001389026E-5</v>
      </c>
      <c r="L20" s="17">
        <f t="shared" si="3"/>
        <v>9.2901162673797444E-7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</row>
    <row r="21" spans="1:15" ht="14.65" thickBot="1">
      <c r="A21" s="10"/>
      <c r="B21" s="8"/>
      <c r="C21" s="9" t="s">
        <v>7</v>
      </c>
      <c r="D21" s="49">
        <v>790.07680000000005</v>
      </c>
      <c r="E21" s="50">
        <v>19.937775500000001</v>
      </c>
      <c r="F21" s="49">
        <v>790.07680000000005</v>
      </c>
      <c r="G21" s="50">
        <v>19.911999999999999</v>
      </c>
      <c r="H21" s="20"/>
      <c r="I21" s="22">
        <f t="shared" si="0"/>
        <v>0</v>
      </c>
      <c r="J21" s="18">
        <f t="shared" si="1"/>
        <v>0</v>
      </c>
      <c r="K21" s="24">
        <f t="shared" si="2"/>
        <v>2.5775500000001728E-2</v>
      </c>
      <c r="L21" s="18">
        <f t="shared" si="3"/>
        <v>1.2927971829155283E-3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</row>
    <row r="22" spans="1:15">
      <c r="A22" s="1" t="s">
        <v>33</v>
      </c>
      <c r="B22" s="2" t="s">
        <v>38</v>
      </c>
      <c r="C22" s="3" t="s">
        <v>2</v>
      </c>
      <c r="D22" s="47">
        <v>3304.2081761006202</v>
      </c>
      <c r="E22" s="48">
        <v>49.863760200000002</v>
      </c>
      <c r="F22" s="47">
        <v>3304.2082</v>
      </c>
      <c r="G22" s="48">
        <v>50.954000000000001</v>
      </c>
      <c r="H22" s="19"/>
      <c r="I22" s="21">
        <f t="shared" si="0"/>
        <v>0</v>
      </c>
      <c r="J22" s="17">
        <f t="shared" si="1"/>
        <v>7.2330126332786904E-9</v>
      </c>
      <c r="K22" s="23">
        <f t="shared" si="2"/>
        <v>1.0902397999999991</v>
      </c>
      <c r="L22" s="17">
        <f t="shared" si="3"/>
        <v>2.1864371953240758E-2</v>
      </c>
      <c r="M22" s="16" t="b">
        <f t="shared" si="4"/>
        <v>1</v>
      </c>
      <c r="N22" s="29" t="b">
        <f t="shared" si="5"/>
        <v>0</v>
      </c>
      <c r="O22" s="15" t="b">
        <f t="shared" si="6"/>
        <v>1</v>
      </c>
    </row>
    <row r="23" spans="1:15">
      <c r="A23" s="4"/>
      <c r="B23" s="5"/>
      <c r="C23" s="6" t="s">
        <v>3</v>
      </c>
      <c r="D23" s="47">
        <v>1548.8911949685501</v>
      </c>
      <c r="E23" s="48">
        <v>46.866484999999997</v>
      </c>
      <c r="F23" s="47">
        <v>1548.8912</v>
      </c>
      <c r="G23" s="48">
        <v>48.274000000000001</v>
      </c>
      <c r="H23" s="19"/>
      <c r="I23" s="21">
        <f t="shared" si="0"/>
        <v>0</v>
      </c>
      <c r="J23" s="17">
        <f t="shared" si="1"/>
        <v>3.2484206435867691E-9</v>
      </c>
      <c r="K23" s="23">
        <f t="shared" si="2"/>
        <v>1.4075150000000036</v>
      </c>
      <c r="L23" s="17">
        <f t="shared" si="3"/>
        <v>3.0032442159893202E-2</v>
      </c>
      <c r="M23" s="16" t="b">
        <f t="shared" si="4"/>
        <v>1</v>
      </c>
      <c r="N23" s="29" t="b">
        <f t="shared" si="5"/>
        <v>0</v>
      </c>
      <c r="O23" s="15" t="b">
        <f t="shared" si="6"/>
        <v>1</v>
      </c>
    </row>
    <row r="24" spans="1:15">
      <c r="A24" s="7"/>
      <c r="B24" s="5"/>
      <c r="C24" s="6" t="s">
        <v>4</v>
      </c>
      <c r="D24" s="47">
        <v>805.76540880503103</v>
      </c>
      <c r="E24" s="48">
        <v>45.958219800000002</v>
      </c>
      <c r="F24" s="47">
        <v>805.7654</v>
      </c>
      <c r="G24" s="48">
        <v>46.866</v>
      </c>
      <c r="H24" s="19"/>
      <c r="I24" s="21">
        <f t="shared" si="0"/>
        <v>0</v>
      </c>
      <c r="J24" s="17">
        <f t="shared" si="1"/>
        <v>1.0927536653326797E-8</v>
      </c>
      <c r="K24" s="23">
        <f t="shared" si="2"/>
        <v>0.90778019999999771</v>
      </c>
      <c r="L24" s="17">
        <f t="shared" si="3"/>
        <v>1.9752292494149115E-2</v>
      </c>
      <c r="M24" s="16" t="b">
        <f t="shared" si="4"/>
        <v>1</v>
      </c>
      <c r="N24" s="29" t="b">
        <f t="shared" si="5"/>
        <v>0</v>
      </c>
      <c r="O24" s="15" t="b">
        <f t="shared" si="6"/>
        <v>1</v>
      </c>
    </row>
    <row r="25" spans="1:15">
      <c r="A25" s="7"/>
      <c r="B25" s="5"/>
      <c r="C25" s="6" t="s">
        <v>5</v>
      </c>
      <c r="D25" s="47">
        <v>420.57232704402497</v>
      </c>
      <c r="E25" s="48">
        <v>41.371480499999997</v>
      </c>
      <c r="F25" s="47">
        <v>420.57229999999998</v>
      </c>
      <c r="G25" s="48">
        <v>39.328000000000003</v>
      </c>
      <c r="H25" s="19"/>
      <c r="I25" s="21">
        <f t="shared" si="0"/>
        <v>0</v>
      </c>
      <c r="J25" s="17">
        <f t="shared" si="1"/>
        <v>6.4302911217950509E-8</v>
      </c>
      <c r="K25" s="23">
        <f t="shared" si="2"/>
        <v>2.043480499999994</v>
      </c>
      <c r="L25" s="17">
        <f t="shared" si="3"/>
        <v>4.9393458375268762E-2</v>
      </c>
      <c r="M25" s="16" t="b">
        <f t="shared" si="4"/>
        <v>1</v>
      </c>
      <c r="N25" s="29" t="b">
        <f t="shared" si="5"/>
        <v>0</v>
      </c>
      <c r="O25" s="15" t="b">
        <f t="shared" si="6"/>
        <v>1</v>
      </c>
    </row>
    <row r="26" spans="1:15">
      <c r="A26" s="7"/>
      <c r="B26" s="5"/>
      <c r="C26" s="6" t="s">
        <v>6</v>
      </c>
      <c r="D26" s="47">
        <v>197.36477987421301</v>
      </c>
      <c r="E26" s="48">
        <v>28.3378747</v>
      </c>
      <c r="F26" s="47">
        <v>197.3648</v>
      </c>
      <c r="G26" s="48">
        <v>21.617000000000001</v>
      </c>
      <c r="H26" s="19"/>
      <c r="I26" s="21">
        <f t="shared" si="0"/>
        <v>0</v>
      </c>
      <c r="J26" s="17">
        <f t="shared" si="1"/>
        <v>1.0197253530463968E-7</v>
      </c>
      <c r="K26" s="23">
        <f t="shared" si="2"/>
        <v>6.7208746999999995</v>
      </c>
      <c r="L26" s="17">
        <f t="shared" si="3"/>
        <v>0.23716932801597856</v>
      </c>
      <c r="M26" s="16" t="b">
        <f t="shared" si="4"/>
        <v>1</v>
      </c>
      <c r="N26" s="29" t="b">
        <f t="shared" si="5"/>
        <v>0</v>
      </c>
      <c r="O26" s="15" t="b">
        <f t="shared" si="6"/>
        <v>0</v>
      </c>
    </row>
    <row r="27" spans="1:15" ht="14.65" thickBot="1">
      <c r="A27" s="10"/>
      <c r="B27" s="8"/>
      <c r="C27" s="9" t="s">
        <v>7</v>
      </c>
      <c r="D27" s="49">
        <v>102.81069182389901</v>
      </c>
      <c r="E27" s="50">
        <v>24.069028200000002</v>
      </c>
      <c r="F27" s="49">
        <v>102.8107</v>
      </c>
      <c r="G27" s="50">
        <v>22.843</v>
      </c>
      <c r="H27" s="20"/>
      <c r="I27" s="22">
        <f t="shared" si="0"/>
        <v>0</v>
      </c>
      <c r="J27" s="18">
        <f t="shared" si="1"/>
        <v>7.9525785068312871E-8</v>
      </c>
      <c r="K27" s="24">
        <f t="shared" si="2"/>
        <v>1.2260282000000018</v>
      </c>
      <c r="L27" s="18">
        <f t="shared" si="3"/>
        <v>5.093800172621854E-2</v>
      </c>
      <c r="M27" s="13" t="b">
        <f t="shared" si="4"/>
        <v>1</v>
      </c>
      <c r="N27" s="12" t="b">
        <f t="shared" si="5"/>
        <v>0</v>
      </c>
      <c r="O27" s="14" t="b">
        <f t="shared" si="6"/>
        <v>0</v>
      </c>
    </row>
    <row r="28" spans="1:15">
      <c r="A28" s="1" t="s">
        <v>34</v>
      </c>
      <c r="B28" s="2" t="s">
        <v>39</v>
      </c>
      <c r="C28" s="3" t="s">
        <v>2</v>
      </c>
      <c r="D28" s="47">
        <v>7702.5959999999995</v>
      </c>
      <c r="E28" s="48">
        <v>69.047618999999997</v>
      </c>
      <c r="F28" s="47">
        <v>7702.5959999999995</v>
      </c>
      <c r="G28" s="48">
        <v>68.983000000000004</v>
      </c>
      <c r="H28" s="19"/>
      <c r="I28" s="21">
        <f t="shared" si="0"/>
        <v>0</v>
      </c>
      <c r="J28" s="17">
        <f t="shared" si="1"/>
        <v>0</v>
      </c>
      <c r="K28" s="23">
        <f t="shared" si="2"/>
        <v>6.4618999999993321E-2</v>
      </c>
      <c r="L28" s="17">
        <f t="shared" si="3"/>
        <v>9.3586137995571583E-4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</row>
    <row r="29" spans="1:15">
      <c r="A29" s="4"/>
      <c r="B29" s="5"/>
      <c r="C29" s="6" t="s">
        <v>3</v>
      </c>
      <c r="D29" s="47">
        <v>3666.5416</v>
      </c>
      <c r="E29" s="48">
        <v>64.124839100000003</v>
      </c>
      <c r="F29" s="47">
        <v>3666.5416</v>
      </c>
      <c r="G29" s="48">
        <v>64.27</v>
      </c>
      <c r="H29" s="19"/>
      <c r="I29" s="21">
        <f t="shared" si="0"/>
        <v>0</v>
      </c>
      <c r="J29" s="17">
        <f t="shared" si="1"/>
        <v>0</v>
      </c>
      <c r="K29" s="23">
        <f t="shared" si="2"/>
        <v>0.14516089999999338</v>
      </c>
      <c r="L29" s="17">
        <f t="shared" si="3"/>
        <v>2.2637234188396249E-3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</row>
    <row r="30" spans="1:15">
      <c r="A30" s="7"/>
      <c r="B30" s="5"/>
      <c r="C30" s="6" t="s">
        <v>4</v>
      </c>
      <c r="D30" s="47">
        <v>2229.4679999999998</v>
      </c>
      <c r="E30" s="48">
        <v>58.687258700000001</v>
      </c>
      <c r="F30" s="47">
        <v>2229.4679999999998</v>
      </c>
      <c r="G30" s="48">
        <v>58.686999999999998</v>
      </c>
      <c r="H30" s="19"/>
      <c r="I30" s="21">
        <f t="shared" si="0"/>
        <v>0</v>
      </c>
      <c r="J30" s="17">
        <f t="shared" si="1"/>
        <v>0</v>
      </c>
      <c r="K30" s="23">
        <f t="shared" si="2"/>
        <v>2.5870000000338678E-4</v>
      </c>
      <c r="L30" s="17">
        <f t="shared" si="3"/>
        <v>4.4081118412142573E-6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</row>
    <row r="31" spans="1:15">
      <c r="A31" s="7"/>
      <c r="B31" s="5"/>
      <c r="C31" s="6" t="s">
        <v>5</v>
      </c>
      <c r="D31" s="47">
        <v>1079.0272</v>
      </c>
      <c r="E31" s="48">
        <v>54.134491599999997</v>
      </c>
      <c r="F31" s="47">
        <v>1079.0272</v>
      </c>
      <c r="G31" s="48">
        <v>54.07</v>
      </c>
      <c r="H31" s="19"/>
      <c r="I31" s="21">
        <f t="shared" si="0"/>
        <v>0</v>
      </c>
      <c r="J31" s="17">
        <f t="shared" si="1"/>
        <v>0</v>
      </c>
      <c r="K31" s="23">
        <f t="shared" si="2"/>
        <v>6.4491599999996652E-2</v>
      </c>
      <c r="L31" s="17">
        <f t="shared" si="3"/>
        <v>1.1913218004617754E-3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</row>
    <row r="32" spans="1:15">
      <c r="A32" s="7"/>
      <c r="B32" s="5"/>
      <c r="C32" s="6" t="s">
        <v>6</v>
      </c>
      <c r="D32" s="47">
        <v>490.17200000000003</v>
      </c>
      <c r="E32" s="48">
        <v>45.592020599999998</v>
      </c>
      <c r="F32" s="47">
        <v>490.17200000000003</v>
      </c>
      <c r="G32" s="48">
        <v>45.801000000000002</v>
      </c>
      <c r="H32" s="19"/>
      <c r="I32" s="21">
        <f t="shared" si="0"/>
        <v>0</v>
      </c>
      <c r="J32" s="17">
        <f t="shared" si="1"/>
        <v>0</v>
      </c>
      <c r="K32" s="23">
        <f t="shared" si="2"/>
        <v>0.20897940000000403</v>
      </c>
      <c r="L32" s="17">
        <f t="shared" si="3"/>
        <v>4.5836836632768829E-3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</row>
    <row r="33" spans="1:15" ht="14.65" thickBot="1">
      <c r="A33" s="7"/>
      <c r="B33" s="8"/>
      <c r="C33" s="9" t="s">
        <v>7</v>
      </c>
      <c r="D33" s="49">
        <v>224.18960000000001</v>
      </c>
      <c r="E33" s="50">
        <v>25.804375799999999</v>
      </c>
      <c r="F33" s="49">
        <v>224.18960000000001</v>
      </c>
      <c r="G33" s="50">
        <v>25.692</v>
      </c>
      <c r="H33" s="20"/>
      <c r="I33" s="22">
        <f t="shared" si="0"/>
        <v>0</v>
      </c>
      <c r="J33" s="18">
        <f t="shared" si="1"/>
        <v>0</v>
      </c>
      <c r="K33" s="24">
        <f t="shared" si="2"/>
        <v>0.1123757999999988</v>
      </c>
      <c r="L33" s="18">
        <f t="shared" si="3"/>
        <v>4.3549125493668184E-3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</row>
    <row r="34" spans="1:15">
      <c r="A34" s="7"/>
      <c r="B34" s="2" t="s">
        <v>40</v>
      </c>
      <c r="C34" s="3" t="s">
        <v>2</v>
      </c>
      <c r="D34" s="47">
        <v>16986.169600000001</v>
      </c>
      <c r="E34" s="48">
        <v>72.285324900000006</v>
      </c>
      <c r="F34" s="47">
        <v>16986.169600000001</v>
      </c>
      <c r="G34" s="48">
        <v>72.316000000000003</v>
      </c>
      <c r="H34" s="19"/>
      <c r="I34" s="21">
        <f t="shared" si="0"/>
        <v>0</v>
      </c>
      <c r="J34" s="17">
        <f t="shared" si="1"/>
        <v>0</v>
      </c>
      <c r="K34" s="23">
        <f t="shared" si="2"/>
        <v>3.0675099999996291E-2</v>
      </c>
      <c r="L34" s="17">
        <f t="shared" si="3"/>
        <v>4.2436137684154218E-4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</row>
    <row r="35" spans="1:15">
      <c r="A35" s="7"/>
      <c r="B35" s="5"/>
      <c r="C35" s="6" t="s">
        <v>3</v>
      </c>
      <c r="D35" s="47">
        <v>10309.5712</v>
      </c>
      <c r="E35" s="48">
        <v>70.9980312</v>
      </c>
      <c r="F35" s="47">
        <v>10309.5712</v>
      </c>
      <c r="G35" s="48">
        <v>70.891999999999996</v>
      </c>
      <c r="H35" s="19"/>
      <c r="I35" s="21">
        <f t="shared" si="0"/>
        <v>0</v>
      </c>
      <c r="J35" s="17">
        <f t="shared" si="1"/>
        <v>0</v>
      </c>
      <c r="K35" s="23">
        <f t="shared" si="2"/>
        <v>0.10603120000000388</v>
      </c>
      <c r="L35" s="17">
        <f t="shared" si="3"/>
        <v>1.4934385955198692E-3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</row>
    <row r="36" spans="1:15">
      <c r="A36" s="7"/>
      <c r="B36" s="5"/>
      <c r="C36" s="6" t="s">
        <v>4</v>
      </c>
      <c r="D36" s="47">
        <v>5981.5976000000001</v>
      </c>
      <c r="E36" s="48">
        <v>63.804331400000002</v>
      </c>
      <c r="F36" s="47">
        <v>5981.5976000000001</v>
      </c>
      <c r="G36" s="48">
        <v>63.819000000000003</v>
      </c>
      <c r="H36" s="19"/>
      <c r="I36" s="21">
        <f t="shared" si="0"/>
        <v>0</v>
      </c>
      <c r="J36" s="17">
        <f t="shared" si="1"/>
        <v>0</v>
      </c>
      <c r="K36" s="23">
        <f t="shared" si="2"/>
        <v>1.4668600000000254E-2</v>
      </c>
      <c r="L36" s="17">
        <f t="shared" si="3"/>
        <v>2.2989975254250616E-4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</row>
    <row r="37" spans="1:15">
      <c r="A37" s="7"/>
      <c r="B37" s="5"/>
      <c r="C37" s="6" t="s">
        <v>5</v>
      </c>
      <c r="D37" s="47">
        <v>3197.9991999999902</v>
      </c>
      <c r="E37" s="48">
        <v>58.9580494</v>
      </c>
      <c r="F37" s="47">
        <v>3197.9992000000002</v>
      </c>
      <c r="G37" s="48">
        <v>58.927999999999997</v>
      </c>
      <c r="H37" s="19"/>
      <c r="I37" s="21">
        <f t="shared" si="0"/>
        <v>0</v>
      </c>
      <c r="J37" s="17">
        <f t="shared" si="1"/>
        <v>3.1086244689504383E-15</v>
      </c>
      <c r="K37" s="23">
        <f t="shared" si="2"/>
        <v>3.004940000000289E-2</v>
      </c>
      <c r="L37" s="17">
        <f t="shared" si="3"/>
        <v>5.0967425662495902E-4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</row>
    <row r="38" spans="1:15">
      <c r="A38" s="7"/>
      <c r="B38" s="5"/>
      <c r="C38" s="6" t="s">
        <v>6</v>
      </c>
      <c r="D38" s="47">
        <v>1943.3648000000001</v>
      </c>
      <c r="E38" s="48">
        <v>55.444494900000002</v>
      </c>
      <c r="F38" s="47">
        <v>1943.3648000000001</v>
      </c>
      <c r="G38" s="48">
        <v>55.384</v>
      </c>
      <c r="H38" s="19"/>
      <c r="I38" s="21">
        <f t="shared" si="0"/>
        <v>0</v>
      </c>
      <c r="J38" s="17">
        <f t="shared" si="1"/>
        <v>0</v>
      </c>
      <c r="K38" s="23">
        <f t="shared" si="2"/>
        <v>6.0494900000001905E-2</v>
      </c>
      <c r="L38" s="17">
        <f t="shared" si="3"/>
        <v>1.0910893878482986E-3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</row>
    <row r="39" spans="1:15" ht="14.65" thickBot="1">
      <c r="A39" s="7"/>
      <c r="B39" s="8"/>
      <c r="C39" s="9" t="s">
        <v>7</v>
      </c>
      <c r="D39" s="49">
        <v>608.15519999999901</v>
      </c>
      <c r="E39" s="50">
        <v>37.134635799999998</v>
      </c>
      <c r="F39" s="49">
        <v>608.15520000000004</v>
      </c>
      <c r="G39" s="50">
        <v>37.012999999999998</v>
      </c>
      <c r="H39" s="20"/>
      <c r="I39" s="22">
        <f t="shared" si="0"/>
        <v>0</v>
      </c>
      <c r="J39" s="18">
        <f t="shared" si="1"/>
        <v>1.7763568394002505E-15</v>
      </c>
      <c r="K39" s="24">
        <f t="shared" si="2"/>
        <v>0.12163579999999996</v>
      </c>
      <c r="L39" s="18">
        <f t="shared" si="3"/>
        <v>3.2755350195193822E-3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</row>
    <row r="40" spans="1:15">
      <c r="A40" s="7"/>
      <c r="B40" s="2" t="s">
        <v>41</v>
      </c>
      <c r="C40" s="3" t="s">
        <v>2</v>
      </c>
      <c r="D40" s="47">
        <v>34788.161599999999</v>
      </c>
      <c r="E40" s="48">
        <v>72.269144100000005</v>
      </c>
      <c r="F40" s="47">
        <v>34788.161599999999</v>
      </c>
      <c r="G40" s="48">
        <v>72.156999999999996</v>
      </c>
      <c r="H40" s="19"/>
      <c r="I40" s="21">
        <f t="shared" si="0"/>
        <v>0</v>
      </c>
      <c r="J40" s="17">
        <f t="shared" si="1"/>
        <v>0</v>
      </c>
      <c r="K40" s="23">
        <f t="shared" si="2"/>
        <v>0.11214410000000896</v>
      </c>
      <c r="L40" s="17">
        <f t="shared" si="3"/>
        <v>1.5517563048046412E-3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</row>
    <row r="41" spans="1:15">
      <c r="A41" s="7"/>
      <c r="B41" s="5"/>
      <c r="C41" s="6" t="s">
        <v>3</v>
      </c>
      <c r="D41" s="47">
        <v>20210.5808</v>
      </c>
      <c r="E41" s="48">
        <v>71.002252299999995</v>
      </c>
      <c r="F41" s="47">
        <v>20210.5808</v>
      </c>
      <c r="G41" s="48">
        <v>71.058999999999997</v>
      </c>
      <c r="H41" s="19"/>
      <c r="I41" s="21">
        <f t="shared" si="0"/>
        <v>0</v>
      </c>
      <c r="J41" s="17">
        <f t="shared" si="1"/>
        <v>0</v>
      </c>
      <c r="K41" s="23">
        <f t="shared" si="2"/>
        <v>5.674770000000251E-2</v>
      </c>
      <c r="L41" s="17">
        <f t="shared" si="3"/>
        <v>7.9923802642523079E-4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</row>
    <row r="42" spans="1:15">
      <c r="A42" s="7"/>
      <c r="B42" s="5"/>
      <c r="C42" s="6" t="s">
        <v>4</v>
      </c>
      <c r="D42" s="47">
        <v>10850.0944</v>
      </c>
      <c r="E42" s="48">
        <v>65.625</v>
      </c>
      <c r="F42" s="47">
        <v>10850.0944</v>
      </c>
      <c r="G42" s="48">
        <v>65.512</v>
      </c>
      <c r="H42" s="19"/>
      <c r="I42" s="21">
        <f t="shared" si="0"/>
        <v>0</v>
      </c>
      <c r="J42" s="17">
        <f t="shared" si="1"/>
        <v>0</v>
      </c>
      <c r="K42" s="23">
        <f t="shared" si="2"/>
        <v>0.11299999999999955</v>
      </c>
      <c r="L42" s="17">
        <f t="shared" si="3"/>
        <v>1.7219047619047023E-3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</row>
    <row r="43" spans="1:15">
      <c r="A43" s="7"/>
      <c r="B43" s="5"/>
      <c r="C43" s="6" t="s">
        <v>5</v>
      </c>
      <c r="D43" s="47">
        <v>5325.2759999999998</v>
      </c>
      <c r="E43" s="48">
        <v>53.969594600000001</v>
      </c>
      <c r="F43" s="47">
        <v>5325.2759999999998</v>
      </c>
      <c r="G43" s="48">
        <v>53.941000000000003</v>
      </c>
      <c r="H43" s="19"/>
      <c r="I43" s="21">
        <f t="shared" si="0"/>
        <v>0</v>
      </c>
      <c r="J43" s="17">
        <f t="shared" si="1"/>
        <v>0</v>
      </c>
      <c r="K43" s="23">
        <f t="shared" si="2"/>
        <v>2.8594599999998138E-2</v>
      </c>
      <c r="L43" s="17">
        <f t="shared" si="3"/>
        <v>5.2982795612843692E-4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</row>
    <row r="44" spans="1:15">
      <c r="A44" s="7"/>
      <c r="B44" s="5"/>
      <c r="C44" s="6" t="s">
        <v>6</v>
      </c>
      <c r="D44" s="47">
        <v>2344.6120000000001</v>
      </c>
      <c r="E44" s="48">
        <v>46.030405399999999</v>
      </c>
      <c r="F44" s="47">
        <v>2344.6120000000001</v>
      </c>
      <c r="G44" s="48">
        <v>46.03</v>
      </c>
      <c r="H44" s="19"/>
      <c r="I44" s="21">
        <f t="shared" si="0"/>
        <v>0</v>
      </c>
      <c r="J44" s="17">
        <f t="shared" si="1"/>
        <v>0</v>
      </c>
      <c r="K44" s="23">
        <f t="shared" si="2"/>
        <v>4.0539999999822385E-4</v>
      </c>
      <c r="L44" s="17">
        <f t="shared" si="3"/>
        <v>8.8072220193469164E-6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</row>
    <row r="45" spans="1:15" ht="14.65" thickBot="1">
      <c r="A45" s="10"/>
      <c r="B45" s="8"/>
      <c r="C45" s="9" t="s">
        <v>7</v>
      </c>
      <c r="D45" s="49">
        <v>900.52160000000003</v>
      </c>
      <c r="E45" s="50">
        <v>28.040540499999999</v>
      </c>
      <c r="F45" s="49">
        <v>900.52160000000003</v>
      </c>
      <c r="G45" s="50">
        <v>27.984000000000002</v>
      </c>
      <c r="H45" s="20"/>
      <c r="I45" s="22">
        <f t="shared" si="0"/>
        <v>0</v>
      </c>
      <c r="J45" s="18">
        <f t="shared" si="1"/>
        <v>0</v>
      </c>
      <c r="K45" s="24">
        <f t="shared" si="2"/>
        <v>5.6540499999996996E-2</v>
      </c>
      <c r="L45" s="18">
        <f t="shared" si="3"/>
        <v>2.0163840993007165E-3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</row>
    <row r="47" spans="1:15">
      <c r="L47" t="s">
        <v>45</v>
      </c>
      <c r="M47" s="25">
        <f>COUNTIF(M4:M45,"=FALSE")</f>
        <v>0</v>
      </c>
      <c r="N47" s="25">
        <f>COUNTIF(N4:N45,"=FALSE")</f>
        <v>6</v>
      </c>
      <c r="O47" s="25">
        <f>COUNTIF(O4:O45,"=FALSE")</f>
        <v>2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61" priority="5" operator="notEqual">
      <formula>0</formula>
    </cfRule>
    <cfRule type="cellIs" dxfId="60" priority="6" operator="equal">
      <formula>0</formula>
    </cfRule>
  </conditionalFormatting>
  <conditionalFormatting sqref="M4:O45">
    <cfRule type="cellIs" dxfId="59" priority="3" operator="notEqual">
      <formula>TRUE</formula>
    </cfRule>
    <cfRule type="cellIs" dxfId="58" priority="4" operator="equal">
      <formula>TRUE</formula>
    </cfRule>
  </conditionalFormatting>
  <conditionalFormatting sqref="O47">
    <cfRule type="cellIs" dxfId="57" priority="1" operator="notEqual">
      <formula>0</formula>
    </cfRule>
    <cfRule type="cellIs" dxfId="56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94C37-3902-4C02-8A76-0D1E268F0015}">
  <dimension ref="A2:O47"/>
  <sheetViews>
    <sheetView topLeftCell="A6" workbookViewId="0">
      <selection activeCell="G4" sqref="F4:G45"/>
    </sheetView>
  </sheetViews>
  <sheetFormatPr defaultRowHeight="14.25"/>
  <cols>
    <col min="1" max="1" width="9.06640625" style="37"/>
    <col min="2" max="2" width="27.19921875" style="37" bestFit="1" customWidth="1"/>
    <col min="3" max="5" width="9.06640625" style="37"/>
    <col min="6" max="6" width="10.19921875" style="37" bestFit="1" customWidth="1"/>
    <col min="7" max="7" width="9.1328125" style="37" bestFit="1" customWidth="1"/>
    <col min="8" max="8" width="3.6640625" style="37" customWidth="1"/>
    <col min="9" max="16384" width="9.06640625" style="37"/>
  </cols>
  <sheetData>
    <row r="2" spans="1:15">
      <c r="B2" s="11" t="s">
        <v>44</v>
      </c>
      <c r="D2" s="51" t="str">
        <f ca="1">'SFU_RA GOP16 4x'!D2</f>
        <v>Proposal: AF0157</v>
      </c>
      <c r="E2" s="52"/>
      <c r="F2" s="51" t="str">
        <f ca="1">'SFU_RA GOP16 4x'!F2</f>
        <v>Cross-check: AF0241</v>
      </c>
      <c r="G2" s="52"/>
      <c r="H2" s="19"/>
      <c r="I2" s="51" t="s">
        <v>26</v>
      </c>
      <c r="J2" s="52"/>
      <c r="K2" s="53" t="s">
        <v>27</v>
      </c>
      <c r="L2" s="52"/>
      <c r="M2" s="53" t="s">
        <v>30</v>
      </c>
      <c r="N2" s="51"/>
      <c r="O2" s="52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47">
        <v>51461.667999999998</v>
      </c>
      <c r="E4" s="48">
        <v>53.954878999999998</v>
      </c>
      <c r="F4" s="47">
        <v>51461.667999999998</v>
      </c>
      <c r="G4" s="48">
        <v>53.845999999999997</v>
      </c>
      <c r="H4" s="19"/>
      <c r="I4" s="21">
        <f t="shared" ref="I4:I45" si="0">ABS(ROUND(D4,4)-ROUND(F4,4))</f>
        <v>0</v>
      </c>
      <c r="J4" s="17">
        <f t="shared" ref="J4:J45" si="1">ABS(F4/D4-1)</f>
        <v>0</v>
      </c>
      <c r="K4" s="23">
        <f t="shared" ref="K4:K45" si="2">ABS(E4-G4)</f>
        <v>0.10887900000000172</v>
      </c>
      <c r="L4" s="17">
        <f t="shared" ref="L4:L45" si="3">ABS(G4/E4-1)</f>
        <v>2.0179639361252999E-3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</row>
    <row r="5" spans="1:15">
      <c r="A5" s="4"/>
      <c r="B5" s="5"/>
      <c r="C5" s="6" t="s">
        <v>3</v>
      </c>
      <c r="D5" s="47">
        <v>36562.016799999998</v>
      </c>
      <c r="E5" s="48">
        <v>54.1451481</v>
      </c>
      <c r="F5" s="47">
        <v>36562.016799999998</v>
      </c>
      <c r="G5" s="48">
        <v>54.036000000000001</v>
      </c>
      <c r="H5" s="19"/>
      <c r="I5" s="21">
        <f t="shared" si="0"/>
        <v>0</v>
      </c>
      <c r="J5" s="17">
        <f t="shared" si="1"/>
        <v>0</v>
      </c>
      <c r="K5" s="23">
        <f t="shared" si="2"/>
        <v>0.10914809999999875</v>
      </c>
      <c r="L5" s="17">
        <f t="shared" si="3"/>
        <v>2.015842671598489E-3</v>
      </c>
      <c r="M5" s="16" t="b">
        <f t="shared" ref="M5:M45" si="4">I5=0</f>
        <v>1</v>
      </c>
      <c r="N5" s="29" t="b">
        <f t="shared" ref="N5:N45" si="5">OR($K5&lt;0.1,$L5&lt;0.01)</f>
        <v>1</v>
      </c>
      <c r="O5" s="15" t="b">
        <f t="shared" ref="O5:O45" si="6">OR($K5&lt;0.1,$L5&lt;0.05)</f>
        <v>1</v>
      </c>
    </row>
    <row r="6" spans="1:15">
      <c r="A6" s="7"/>
      <c r="B6" s="5"/>
      <c r="C6" s="6" t="s">
        <v>4</v>
      </c>
      <c r="D6" s="47">
        <v>24896.446400000001</v>
      </c>
      <c r="E6" s="48">
        <v>50.013590600000001</v>
      </c>
      <c r="F6" s="47">
        <v>24896.446400000001</v>
      </c>
      <c r="G6" s="48">
        <v>49.878</v>
      </c>
      <c r="H6" s="19"/>
      <c r="I6" s="21">
        <f t="shared" si="0"/>
        <v>0</v>
      </c>
      <c r="J6" s="17">
        <f t="shared" si="1"/>
        <v>0</v>
      </c>
      <c r="K6" s="23">
        <f t="shared" si="2"/>
        <v>0.13559060000000045</v>
      </c>
      <c r="L6" s="17">
        <f t="shared" si="3"/>
        <v>2.7110750972556552E-3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</row>
    <row r="7" spans="1:15">
      <c r="A7" s="7"/>
      <c r="B7" s="5"/>
      <c r="C7" s="6" t="s">
        <v>5</v>
      </c>
      <c r="D7" s="47">
        <v>16349.9872</v>
      </c>
      <c r="E7" s="48">
        <v>44.658874699999998</v>
      </c>
      <c r="F7" s="47">
        <v>16349.9872</v>
      </c>
      <c r="G7" s="48">
        <v>44.713000000000001</v>
      </c>
      <c r="H7" s="19"/>
      <c r="I7" s="21">
        <f t="shared" si="0"/>
        <v>0</v>
      </c>
      <c r="J7" s="17">
        <f t="shared" si="1"/>
        <v>0</v>
      </c>
      <c r="K7" s="23">
        <f t="shared" si="2"/>
        <v>5.4125300000002596E-2</v>
      </c>
      <c r="L7" s="17">
        <f t="shared" si="3"/>
        <v>1.2119718726366635E-3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</row>
    <row r="8" spans="1:15">
      <c r="A8" s="7"/>
      <c r="B8" s="5"/>
      <c r="C8" s="6" t="s">
        <v>6</v>
      </c>
      <c r="D8" s="47">
        <v>10288.4512</v>
      </c>
      <c r="E8" s="48">
        <v>36.939385700000003</v>
      </c>
      <c r="F8" s="47">
        <v>10288.4512</v>
      </c>
      <c r="G8" s="48">
        <v>36.994</v>
      </c>
      <c r="H8" s="19"/>
      <c r="I8" s="21">
        <f t="shared" si="0"/>
        <v>0</v>
      </c>
      <c r="J8" s="17">
        <f t="shared" si="1"/>
        <v>0</v>
      </c>
      <c r="K8" s="23">
        <f t="shared" si="2"/>
        <v>5.4614299999997229E-2</v>
      </c>
      <c r="L8" s="17">
        <f t="shared" si="3"/>
        <v>1.4784842510251472E-3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</row>
    <row r="9" spans="1:15" ht="14.65" thickBot="1">
      <c r="A9" s="7"/>
      <c r="B9" s="8"/>
      <c r="C9" s="9" t="s">
        <v>7</v>
      </c>
      <c r="D9" s="49">
        <v>6146.7039999999997</v>
      </c>
      <c r="E9" s="50">
        <v>30.2799674</v>
      </c>
      <c r="F9" s="49">
        <v>6146.7039999999997</v>
      </c>
      <c r="G9" s="50">
        <v>30.062999999999999</v>
      </c>
      <c r="H9" s="20"/>
      <c r="I9" s="22">
        <f t="shared" si="0"/>
        <v>0</v>
      </c>
      <c r="J9" s="18">
        <f t="shared" si="1"/>
        <v>0</v>
      </c>
      <c r="K9" s="24">
        <f t="shared" si="2"/>
        <v>0.21696740000000148</v>
      </c>
      <c r="L9" s="18">
        <f t="shared" si="3"/>
        <v>7.1653775954858556E-3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</row>
    <row r="10" spans="1:15">
      <c r="A10" s="7"/>
      <c r="B10" s="2" t="s">
        <v>36</v>
      </c>
      <c r="C10" s="3" t="s">
        <v>2</v>
      </c>
      <c r="D10" s="47">
        <v>45930.2696</v>
      </c>
      <c r="E10" s="48">
        <v>56.018316599999999</v>
      </c>
      <c r="F10" s="47">
        <v>45930.2696</v>
      </c>
      <c r="G10" s="48">
        <v>56.018000000000001</v>
      </c>
      <c r="H10" s="19"/>
      <c r="I10" s="21">
        <f t="shared" si="0"/>
        <v>0</v>
      </c>
      <c r="J10" s="17">
        <f t="shared" si="1"/>
        <v>0</v>
      </c>
      <c r="K10" s="23">
        <f t="shared" si="2"/>
        <v>3.1659999999789079E-4</v>
      </c>
      <c r="L10" s="17">
        <f t="shared" si="3"/>
        <v>5.6517228509411765E-6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</row>
    <row r="11" spans="1:15">
      <c r="A11" s="7"/>
      <c r="B11" s="5"/>
      <c r="C11" s="6" t="s">
        <v>3</v>
      </c>
      <c r="D11" s="47">
        <v>32214.74</v>
      </c>
      <c r="E11" s="48">
        <v>55.734845200000002</v>
      </c>
      <c r="F11" s="47">
        <v>32214.74</v>
      </c>
      <c r="G11" s="48">
        <v>55.734999999999999</v>
      </c>
      <c r="H11" s="19"/>
      <c r="I11" s="21">
        <f t="shared" si="0"/>
        <v>0</v>
      </c>
      <c r="J11" s="17">
        <f t="shared" si="1"/>
        <v>0</v>
      </c>
      <c r="K11" s="23">
        <f t="shared" si="2"/>
        <v>1.547999999971239E-4</v>
      </c>
      <c r="L11" s="17">
        <f t="shared" si="3"/>
        <v>2.7774366186950061E-6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</row>
    <row r="12" spans="1:15">
      <c r="A12" s="7"/>
      <c r="B12" s="5"/>
      <c r="C12" s="6" t="s">
        <v>4</v>
      </c>
      <c r="D12" s="47">
        <v>18770.7592</v>
      </c>
      <c r="E12" s="48">
        <v>54.949847400000003</v>
      </c>
      <c r="F12" s="47">
        <v>18770.7592</v>
      </c>
      <c r="G12" s="48">
        <v>54.927999999999997</v>
      </c>
      <c r="H12" s="19"/>
      <c r="I12" s="21">
        <f t="shared" si="0"/>
        <v>0</v>
      </c>
      <c r="J12" s="17">
        <f t="shared" si="1"/>
        <v>0</v>
      </c>
      <c r="K12" s="23">
        <f t="shared" si="2"/>
        <v>2.1847400000005734E-2</v>
      </c>
      <c r="L12" s="17">
        <f t="shared" si="3"/>
        <v>3.9758800130906824E-4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</row>
    <row r="13" spans="1:15">
      <c r="A13" s="7"/>
      <c r="B13" s="5"/>
      <c r="C13" s="6" t="s">
        <v>5</v>
      </c>
      <c r="D13" s="47">
        <v>12002.816000000001</v>
      </c>
      <c r="E13" s="48">
        <v>51.199302199999998</v>
      </c>
      <c r="F13" s="47">
        <v>12002.816000000001</v>
      </c>
      <c r="G13" s="48">
        <v>51.155999999999999</v>
      </c>
      <c r="H13" s="19"/>
      <c r="I13" s="21">
        <f t="shared" si="0"/>
        <v>0</v>
      </c>
      <c r="J13" s="17">
        <f t="shared" si="1"/>
        <v>0</v>
      </c>
      <c r="K13" s="23">
        <f t="shared" si="2"/>
        <v>4.3302199999999402E-2</v>
      </c>
      <c r="L13" s="17">
        <f t="shared" si="3"/>
        <v>8.4575762050131953E-4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</row>
    <row r="14" spans="1:15">
      <c r="A14" s="7"/>
      <c r="B14" s="5"/>
      <c r="C14" s="6" t="s">
        <v>6</v>
      </c>
      <c r="D14" s="47">
        <v>7313.4215999999997</v>
      </c>
      <c r="E14" s="48">
        <v>43.305712999999997</v>
      </c>
      <c r="F14" s="47">
        <v>7313.4215999999997</v>
      </c>
      <c r="G14" s="48">
        <v>43.371000000000002</v>
      </c>
      <c r="H14" s="19"/>
      <c r="I14" s="21">
        <f t="shared" si="0"/>
        <v>0</v>
      </c>
      <c r="J14" s="17">
        <f t="shared" si="1"/>
        <v>0</v>
      </c>
      <c r="K14" s="23">
        <f t="shared" si="2"/>
        <v>6.528700000000498E-2</v>
      </c>
      <c r="L14" s="17">
        <f t="shared" si="3"/>
        <v>1.5075839993676787E-3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</row>
    <row r="15" spans="1:15" ht="14.65" thickBot="1">
      <c r="A15" s="7"/>
      <c r="B15" s="8"/>
      <c r="C15" s="9" t="s">
        <v>7</v>
      </c>
      <c r="D15" s="49">
        <v>4235.4255999999996</v>
      </c>
      <c r="E15" s="50">
        <v>34.321849100000001</v>
      </c>
      <c r="F15" s="49">
        <v>4235.4255999999996</v>
      </c>
      <c r="G15" s="50">
        <v>34.561999999999998</v>
      </c>
      <c r="H15" s="20"/>
      <c r="I15" s="22">
        <f t="shared" si="0"/>
        <v>0</v>
      </c>
      <c r="J15" s="18">
        <f t="shared" si="1"/>
        <v>0</v>
      </c>
      <c r="K15" s="24">
        <f t="shared" si="2"/>
        <v>0.24015089999999617</v>
      </c>
      <c r="L15" s="18">
        <f t="shared" si="3"/>
        <v>6.997026858905242E-3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</row>
    <row r="16" spans="1:15">
      <c r="A16" s="7"/>
      <c r="B16" s="2" t="s">
        <v>37</v>
      </c>
      <c r="C16" s="3" t="s">
        <v>2</v>
      </c>
      <c r="D16" s="47">
        <v>35027.033599999901</v>
      </c>
      <c r="E16" s="48">
        <v>49.883329000000003</v>
      </c>
      <c r="F16" s="47">
        <v>35027.033600000002</v>
      </c>
      <c r="G16" s="48">
        <v>49.960999999999999</v>
      </c>
      <c r="H16" s="19"/>
      <c r="I16" s="21">
        <f t="shared" si="0"/>
        <v>0</v>
      </c>
      <c r="J16" s="17">
        <f t="shared" si="1"/>
        <v>2.886579864025407E-15</v>
      </c>
      <c r="K16" s="23">
        <f t="shared" si="2"/>
        <v>7.7670999999995161E-2</v>
      </c>
      <c r="L16" s="17">
        <f t="shared" si="3"/>
        <v>1.5570532592159569E-3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</row>
    <row r="17" spans="1:15">
      <c r="A17" s="7"/>
      <c r="B17" s="5"/>
      <c r="C17" s="6" t="s">
        <v>3</v>
      </c>
      <c r="D17" s="47">
        <v>23875.9215999999</v>
      </c>
      <c r="E17" s="48">
        <v>48.4314234</v>
      </c>
      <c r="F17" s="47">
        <v>23875.921600000001</v>
      </c>
      <c r="G17" s="48">
        <v>48.430999999999997</v>
      </c>
      <c r="H17" s="19"/>
      <c r="I17" s="21">
        <f t="shared" si="0"/>
        <v>0</v>
      </c>
      <c r="J17" s="17">
        <f t="shared" si="1"/>
        <v>4.2188474935755949E-15</v>
      </c>
      <c r="K17" s="23">
        <f t="shared" si="2"/>
        <v>4.2340000000251621E-4</v>
      </c>
      <c r="L17" s="17">
        <f t="shared" si="3"/>
        <v>8.7422580274942874E-6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</row>
    <row r="18" spans="1:15">
      <c r="A18" s="7"/>
      <c r="B18" s="5"/>
      <c r="C18" s="6" t="s">
        <v>4</v>
      </c>
      <c r="D18" s="47">
        <v>13538.532800000001</v>
      </c>
      <c r="E18" s="48">
        <v>44.334975399999998</v>
      </c>
      <c r="F18" s="47">
        <v>13538.532800000001</v>
      </c>
      <c r="G18" s="48">
        <v>44.231000000000002</v>
      </c>
      <c r="H18" s="19"/>
      <c r="I18" s="21">
        <f t="shared" si="0"/>
        <v>0</v>
      </c>
      <c r="J18" s="17">
        <f t="shared" si="1"/>
        <v>0</v>
      </c>
      <c r="K18" s="23">
        <f t="shared" si="2"/>
        <v>0.10397539999999594</v>
      </c>
      <c r="L18" s="17">
        <f t="shared" si="3"/>
        <v>2.3452229094954591E-3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</row>
    <row r="19" spans="1:15">
      <c r="A19" s="7"/>
      <c r="B19" s="5"/>
      <c r="C19" s="6" t="s">
        <v>5</v>
      </c>
      <c r="D19" s="47">
        <v>7078.6423999999997</v>
      </c>
      <c r="E19" s="48">
        <v>37.386569899999998</v>
      </c>
      <c r="F19" s="47">
        <v>7078.6423999999997</v>
      </c>
      <c r="G19" s="48">
        <v>37.335000000000001</v>
      </c>
      <c r="H19" s="19"/>
      <c r="I19" s="21">
        <f t="shared" si="0"/>
        <v>0</v>
      </c>
      <c r="J19" s="17">
        <f t="shared" si="1"/>
        <v>0</v>
      </c>
      <c r="K19" s="23">
        <f t="shared" si="2"/>
        <v>5.1569899999996949E-2</v>
      </c>
      <c r="L19" s="17">
        <f t="shared" si="3"/>
        <v>1.3793696543420442E-3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</row>
    <row r="20" spans="1:15">
      <c r="A20" s="7"/>
      <c r="B20" s="5"/>
      <c r="C20" s="6" t="s">
        <v>6</v>
      </c>
      <c r="D20" s="47">
        <v>3423.8287999999998</v>
      </c>
      <c r="E20" s="48">
        <v>30.723360100000001</v>
      </c>
      <c r="F20" s="47">
        <v>3423.8287999999998</v>
      </c>
      <c r="G20" s="48">
        <v>30.774999999999999</v>
      </c>
      <c r="H20" s="19"/>
      <c r="I20" s="21">
        <f t="shared" si="0"/>
        <v>0</v>
      </c>
      <c r="J20" s="17">
        <f t="shared" si="1"/>
        <v>0</v>
      </c>
      <c r="K20" s="23">
        <f t="shared" si="2"/>
        <v>5.1639899999997851E-2</v>
      </c>
      <c r="L20" s="17">
        <f t="shared" si="3"/>
        <v>1.6808024848817826E-3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</row>
    <row r="21" spans="1:15" ht="14.65" thickBot="1">
      <c r="A21" s="10"/>
      <c r="B21" s="8"/>
      <c r="C21" s="9" t="s">
        <v>7</v>
      </c>
      <c r="D21" s="49">
        <v>1580.4631999999999</v>
      </c>
      <c r="E21" s="50">
        <v>20.197044300000002</v>
      </c>
      <c r="F21" s="49">
        <v>1580.4631999999999</v>
      </c>
      <c r="G21" s="50">
        <v>20.119</v>
      </c>
      <c r="H21" s="20"/>
      <c r="I21" s="22">
        <f t="shared" si="0"/>
        <v>0</v>
      </c>
      <c r="J21" s="18">
        <f t="shared" si="1"/>
        <v>0</v>
      </c>
      <c r="K21" s="24">
        <f t="shared" si="2"/>
        <v>7.8044300000001954E-2</v>
      </c>
      <c r="L21" s="18">
        <f t="shared" si="3"/>
        <v>3.8641446164477955E-3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</row>
    <row r="22" spans="1:15">
      <c r="A22" s="1" t="s">
        <v>33</v>
      </c>
      <c r="B22" s="2" t="s">
        <v>38</v>
      </c>
      <c r="C22" s="3" t="s">
        <v>2</v>
      </c>
      <c r="D22" s="47">
        <v>6610.9729559748403</v>
      </c>
      <c r="E22" s="48">
        <v>50.454132600000001</v>
      </c>
      <c r="F22" s="47">
        <v>6610.973</v>
      </c>
      <c r="G22" s="48">
        <v>50.454000000000001</v>
      </c>
      <c r="H22" s="19"/>
      <c r="I22" s="21">
        <f t="shared" si="0"/>
        <v>0</v>
      </c>
      <c r="J22" s="17">
        <f t="shared" si="1"/>
        <v>6.6594070258219062E-9</v>
      </c>
      <c r="K22" s="23">
        <f t="shared" si="2"/>
        <v>1.3260000000059335E-4</v>
      </c>
      <c r="L22" s="17">
        <f t="shared" si="3"/>
        <v>2.6281296132690812E-6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</row>
    <row r="23" spans="1:15">
      <c r="A23" s="4"/>
      <c r="B23" s="5"/>
      <c r="C23" s="6" t="s">
        <v>3</v>
      </c>
      <c r="D23" s="47">
        <v>3098.7176100628899</v>
      </c>
      <c r="E23" s="48">
        <v>46.957311500000003</v>
      </c>
      <c r="F23" s="47">
        <v>3098.7175999999999</v>
      </c>
      <c r="G23" s="48">
        <v>47.003</v>
      </c>
      <c r="H23" s="19"/>
      <c r="I23" s="21">
        <f t="shared" si="0"/>
        <v>0</v>
      </c>
      <c r="J23" s="17">
        <f t="shared" si="1"/>
        <v>3.2474368749646487E-9</v>
      </c>
      <c r="K23" s="23">
        <f t="shared" si="2"/>
        <v>4.5688499999997134E-2</v>
      </c>
      <c r="L23" s="17">
        <f t="shared" si="3"/>
        <v>9.7297946880958719E-4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</row>
    <row r="24" spans="1:15">
      <c r="A24" s="7"/>
      <c r="B24" s="5"/>
      <c r="C24" s="6" t="s">
        <v>4</v>
      </c>
      <c r="D24" s="47">
        <v>1612.02389937106</v>
      </c>
      <c r="E24" s="48">
        <v>45.458673900000001</v>
      </c>
      <c r="F24" s="47">
        <v>1612.0238999999999</v>
      </c>
      <c r="G24" s="48">
        <v>45.503999999999998</v>
      </c>
      <c r="H24" s="19"/>
      <c r="I24" s="21">
        <f t="shared" si="0"/>
        <v>0</v>
      </c>
      <c r="J24" s="17">
        <f t="shared" si="1"/>
        <v>3.9015546349219221E-10</v>
      </c>
      <c r="K24" s="23">
        <f t="shared" si="2"/>
        <v>4.5326099999996927E-2</v>
      </c>
      <c r="L24" s="17">
        <f t="shared" si="3"/>
        <v>9.9708363908068698E-4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</row>
    <row r="25" spans="1:15">
      <c r="A25" s="7"/>
      <c r="B25" s="5"/>
      <c r="C25" s="6" t="s">
        <v>5</v>
      </c>
      <c r="D25" s="47">
        <v>841.44968553459103</v>
      </c>
      <c r="E25" s="48">
        <v>41.1444142</v>
      </c>
      <c r="F25" s="47">
        <v>841.44970000000001</v>
      </c>
      <c r="G25" s="48">
        <v>41.417000000000002</v>
      </c>
      <c r="H25" s="19"/>
      <c r="I25" s="21">
        <f t="shared" si="0"/>
        <v>0</v>
      </c>
      <c r="J25" s="17">
        <f t="shared" si="1"/>
        <v>1.7191056356224976E-8</v>
      </c>
      <c r="K25" s="23">
        <f t="shared" si="2"/>
        <v>0.27258580000000165</v>
      </c>
      <c r="L25" s="17">
        <f t="shared" si="3"/>
        <v>6.6250985777798199E-3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</row>
    <row r="26" spans="1:15">
      <c r="A26" s="7"/>
      <c r="B26" s="5"/>
      <c r="C26" s="6" t="s">
        <v>6</v>
      </c>
      <c r="D26" s="47">
        <v>394.60817610062799</v>
      </c>
      <c r="E26" s="48">
        <v>31.3805631</v>
      </c>
      <c r="F26" s="47">
        <v>394.60820000000001</v>
      </c>
      <c r="G26" s="48">
        <v>28.655999999999999</v>
      </c>
      <c r="H26" s="19"/>
      <c r="I26" s="21">
        <f t="shared" si="0"/>
        <v>0</v>
      </c>
      <c r="J26" s="17">
        <f t="shared" si="1"/>
        <v>6.0564817161434803E-8</v>
      </c>
      <c r="K26" s="23">
        <f t="shared" si="2"/>
        <v>2.724563100000001</v>
      </c>
      <c r="L26" s="17">
        <f t="shared" si="3"/>
        <v>8.6823269911303846E-2</v>
      </c>
      <c r="M26" s="16" t="b">
        <f t="shared" si="4"/>
        <v>1</v>
      </c>
      <c r="N26" s="29" t="b">
        <f t="shared" si="5"/>
        <v>0</v>
      </c>
      <c r="O26" s="15" t="b">
        <f t="shared" si="6"/>
        <v>0</v>
      </c>
    </row>
    <row r="27" spans="1:15" ht="14.65" thickBot="1">
      <c r="A27" s="10"/>
      <c r="B27" s="8"/>
      <c r="C27" s="9" t="s">
        <v>7</v>
      </c>
      <c r="D27" s="49">
        <v>205.846540880503</v>
      </c>
      <c r="E27" s="50">
        <v>28.928246999999999</v>
      </c>
      <c r="F27" s="49">
        <v>205.84649999999999</v>
      </c>
      <c r="G27" s="50">
        <v>28.747</v>
      </c>
      <c r="H27" s="20"/>
      <c r="I27" s="22">
        <f t="shared" si="0"/>
        <v>0</v>
      </c>
      <c r="J27" s="18">
        <f t="shared" si="1"/>
        <v>1.9859698796587111E-7</v>
      </c>
      <c r="K27" s="24">
        <f t="shared" si="2"/>
        <v>0.18124699999999905</v>
      </c>
      <c r="L27" s="18">
        <f t="shared" si="3"/>
        <v>6.2653986603473655E-3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</row>
    <row r="28" spans="1:15">
      <c r="A28" s="1" t="s">
        <v>34</v>
      </c>
      <c r="B28" s="2" t="s">
        <v>39</v>
      </c>
      <c r="C28" s="3" t="s">
        <v>2</v>
      </c>
      <c r="D28" s="47">
        <v>15405.1312</v>
      </c>
      <c r="E28" s="48">
        <v>69.176319199999995</v>
      </c>
      <c r="F28" s="47">
        <v>15405.1312</v>
      </c>
      <c r="G28" s="48">
        <v>69.257000000000005</v>
      </c>
      <c r="H28" s="19"/>
      <c r="I28" s="21">
        <f t="shared" si="0"/>
        <v>0</v>
      </c>
      <c r="J28" s="17">
        <f t="shared" si="1"/>
        <v>0</v>
      </c>
      <c r="K28" s="23">
        <f t="shared" si="2"/>
        <v>8.0680800000010322E-2</v>
      </c>
      <c r="L28" s="17">
        <f t="shared" si="3"/>
        <v>1.1663066340195094E-3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</row>
    <row r="29" spans="1:15">
      <c r="A29" s="4"/>
      <c r="B29" s="5"/>
      <c r="C29" s="6" t="s">
        <v>3</v>
      </c>
      <c r="D29" s="47">
        <v>7332.5007999999998</v>
      </c>
      <c r="E29" s="48">
        <v>63.706563699999997</v>
      </c>
      <c r="F29" s="47">
        <v>7332.5007999999998</v>
      </c>
      <c r="G29" s="48">
        <v>63.594000000000001</v>
      </c>
      <c r="H29" s="19"/>
      <c r="I29" s="21">
        <f t="shared" si="0"/>
        <v>0</v>
      </c>
      <c r="J29" s="17">
        <f t="shared" si="1"/>
        <v>0</v>
      </c>
      <c r="K29" s="23">
        <f t="shared" si="2"/>
        <v>0.11256369999999549</v>
      </c>
      <c r="L29" s="17">
        <f t="shared" si="3"/>
        <v>1.7669089880607558E-3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</row>
    <row r="30" spans="1:15">
      <c r="A30" s="7"/>
      <c r="B30" s="5"/>
      <c r="C30" s="6" t="s">
        <v>4</v>
      </c>
      <c r="D30" s="47">
        <v>4458.5591999999997</v>
      </c>
      <c r="E30" s="48">
        <v>59.668597200000001</v>
      </c>
      <c r="F30" s="47">
        <v>4458.5591999999997</v>
      </c>
      <c r="G30" s="48">
        <v>59.603999999999999</v>
      </c>
      <c r="H30" s="19"/>
      <c r="I30" s="21">
        <f t="shared" si="0"/>
        <v>0</v>
      </c>
      <c r="J30" s="17">
        <f t="shared" si="1"/>
        <v>0</v>
      </c>
      <c r="K30" s="23">
        <f t="shared" si="2"/>
        <v>6.4597200000001465E-2</v>
      </c>
      <c r="L30" s="17">
        <f t="shared" si="3"/>
        <v>1.0825996090285672E-3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</row>
    <row r="31" spans="1:15">
      <c r="A31" s="7"/>
      <c r="B31" s="5"/>
      <c r="C31" s="6" t="s">
        <v>5</v>
      </c>
      <c r="D31" s="47">
        <v>2158.5360000000001</v>
      </c>
      <c r="E31" s="48">
        <v>54.472329500000001</v>
      </c>
      <c r="F31" s="47">
        <v>2158.5360000000001</v>
      </c>
      <c r="G31" s="48">
        <v>54.215000000000003</v>
      </c>
      <c r="H31" s="19"/>
      <c r="I31" s="21">
        <f t="shared" si="0"/>
        <v>0</v>
      </c>
      <c r="J31" s="17">
        <f t="shared" si="1"/>
        <v>0</v>
      </c>
      <c r="K31" s="23">
        <f t="shared" si="2"/>
        <v>0.25732949999999732</v>
      </c>
      <c r="L31" s="17">
        <f t="shared" si="3"/>
        <v>4.7240406709611049E-3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</row>
    <row r="32" spans="1:15">
      <c r="A32" s="7"/>
      <c r="B32" s="5"/>
      <c r="C32" s="6" t="s">
        <v>6</v>
      </c>
      <c r="D32" s="47">
        <v>980.17840000000001</v>
      </c>
      <c r="E32" s="48">
        <v>41.473616499999999</v>
      </c>
      <c r="F32" s="47">
        <v>980.17840000000001</v>
      </c>
      <c r="G32" s="48">
        <v>41.57</v>
      </c>
      <c r="H32" s="19"/>
      <c r="I32" s="21">
        <f t="shared" si="0"/>
        <v>0</v>
      </c>
      <c r="J32" s="17">
        <f t="shared" si="1"/>
        <v>0</v>
      </c>
      <c r="K32" s="23">
        <f t="shared" si="2"/>
        <v>9.6383500000001732E-2</v>
      </c>
      <c r="L32" s="17">
        <f t="shared" si="3"/>
        <v>2.3239714337428552E-3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</row>
    <row r="33" spans="1:15" ht="14.65" thickBot="1">
      <c r="A33" s="7"/>
      <c r="B33" s="8"/>
      <c r="C33" s="9" t="s">
        <v>7</v>
      </c>
      <c r="D33" s="49">
        <v>448.430399999999</v>
      </c>
      <c r="E33" s="50">
        <v>21.2998713</v>
      </c>
      <c r="F33" s="49">
        <v>448.43040000000002</v>
      </c>
      <c r="G33" s="50">
        <v>21.315999999999999</v>
      </c>
      <c r="H33" s="20"/>
      <c r="I33" s="22">
        <f t="shared" si="0"/>
        <v>0</v>
      </c>
      <c r="J33" s="18">
        <f t="shared" si="1"/>
        <v>2.2204460492503131E-15</v>
      </c>
      <c r="K33" s="24">
        <f t="shared" si="2"/>
        <v>1.6128699999999441E-2</v>
      </c>
      <c r="L33" s="18">
        <f t="shared" si="3"/>
        <v>7.5722053775972853E-4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</row>
    <row r="34" spans="1:15">
      <c r="A34" s="7"/>
      <c r="B34" s="2" t="s">
        <v>40</v>
      </c>
      <c r="C34" s="3" t="s">
        <v>2</v>
      </c>
      <c r="D34" s="47">
        <v>33977.934399999998</v>
      </c>
      <c r="E34" s="48">
        <v>72.391337300000004</v>
      </c>
      <c r="F34" s="47">
        <v>33977.934399999998</v>
      </c>
      <c r="G34" s="48">
        <v>72.391000000000005</v>
      </c>
      <c r="H34" s="19"/>
      <c r="I34" s="21">
        <f t="shared" si="0"/>
        <v>0</v>
      </c>
      <c r="J34" s="17">
        <f t="shared" si="1"/>
        <v>0</v>
      </c>
      <c r="K34" s="23">
        <f t="shared" si="2"/>
        <v>3.3729999999820848E-4</v>
      </c>
      <c r="L34" s="17">
        <f t="shared" si="3"/>
        <v>4.6593972784503279E-6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</row>
    <row r="35" spans="1:15">
      <c r="A35" s="7"/>
      <c r="B35" s="5"/>
      <c r="C35" s="6" t="s">
        <v>3</v>
      </c>
      <c r="D35" s="47">
        <v>20623.815999999999</v>
      </c>
      <c r="E35" s="48">
        <v>69.953051599999995</v>
      </c>
      <c r="F35" s="47">
        <v>20623.815999999999</v>
      </c>
      <c r="G35" s="48">
        <v>69.891999999999996</v>
      </c>
      <c r="H35" s="19"/>
      <c r="I35" s="21">
        <f t="shared" si="0"/>
        <v>0</v>
      </c>
      <c r="J35" s="17">
        <f t="shared" si="1"/>
        <v>0</v>
      </c>
      <c r="K35" s="23">
        <f t="shared" si="2"/>
        <v>6.1051599999998984E-2</v>
      </c>
      <c r="L35" s="17">
        <f t="shared" si="3"/>
        <v>8.7275106094153454E-4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</row>
    <row r="36" spans="1:15">
      <c r="A36" s="7"/>
      <c r="B36" s="5"/>
      <c r="C36" s="6" t="s">
        <v>4</v>
      </c>
      <c r="D36" s="47">
        <v>11964.7232</v>
      </c>
      <c r="E36" s="48">
        <v>65.000757199999995</v>
      </c>
      <c r="F36" s="47">
        <v>11964.7232</v>
      </c>
      <c r="G36" s="48">
        <v>64.849000000000004</v>
      </c>
      <c r="H36" s="19"/>
      <c r="I36" s="21">
        <f t="shared" si="0"/>
        <v>0</v>
      </c>
      <c r="J36" s="17">
        <f t="shared" si="1"/>
        <v>0</v>
      </c>
      <c r="K36" s="23">
        <f t="shared" si="2"/>
        <v>0.1517571999999916</v>
      </c>
      <c r="L36" s="17">
        <f t="shared" si="3"/>
        <v>2.3346989563991505E-3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</row>
    <row r="37" spans="1:15">
      <c r="A37" s="7"/>
      <c r="B37" s="5"/>
      <c r="C37" s="6" t="s">
        <v>5</v>
      </c>
      <c r="D37" s="47">
        <v>6395.40559999999</v>
      </c>
      <c r="E37" s="48">
        <v>60.563380299999999</v>
      </c>
      <c r="F37" s="47">
        <v>6395.4056</v>
      </c>
      <c r="G37" s="48">
        <v>60.7</v>
      </c>
      <c r="H37" s="19"/>
      <c r="I37" s="21">
        <f t="shared" si="0"/>
        <v>0</v>
      </c>
      <c r="J37" s="17">
        <f t="shared" si="1"/>
        <v>1.5543122344752192E-15</v>
      </c>
      <c r="K37" s="23">
        <f t="shared" si="2"/>
        <v>0.13661970000000423</v>
      </c>
      <c r="L37" s="17">
        <f t="shared" si="3"/>
        <v>2.2558136504808868E-3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</row>
    <row r="38" spans="1:15">
      <c r="A38" s="7"/>
      <c r="B38" s="5"/>
      <c r="C38" s="6" t="s">
        <v>6</v>
      </c>
      <c r="D38" s="47">
        <v>3887.3152</v>
      </c>
      <c r="E38" s="48">
        <v>56.943813400000003</v>
      </c>
      <c r="F38" s="47">
        <v>3887.3152</v>
      </c>
      <c r="G38" s="48">
        <v>57.247</v>
      </c>
      <c r="H38" s="19"/>
      <c r="I38" s="21">
        <f t="shared" si="0"/>
        <v>0</v>
      </c>
      <c r="J38" s="17">
        <f t="shared" si="1"/>
        <v>0</v>
      </c>
      <c r="K38" s="23">
        <f t="shared" si="2"/>
        <v>0.30318659999999653</v>
      </c>
      <c r="L38" s="17">
        <f t="shared" si="3"/>
        <v>5.3243114905261457E-3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</row>
    <row r="39" spans="1:15" ht="14.65" thickBot="1">
      <c r="A39" s="7"/>
      <c r="B39" s="8"/>
      <c r="C39" s="9" t="s">
        <v>7</v>
      </c>
      <c r="D39" s="49">
        <v>1216.6063999999999</v>
      </c>
      <c r="E39" s="50">
        <v>35.650461900000003</v>
      </c>
      <c r="F39" s="49">
        <v>1216.6063999999999</v>
      </c>
      <c r="G39" s="50">
        <v>35.619999999999997</v>
      </c>
      <c r="H39" s="20"/>
      <c r="I39" s="22">
        <f t="shared" si="0"/>
        <v>0</v>
      </c>
      <c r="J39" s="18">
        <f t="shared" si="1"/>
        <v>0</v>
      </c>
      <c r="K39" s="24">
        <f t="shared" si="2"/>
        <v>3.0461900000005926E-2</v>
      </c>
      <c r="L39" s="18">
        <f t="shared" si="3"/>
        <v>8.5446017741519498E-4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</row>
    <row r="40" spans="1:15">
      <c r="A40" s="7"/>
      <c r="B40" s="2" t="s">
        <v>41</v>
      </c>
      <c r="C40" s="3" t="s">
        <v>2</v>
      </c>
      <c r="D40" s="47">
        <v>69579.429599999901</v>
      </c>
      <c r="E40" s="48">
        <v>72.635135099999999</v>
      </c>
      <c r="F40" s="47">
        <v>69579.429600000003</v>
      </c>
      <c r="G40" s="48">
        <v>72.72</v>
      </c>
      <c r="H40" s="19"/>
      <c r="I40" s="21">
        <f t="shared" si="0"/>
        <v>0</v>
      </c>
      <c r="J40" s="17">
        <f t="shared" si="1"/>
        <v>1.5543122344752192E-15</v>
      </c>
      <c r="K40" s="23">
        <f t="shared" si="2"/>
        <v>8.4864899999999466E-2</v>
      </c>
      <c r="L40" s="17">
        <f t="shared" si="3"/>
        <v>1.1683725773092846E-3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</row>
    <row r="41" spans="1:15">
      <c r="A41" s="7"/>
      <c r="B41" s="5"/>
      <c r="C41" s="6" t="s">
        <v>3</v>
      </c>
      <c r="D41" s="47">
        <v>40428.939200000001</v>
      </c>
      <c r="E41" s="48">
        <v>70.748873900000007</v>
      </c>
      <c r="F41" s="47">
        <v>40428.939200000001</v>
      </c>
      <c r="G41" s="48">
        <v>70.805000000000007</v>
      </c>
      <c r="H41" s="19"/>
      <c r="I41" s="21">
        <f t="shared" si="0"/>
        <v>0</v>
      </c>
      <c r="J41" s="17">
        <f t="shared" si="1"/>
        <v>0</v>
      </c>
      <c r="K41" s="23">
        <f t="shared" si="2"/>
        <v>5.6126100000000179E-2</v>
      </c>
      <c r="L41" s="17">
        <f t="shared" si="3"/>
        <v>7.9331439365848411E-4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</row>
    <row r="42" spans="1:15">
      <c r="A42" s="7"/>
      <c r="B42" s="5"/>
      <c r="C42" s="6" t="s">
        <v>4</v>
      </c>
      <c r="D42" s="47">
        <v>21700.806400000001</v>
      </c>
      <c r="E42" s="48">
        <v>64.724099100000004</v>
      </c>
      <c r="F42" s="47">
        <v>21700.806400000001</v>
      </c>
      <c r="G42" s="48">
        <v>64.837000000000003</v>
      </c>
      <c r="H42" s="19"/>
      <c r="I42" s="21">
        <f t="shared" si="0"/>
        <v>0</v>
      </c>
      <c r="J42" s="17">
        <f t="shared" si="1"/>
        <v>0</v>
      </c>
      <c r="K42" s="23">
        <f t="shared" si="2"/>
        <v>0.11290089999999964</v>
      </c>
      <c r="L42" s="17">
        <f t="shared" si="3"/>
        <v>1.7443410038904261E-3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</row>
    <row r="43" spans="1:15">
      <c r="A43" s="7"/>
      <c r="B43" s="5"/>
      <c r="C43" s="6" t="s">
        <v>5</v>
      </c>
      <c r="D43" s="47">
        <v>10652.6368</v>
      </c>
      <c r="E43" s="48">
        <v>55.377252300000002</v>
      </c>
      <c r="F43" s="47">
        <v>10652.6368</v>
      </c>
      <c r="G43" s="48">
        <v>55.292999999999999</v>
      </c>
      <c r="H43" s="19"/>
      <c r="I43" s="21">
        <f t="shared" si="0"/>
        <v>0</v>
      </c>
      <c r="J43" s="17">
        <f t="shared" si="1"/>
        <v>0</v>
      </c>
      <c r="K43" s="23">
        <f t="shared" si="2"/>
        <v>8.4252300000002833E-2</v>
      </c>
      <c r="L43" s="17">
        <f t="shared" si="3"/>
        <v>1.5214243484594769E-3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</row>
    <row r="44" spans="1:15">
      <c r="A44" s="7"/>
      <c r="B44" s="5"/>
      <c r="C44" s="6" t="s">
        <v>6</v>
      </c>
      <c r="D44" s="47">
        <v>4688.1256000000003</v>
      </c>
      <c r="E44" s="48">
        <v>47.494369399999997</v>
      </c>
      <c r="F44" s="47">
        <v>4688.1256000000003</v>
      </c>
      <c r="G44" s="48">
        <v>47.494</v>
      </c>
      <c r="H44" s="19"/>
      <c r="I44" s="21">
        <f t="shared" si="0"/>
        <v>0</v>
      </c>
      <c r="J44" s="17">
        <f t="shared" si="1"/>
        <v>0</v>
      </c>
      <c r="K44" s="23">
        <f t="shared" si="2"/>
        <v>3.6939999999674455E-4</v>
      </c>
      <c r="L44" s="17">
        <f t="shared" si="3"/>
        <v>7.7777640731246933E-6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</row>
    <row r="45" spans="1:15" ht="14.65" thickBot="1">
      <c r="A45" s="10"/>
      <c r="B45" s="8"/>
      <c r="C45" s="9" t="s">
        <v>7</v>
      </c>
      <c r="D45" s="49">
        <v>1800.2392</v>
      </c>
      <c r="E45" s="50">
        <v>27.252252299999999</v>
      </c>
      <c r="F45" s="49">
        <v>1800.2392</v>
      </c>
      <c r="G45" s="50">
        <v>27.506</v>
      </c>
      <c r="H45" s="20"/>
      <c r="I45" s="22">
        <f t="shared" si="0"/>
        <v>0</v>
      </c>
      <c r="J45" s="18">
        <f t="shared" si="1"/>
        <v>0</v>
      </c>
      <c r="K45" s="24">
        <f t="shared" si="2"/>
        <v>0.25374770000000169</v>
      </c>
      <c r="L45" s="18">
        <f t="shared" si="3"/>
        <v>9.3110726117855425E-3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</row>
    <row r="47" spans="1:15">
      <c r="L47" s="37" t="s">
        <v>45</v>
      </c>
      <c r="M47" s="25">
        <f>COUNTIF(M4:M45,"=FALSE")</f>
        <v>0</v>
      </c>
      <c r="N47" s="25">
        <f>COUNTIF(N4:N45,"=FALSE")</f>
        <v>1</v>
      </c>
      <c r="O47" s="25">
        <f>COUNTIF(O4:O45,"=FALSE")</f>
        <v>1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55" priority="5" operator="notEqual">
      <formula>0</formula>
    </cfRule>
    <cfRule type="cellIs" dxfId="54" priority="6" operator="equal">
      <formula>0</formula>
    </cfRule>
  </conditionalFormatting>
  <conditionalFormatting sqref="M4:O45">
    <cfRule type="cellIs" dxfId="53" priority="3" operator="notEqual">
      <formula>TRUE</formula>
    </cfRule>
    <cfRule type="cellIs" dxfId="52" priority="4" operator="equal">
      <formula>TRUE</formula>
    </cfRule>
  </conditionalFormatting>
  <conditionalFormatting sqref="O47">
    <cfRule type="cellIs" dxfId="51" priority="1" operator="notEqual">
      <formula>0</formula>
    </cfRule>
    <cfRule type="cellIs" dxfId="50" priority="2" operator="equal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SFU_RA GOP16 4x</vt:lpstr>
      <vt:lpstr>SFU_RA GOP8 4x</vt:lpstr>
      <vt:lpstr>SFU_RA GOP32 2x</vt:lpstr>
      <vt:lpstr>SFU_RA GOP16 2x</vt:lpstr>
      <vt:lpstr>SFU_LD 4x</vt:lpstr>
      <vt:lpstr>SFU_LD 2x</vt:lpstr>
      <vt:lpstr>SFU_AI 4x</vt:lpstr>
      <vt:lpstr>SFU_AI 2x</vt:lpstr>
      <vt:lpstr>TVD_RA GOP16 4x</vt:lpstr>
      <vt:lpstr>TVD_RA GOP8 4x</vt:lpstr>
      <vt:lpstr>TVD_RA GOP32 2x</vt:lpstr>
      <vt:lpstr>TVD_RA GOP16 2x</vt:lpstr>
      <vt:lpstr>TVD_LD 4x</vt:lpstr>
      <vt:lpstr>TVD_LD 2x</vt:lpstr>
      <vt:lpstr>TVD_AI 4x</vt:lpstr>
      <vt:lpstr>TVD_AI 2x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Hollmann</dc:creator>
  <cp:lastModifiedBy>Christopher Hollmann</cp:lastModifiedBy>
  <dcterms:created xsi:type="dcterms:W3CDTF">2023-03-20T10:53:42Z</dcterms:created>
  <dcterms:modified xsi:type="dcterms:W3CDTF">2023-10-17T10:33:47Z</dcterms:modified>
</cp:coreProperties>
</file>