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christopher_hollmann_ericsson_com/Documents/Contributions/2023-10 Hanover/JVET-AF0241 XC-AF0157/"/>
    </mc:Choice>
  </mc:AlternateContent>
  <xr:revisionPtr revIDLastSave="312" documentId="8_{BE370CA1-27CD-458C-B786-3C6045C83969}" xr6:coauthVersionLast="47" xr6:coauthVersionMax="47" xr10:uidLastSave="{154A992D-D3B6-4486-B757-9CD0466CCAAA}"/>
  <bookViews>
    <workbookView xWindow="-98" yWindow="503" windowWidth="28996" windowHeight="15794" firstSheet="1" activeTab="8" xr2:uid="{0571D706-3A75-48AF-94AE-B5AC702042F6}"/>
  </bookViews>
  <sheets>
    <sheet name="SFU_RA GOP16 4x" sheetId="1" r:id="rId1"/>
    <sheet name="SFU_RA GOP8 4x" sheetId="7" r:id="rId2"/>
    <sheet name="SFU_RA GOP32 2x" sheetId="16" r:id="rId3"/>
    <sheet name="SFU_RA GOP16 2x" sheetId="15" r:id="rId4"/>
    <sheet name="SFU_LD 4x" sheetId="2" r:id="rId5"/>
    <sheet name="SFU_LD 2x" sheetId="8" r:id="rId6"/>
    <sheet name="SFU_AI 4x" sheetId="3" r:id="rId7"/>
    <sheet name="SFU_AI 2x" sheetId="11" r:id="rId8"/>
    <sheet name="TVD_RA GOP16 4x" sheetId="4" r:id="rId9"/>
    <sheet name="TVD_RA GOP8 4x" sheetId="9" r:id="rId10"/>
    <sheet name="TVD_RA GOP32 2x" sheetId="14" r:id="rId11"/>
    <sheet name="TVD_RA GOP16 2x" sheetId="13" r:id="rId12"/>
    <sheet name="TVD_LD 4x" sheetId="5" r:id="rId13"/>
    <sheet name="TVD_LD 2x" sheetId="10" r:id="rId14"/>
    <sheet name="TVD_AI 4x" sheetId="6" r:id="rId15"/>
    <sheet name="TVD_AI 2x" sheetId="12" r:id="rId1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7" l="1"/>
  <c r="D2" i="7"/>
  <c r="F2" i="16"/>
  <c r="D2" i="16"/>
  <c r="F2" i="15"/>
  <c r="D2" i="15"/>
  <c r="L87" i="16" l="1"/>
  <c r="K87" i="16"/>
  <c r="O87" i="16" s="1"/>
  <c r="J87" i="16"/>
  <c r="I87" i="16"/>
  <c r="M87" i="16" s="1"/>
  <c r="L86" i="16"/>
  <c r="K86" i="16"/>
  <c r="J86" i="16"/>
  <c r="I86" i="16"/>
  <c r="M86" i="16" s="1"/>
  <c r="L85" i="16"/>
  <c r="K85" i="16"/>
  <c r="O85" i="16" s="1"/>
  <c r="J85" i="16"/>
  <c r="I85" i="16"/>
  <c r="M85" i="16" s="1"/>
  <c r="L84" i="16"/>
  <c r="K84" i="16"/>
  <c r="O84" i="16" s="1"/>
  <c r="J84" i="16"/>
  <c r="I84" i="16"/>
  <c r="M84" i="16" s="1"/>
  <c r="L83" i="16"/>
  <c r="K83" i="16"/>
  <c r="J83" i="16"/>
  <c r="I83" i="16"/>
  <c r="M83" i="16" s="1"/>
  <c r="L82" i="16"/>
  <c r="K82" i="16"/>
  <c r="N82" i="16" s="1"/>
  <c r="J82" i="16"/>
  <c r="I82" i="16"/>
  <c r="M82" i="16" s="1"/>
  <c r="L81" i="16"/>
  <c r="K81" i="16"/>
  <c r="O81" i="16" s="1"/>
  <c r="J81" i="16"/>
  <c r="I81" i="16"/>
  <c r="M81" i="16" s="1"/>
  <c r="L80" i="16"/>
  <c r="K80" i="16"/>
  <c r="N80" i="16" s="1"/>
  <c r="J80" i="16"/>
  <c r="I80" i="16"/>
  <c r="M80" i="16" s="1"/>
  <c r="L79" i="16"/>
  <c r="K79" i="16"/>
  <c r="J79" i="16"/>
  <c r="I79" i="16"/>
  <c r="M79" i="16" s="1"/>
  <c r="L78" i="16"/>
  <c r="K78" i="16"/>
  <c r="J78" i="16"/>
  <c r="I78" i="16"/>
  <c r="M78" i="16" s="1"/>
  <c r="L77" i="16"/>
  <c r="K77" i="16"/>
  <c r="J77" i="16"/>
  <c r="I77" i="16"/>
  <c r="M77" i="16" s="1"/>
  <c r="L76" i="16"/>
  <c r="K76" i="16"/>
  <c r="O76" i="16" s="1"/>
  <c r="J76" i="16"/>
  <c r="I76" i="16"/>
  <c r="M76" i="16" s="1"/>
  <c r="L75" i="16"/>
  <c r="K75" i="16"/>
  <c r="J75" i="16"/>
  <c r="I75" i="16"/>
  <c r="M75" i="16" s="1"/>
  <c r="L74" i="16"/>
  <c r="K74" i="16"/>
  <c r="O74" i="16" s="1"/>
  <c r="J74" i="16"/>
  <c r="I74" i="16"/>
  <c r="M74" i="16" s="1"/>
  <c r="L73" i="16"/>
  <c r="K73" i="16"/>
  <c r="J73" i="16"/>
  <c r="I73" i="16"/>
  <c r="M73" i="16" s="1"/>
  <c r="L72" i="16"/>
  <c r="K72" i="16"/>
  <c r="J72" i="16"/>
  <c r="I72" i="16"/>
  <c r="M72" i="16" s="1"/>
  <c r="L71" i="16"/>
  <c r="K71" i="16"/>
  <c r="J71" i="16"/>
  <c r="I71" i="16"/>
  <c r="M71" i="16" s="1"/>
  <c r="L70" i="16"/>
  <c r="K70" i="16"/>
  <c r="J70" i="16"/>
  <c r="I70" i="16"/>
  <c r="M70" i="16" s="1"/>
  <c r="L69" i="16"/>
  <c r="K69" i="16"/>
  <c r="J69" i="16"/>
  <c r="I69" i="16"/>
  <c r="M69" i="16" s="1"/>
  <c r="L68" i="16"/>
  <c r="K68" i="16"/>
  <c r="J68" i="16"/>
  <c r="I68" i="16"/>
  <c r="M68" i="16" s="1"/>
  <c r="L67" i="16"/>
  <c r="K67" i="16"/>
  <c r="J67" i="16"/>
  <c r="I67" i="16"/>
  <c r="M67" i="16" s="1"/>
  <c r="L66" i="16"/>
  <c r="K66" i="16"/>
  <c r="J66" i="16"/>
  <c r="I66" i="16"/>
  <c r="M66" i="16" s="1"/>
  <c r="L65" i="16"/>
  <c r="K65" i="16"/>
  <c r="J65" i="16"/>
  <c r="I65" i="16"/>
  <c r="M65" i="16" s="1"/>
  <c r="M64" i="16"/>
  <c r="L64" i="16"/>
  <c r="K64" i="16"/>
  <c r="J64" i="16"/>
  <c r="I64" i="16"/>
  <c r="L63" i="16"/>
  <c r="K63" i="16"/>
  <c r="J63" i="16"/>
  <c r="I63" i="16"/>
  <c r="M63" i="16" s="1"/>
  <c r="L62" i="16"/>
  <c r="K62" i="16"/>
  <c r="J62" i="16"/>
  <c r="I62" i="16"/>
  <c r="M62" i="16" s="1"/>
  <c r="L61" i="16"/>
  <c r="K61" i="16"/>
  <c r="J61" i="16"/>
  <c r="I61" i="16"/>
  <c r="M61" i="16" s="1"/>
  <c r="L60" i="16"/>
  <c r="K60" i="16"/>
  <c r="N60" i="16" s="1"/>
  <c r="J60" i="16"/>
  <c r="I60" i="16"/>
  <c r="M60" i="16" s="1"/>
  <c r="L59" i="16"/>
  <c r="K59" i="16"/>
  <c r="J59" i="16"/>
  <c r="I59" i="16"/>
  <c r="M59" i="16" s="1"/>
  <c r="L58" i="16"/>
  <c r="K58" i="16"/>
  <c r="N58" i="16" s="1"/>
  <c r="J58" i="16"/>
  <c r="I58" i="16"/>
  <c r="M58" i="16" s="1"/>
  <c r="L57" i="16"/>
  <c r="K57" i="16"/>
  <c r="J57" i="16"/>
  <c r="I57" i="16"/>
  <c r="M57" i="16" s="1"/>
  <c r="L56" i="16"/>
  <c r="K56" i="16"/>
  <c r="N56" i="16" s="1"/>
  <c r="J56" i="16"/>
  <c r="I56" i="16"/>
  <c r="M56" i="16" s="1"/>
  <c r="L55" i="16"/>
  <c r="K55" i="16"/>
  <c r="O55" i="16" s="1"/>
  <c r="J55" i="16"/>
  <c r="I55" i="16"/>
  <c r="M55" i="16" s="1"/>
  <c r="L54" i="16"/>
  <c r="K54" i="16"/>
  <c r="J54" i="16"/>
  <c r="I54" i="16"/>
  <c r="M54" i="16" s="1"/>
  <c r="L53" i="16"/>
  <c r="K53" i="16"/>
  <c r="O53" i="16" s="1"/>
  <c r="J53" i="16"/>
  <c r="I53" i="16"/>
  <c r="M53" i="16" s="1"/>
  <c r="L52" i="16"/>
  <c r="K52" i="16"/>
  <c r="N52" i="16" s="1"/>
  <c r="J52" i="16"/>
  <c r="I52" i="16"/>
  <c r="M52" i="16" s="1"/>
  <c r="L51" i="16"/>
  <c r="K51" i="16"/>
  <c r="J51" i="16"/>
  <c r="I51" i="16"/>
  <c r="M51" i="16" s="1"/>
  <c r="L50" i="16"/>
  <c r="K50" i="16"/>
  <c r="O50" i="16" s="1"/>
  <c r="J50" i="16"/>
  <c r="I50" i="16"/>
  <c r="M50" i="16" s="1"/>
  <c r="L49" i="16"/>
  <c r="K49" i="16"/>
  <c r="J49" i="16"/>
  <c r="I49" i="16"/>
  <c r="M49" i="16" s="1"/>
  <c r="L48" i="16"/>
  <c r="K48" i="16"/>
  <c r="J48" i="16"/>
  <c r="I48" i="16"/>
  <c r="M48" i="16" s="1"/>
  <c r="L47" i="16"/>
  <c r="K47" i="16"/>
  <c r="J47" i="16"/>
  <c r="I47" i="16"/>
  <c r="M47" i="16" s="1"/>
  <c r="L46" i="16"/>
  <c r="K46" i="16"/>
  <c r="J46" i="16"/>
  <c r="I46" i="16"/>
  <c r="M46" i="16" s="1"/>
  <c r="L45" i="16"/>
  <c r="K45" i="16"/>
  <c r="J45" i="16"/>
  <c r="I45" i="16"/>
  <c r="M45" i="16" s="1"/>
  <c r="L44" i="16"/>
  <c r="K44" i="16"/>
  <c r="J44" i="16"/>
  <c r="I44" i="16"/>
  <c r="M44" i="16" s="1"/>
  <c r="L43" i="16"/>
  <c r="K43" i="16"/>
  <c r="J43" i="16"/>
  <c r="I43" i="16"/>
  <c r="M43" i="16" s="1"/>
  <c r="L42" i="16"/>
  <c r="K42" i="16"/>
  <c r="J42" i="16"/>
  <c r="I42" i="16"/>
  <c r="M42" i="16" s="1"/>
  <c r="L41" i="16"/>
  <c r="K41" i="16"/>
  <c r="J41" i="16"/>
  <c r="I41" i="16"/>
  <c r="M41" i="16" s="1"/>
  <c r="L40" i="16"/>
  <c r="K40" i="16"/>
  <c r="N40" i="16" s="1"/>
  <c r="J40" i="16"/>
  <c r="I40" i="16"/>
  <c r="M40" i="16" s="1"/>
  <c r="L39" i="16"/>
  <c r="K39" i="16"/>
  <c r="J39" i="16"/>
  <c r="I39" i="16"/>
  <c r="M39" i="16" s="1"/>
  <c r="L38" i="16"/>
  <c r="K38" i="16"/>
  <c r="J38" i="16"/>
  <c r="I38" i="16"/>
  <c r="M38" i="16" s="1"/>
  <c r="L37" i="16"/>
  <c r="K37" i="16"/>
  <c r="J37" i="16"/>
  <c r="I37" i="16"/>
  <c r="M37" i="16" s="1"/>
  <c r="L36" i="16"/>
  <c r="K36" i="16"/>
  <c r="J36" i="16"/>
  <c r="I36" i="16"/>
  <c r="M36" i="16" s="1"/>
  <c r="L35" i="16"/>
  <c r="K35" i="16"/>
  <c r="J35" i="16"/>
  <c r="I35" i="16"/>
  <c r="M35" i="16" s="1"/>
  <c r="L34" i="16"/>
  <c r="K34" i="16"/>
  <c r="O34" i="16" s="1"/>
  <c r="J34" i="16"/>
  <c r="I34" i="16"/>
  <c r="M34" i="16" s="1"/>
  <c r="L33" i="16"/>
  <c r="K33" i="16"/>
  <c r="J33" i="16"/>
  <c r="I33" i="16"/>
  <c r="M33" i="16" s="1"/>
  <c r="L32" i="16"/>
  <c r="K32" i="16"/>
  <c r="N32" i="16" s="1"/>
  <c r="J32" i="16"/>
  <c r="I32" i="16"/>
  <c r="M32" i="16" s="1"/>
  <c r="L31" i="16"/>
  <c r="K31" i="16"/>
  <c r="J31" i="16"/>
  <c r="I31" i="16"/>
  <c r="M31" i="16" s="1"/>
  <c r="L30" i="16"/>
  <c r="K30" i="16"/>
  <c r="J30" i="16"/>
  <c r="I30" i="16"/>
  <c r="M30" i="16" s="1"/>
  <c r="L29" i="16"/>
  <c r="K29" i="16"/>
  <c r="J29" i="16"/>
  <c r="I29" i="16"/>
  <c r="M29" i="16" s="1"/>
  <c r="L28" i="16"/>
  <c r="K28" i="16"/>
  <c r="J28" i="16"/>
  <c r="I28" i="16"/>
  <c r="M28" i="16" s="1"/>
  <c r="L27" i="16"/>
  <c r="K27" i="16"/>
  <c r="J27" i="16"/>
  <c r="I27" i="16"/>
  <c r="M27" i="16" s="1"/>
  <c r="L26" i="16"/>
  <c r="K26" i="16"/>
  <c r="O26" i="16" s="1"/>
  <c r="J26" i="16"/>
  <c r="I26" i="16"/>
  <c r="M26" i="16" s="1"/>
  <c r="L25" i="16"/>
  <c r="K25" i="16"/>
  <c r="J25" i="16"/>
  <c r="I25" i="16"/>
  <c r="M25" i="16" s="1"/>
  <c r="L24" i="16"/>
  <c r="K24" i="16"/>
  <c r="J24" i="16"/>
  <c r="I24" i="16"/>
  <c r="M24" i="16" s="1"/>
  <c r="L23" i="16"/>
  <c r="K23" i="16"/>
  <c r="J23" i="16"/>
  <c r="I23" i="16"/>
  <c r="M23" i="16" s="1"/>
  <c r="L22" i="16"/>
  <c r="K22" i="16"/>
  <c r="J22" i="16"/>
  <c r="I22" i="16"/>
  <c r="M22" i="16" s="1"/>
  <c r="L21" i="16"/>
  <c r="K21" i="16"/>
  <c r="J21" i="16"/>
  <c r="I21" i="16"/>
  <c r="M21" i="16" s="1"/>
  <c r="L20" i="16"/>
  <c r="K20" i="16"/>
  <c r="J20" i="16"/>
  <c r="I20" i="16"/>
  <c r="M20" i="16" s="1"/>
  <c r="L19" i="16"/>
  <c r="K19" i="16"/>
  <c r="J19" i="16"/>
  <c r="I19" i="16"/>
  <c r="M19" i="16" s="1"/>
  <c r="L18" i="16"/>
  <c r="K18" i="16"/>
  <c r="J18" i="16"/>
  <c r="I18" i="16"/>
  <c r="M18" i="16" s="1"/>
  <c r="L17" i="16"/>
  <c r="K17" i="16"/>
  <c r="J17" i="16"/>
  <c r="I17" i="16"/>
  <c r="M17" i="16" s="1"/>
  <c r="L16" i="16"/>
  <c r="K16" i="16"/>
  <c r="J16" i="16"/>
  <c r="I16" i="16"/>
  <c r="M16" i="16" s="1"/>
  <c r="L15" i="16"/>
  <c r="K15" i="16"/>
  <c r="J15" i="16"/>
  <c r="I15" i="16"/>
  <c r="M15" i="16" s="1"/>
  <c r="L14" i="16"/>
  <c r="K14" i="16"/>
  <c r="J14" i="16"/>
  <c r="I14" i="16"/>
  <c r="M14" i="16" s="1"/>
  <c r="L13" i="16"/>
  <c r="K13" i="16"/>
  <c r="J13" i="16"/>
  <c r="I13" i="16"/>
  <c r="M13" i="16" s="1"/>
  <c r="L12" i="16"/>
  <c r="K12" i="16"/>
  <c r="O12" i="16" s="1"/>
  <c r="J12" i="16"/>
  <c r="I12" i="16"/>
  <c r="M12" i="16" s="1"/>
  <c r="L11" i="16"/>
  <c r="K11" i="16"/>
  <c r="J11" i="16"/>
  <c r="I11" i="16"/>
  <c r="M11" i="16" s="1"/>
  <c r="L10" i="16"/>
  <c r="K10" i="16"/>
  <c r="N10" i="16" s="1"/>
  <c r="J10" i="16"/>
  <c r="I10" i="16"/>
  <c r="M10" i="16" s="1"/>
  <c r="L9" i="16"/>
  <c r="K9" i="16"/>
  <c r="O9" i="16" s="1"/>
  <c r="J9" i="16"/>
  <c r="I9" i="16"/>
  <c r="M9" i="16" s="1"/>
  <c r="L8" i="16"/>
  <c r="K8" i="16"/>
  <c r="J8" i="16"/>
  <c r="I8" i="16"/>
  <c r="M8" i="16" s="1"/>
  <c r="L7" i="16"/>
  <c r="K7" i="16"/>
  <c r="J7" i="16"/>
  <c r="I7" i="16"/>
  <c r="M7" i="16" s="1"/>
  <c r="L6" i="16"/>
  <c r="K6" i="16"/>
  <c r="J6" i="16"/>
  <c r="I6" i="16"/>
  <c r="M6" i="16" s="1"/>
  <c r="L5" i="16"/>
  <c r="K5" i="16"/>
  <c r="J5" i="16"/>
  <c r="I5" i="16"/>
  <c r="M5" i="16" s="1"/>
  <c r="L4" i="16"/>
  <c r="K4" i="16"/>
  <c r="J4" i="16"/>
  <c r="I4" i="16"/>
  <c r="M4" i="16" s="1"/>
  <c r="L87" i="15"/>
  <c r="K87" i="15"/>
  <c r="J87" i="15"/>
  <c r="I87" i="15"/>
  <c r="M87" i="15" s="1"/>
  <c r="L86" i="15"/>
  <c r="K86" i="15"/>
  <c r="J86" i="15"/>
  <c r="I86" i="15"/>
  <c r="M86" i="15" s="1"/>
  <c r="L85" i="15"/>
  <c r="K85" i="15"/>
  <c r="J85" i="15"/>
  <c r="I85" i="15"/>
  <c r="M85" i="15" s="1"/>
  <c r="L84" i="15"/>
  <c r="K84" i="15"/>
  <c r="J84" i="15"/>
  <c r="I84" i="15"/>
  <c r="M84" i="15" s="1"/>
  <c r="L83" i="15"/>
  <c r="K83" i="15"/>
  <c r="J83" i="15"/>
  <c r="I83" i="15"/>
  <c r="M83" i="15" s="1"/>
  <c r="L82" i="15"/>
  <c r="K82" i="15"/>
  <c r="J82" i="15"/>
  <c r="I82" i="15"/>
  <c r="M82" i="15" s="1"/>
  <c r="L81" i="15"/>
  <c r="K81" i="15"/>
  <c r="J81" i="15"/>
  <c r="I81" i="15"/>
  <c r="M81" i="15" s="1"/>
  <c r="L80" i="15"/>
  <c r="K80" i="15"/>
  <c r="J80" i="15"/>
  <c r="I80" i="15"/>
  <c r="M80" i="15" s="1"/>
  <c r="L79" i="15"/>
  <c r="K79" i="15"/>
  <c r="J79" i="15"/>
  <c r="I79" i="15"/>
  <c r="M79" i="15" s="1"/>
  <c r="L78" i="15"/>
  <c r="K78" i="15"/>
  <c r="J78" i="15"/>
  <c r="I78" i="15"/>
  <c r="M78" i="15" s="1"/>
  <c r="L77" i="15"/>
  <c r="K77" i="15"/>
  <c r="J77" i="15"/>
  <c r="I77" i="15"/>
  <c r="M77" i="15" s="1"/>
  <c r="L76" i="15"/>
  <c r="K76" i="15"/>
  <c r="J76" i="15"/>
  <c r="I76" i="15"/>
  <c r="M76" i="15" s="1"/>
  <c r="L75" i="15"/>
  <c r="K75" i="15"/>
  <c r="J75" i="15"/>
  <c r="I75" i="15"/>
  <c r="M75" i="15" s="1"/>
  <c r="L74" i="15"/>
  <c r="K74" i="15"/>
  <c r="J74" i="15"/>
  <c r="I74" i="15"/>
  <c r="M74" i="15" s="1"/>
  <c r="L73" i="15"/>
  <c r="K73" i="15"/>
  <c r="J73" i="15"/>
  <c r="I73" i="15"/>
  <c r="M73" i="15" s="1"/>
  <c r="L72" i="15"/>
  <c r="K72" i="15"/>
  <c r="J72" i="15"/>
  <c r="I72" i="15"/>
  <c r="M72" i="15" s="1"/>
  <c r="L71" i="15"/>
  <c r="K71" i="15"/>
  <c r="J71" i="15"/>
  <c r="I71" i="15"/>
  <c r="M71" i="15" s="1"/>
  <c r="L70" i="15"/>
  <c r="K70" i="15"/>
  <c r="J70" i="15"/>
  <c r="I70" i="15"/>
  <c r="M70" i="15" s="1"/>
  <c r="L69" i="15"/>
  <c r="K69" i="15"/>
  <c r="J69" i="15"/>
  <c r="I69" i="15"/>
  <c r="M69" i="15" s="1"/>
  <c r="L68" i="15"/>
  <c r="K68" i="15"/>
  <c r="J68" i="15"/>
  <c r="I68" i="15"/>
  <c r="M68" i="15" s="1"/>
  <c r="L67" i="15"/>
  <c r="K67" i="15"/>
  <c r="J67" i="15"/>
  <c r="I67" i="15"/>
  <c r="M67" i="15" s="1"/>
  <c r="L66" i="15"/>
  <c r="K66" i="15"/>
  <c r="J66" i="15"/>
  <c r="I66" i="15"/>
  <c r="M66" i="15" s="1"/>
  <c r="L65" i="15"/>
  <c r="K65" i="15"/>
  <c r="J65" i="15"/>
  <c r="I65" i="15"/>
  <c r="M65" i="15" s="1"/>
  <c r="L64" i="15"/>
  <c r="K64" i="15"/>
  <c r="J64" i="15"/>
  <c r="I64" i="15"/>
  <c r="M64" i="15" s="1"/>
  <c r="L63" i="15"/>
  <c r="K63" i="15"/>
  <c r="J63" i="15"/>
  <c r="I63" i="15"/>
  <c r="M63" i="15" s="1"/>
  <c r="L62" i="15"/>
  <c r="K62" i="15"/>
  <c r="J62" i="15"/>
  <c r="I62" i="15"/>
  <c r="M62" i="15" s="1"/>
  <c r="L61" i="15"/>
  <c r="K61" i="15"/>
  <c r="J61" i="15"/>
  <c r="I61" i="15"/>
  <c r="M61" i="15" s="1"/>
  <c r="L60" i="15"/>
  <c r="K60" i="15"/>
  <c r="J60" i="15"/>
  <c r="I60" i="15"/>
  <c r="M60" i="15" s="1"/>
  <c r="L59" i="15"/>
  <c r="K59" i="15"/>
  <c r="J59" i="15"/>
  <c r="I59" i="15"/>
  <c r="M59" i="15" s="1"/>
  <c r="L58" i="15"/>
  <c r="K58" i="15"/>
  <c r="J58" i="15"/>
  <c r="I58" i="15"/>
  <c r="M58" i="15" s="1"/>
  <c r="L57" i="15"/>
  <c r="K57" i="15"/>
  <c r="J57" i="15"/>
  <c r="I57" i="15"/>
  <c r="M57" i="15" s="1"/>
  <c r="L56" i="15"/>
  <c r="K56" i="15"/>
  <c r="J56" i="15"/>
  <c r="I56" i="15"/>
  <c r="M56" i="15" s="1"/>
  <c r="L55" i="15"/>
  <c r="K55" i="15"/>
  <c r="J55" i="15"/>
  <c r="I55" i="15"/>
  <c r="M55" i="15" s="1"/>
  <c r="L54" i="15"/>
  <c r="K54" i="15"/>
  <c r="J54" i="15"/>
  <c r="I54" i="15"/>
  <c r="M54" i="15" s="1"/>
  <c r="L53" i="15"/>
  <c r="K53" i="15"/>
  <c r="J53" i="15"/>
  <c r="I53" i="15"/>
  <c r="M53" i="15" s="1"/>
  <c r="L52" i="15"/>
  <c r="K52" i="15"/>
  <c r="J52" i="15"/>
  <c r="I52" i="15"/>
  <c r="M52" i="15" s="1"/>
  <c r="L51" i="15"/>
  <c r="K51" i="15"/>
  <c r="J51" i="15"/>
  <c r="I51" i="15"/>
  <c r="M51" i="15" s="1"/>
  <c r="L50" i="15"/>
  <c r="K50" i="15"/>
  <c r="J50" i="15"/>
  <c r="I50" i="15"/>
  <c r="M50" i="15" s="1"/>
  <c r="L49" i="15"/>
  <c r="K49" i="15"/>
  <c r="J49" i="15"/>
  <c r="I49" i="15"/>
  <c r="M49" i="15" s="1"/>
  <c r="L48" i="15"/>
  <c r="K48" i="15"/>
  <c r="J48" i="15"/>
  <c r="I48" i="15"/>
  <c r="M48" i="15" s="1"/>
  <c r="L47" i="15"/>
  <c r="K47" i="15"/>
  <c r="J47" i="15"/>
  <c r="I47" i="15"/>
  <c r="M47" i="15" s="1"/>
  <c r="L46" i="15"/>
  <c r="K46" i="15"/>
  <c r="J46" i="15"/>
  <c r="I46" i="15"/>
  <c r="M46" i="15" s="1"/>
  <c r="L45" i="15"/>
  <c r="K45" i="15"/>
  <c r="J45" i="15"/>
  <c r="I45" i="15"/>
  <c r="M45" i="15" s="1"/>
  <c r="L44" i="15"/>
  <c r="K44" i="15"/>
  <c r="J44" i="15"/>
  <c r="I44" i="15"/>
  <c r="M44" i="15" s="1"/>
  <c r="L43" i="15"/>
  <c r="O43" i="15" s="1"/>
  <c r="K43" i="15"/>
  <c r="J43" i="15"/>
  <c r="I43" i="15"/>
  <c r="M43" i="15" s="1"/>
  <c r="L42" i="15"/>
  <c r="K42" i="15"/>
  <c r="J42" i="15"/>
  <c r="I42" i="15"/>
  <c r="M42" i="15" s="1"/>
  <c r="L41" i="15"/>
  <c r="K41" i="15"/>
  <c r="J41" i="15"/>
  <c r="I41" i="15"/>
  <c r="M41" i="15" s="1"/>
  <c r="L40" i="15"/>
  <c r="K40" i="15"/>
  <c r="J40" i="15"/>
  <c r="I40" i="15"/>
  <c r="M40" i="15" s="1"/>
  <c r="L39" i="15"/>
  <c r="K39" i="15"/>
  <c r="J39" i="15"/>
  <c r="I39" i="15"/>
  <c r="M39" i="15" s="1"/>
  <c r="L38" i="15"/>
  <c r="K38" i="15"/>
  <c r="J38" i="15"/>
  <c r="I38" i="15"/>
  <c r="M38" i="15" s="1"/>
  <c r="L37" i="15"/>
  <c r="K37" i="15"/>
  <c r="J37" i="15"/>
  <c r="I37" i="15"/>
  <c r="M37" i="15" s="1"/>
  <c r="L36" i="15"/>
  <c r="K36" i="15"/>
  <c r="J36" i="15"/>
  <c r="I36" i="15"/>
  <c r="M36" i="15" s="1"/>
  <c r="L35" i="15"/>
  <c r="K35" i="15"/>
  <c r="J35" i="15"/>
  <c r="I35" i="15"/>
  <c r="M35" i="15" s="1"/>
  <c r="L34" i="15"/>
  <c r="K34" i="15"/>
  <c r="J34" i="15"/>
  <c r="I34" i="15"/>
  <c r="M34" i="15" s="1"/>
  <c r="L33" i="15"/>
  <c r="K33" i="15"/>
  <c r="J33" i="15"/>
  <c r="I33" i="15"/>
  <c r="M33" i="15" s="1"/>
  <c r="L32" i="15"/>
  <c r="K32" i="15"/>
  <c r="J32" i="15"/>
  <c r="I32" i="15"/>
  <c r="M32" i="15" s="1"/>
  <c r="L31" i="15"/>
  <c r="K31" i="15"/>
  <c r="J31" i="15"/>
  <c r="I31" i="15"/>
  <c r="M31" i="15" s="1"/>
  <c r="L30" i="15"/>
  <c r="K30" i="15"/>
  <c r="J30" i="15"/>
  <c r="I30" i="15"/>
  <c r="M30" i="15" s="1"/>
  <c r="L29" i="15"/>
  <c r="K29" i="15"/>
  <c r="J29" i="15"/>
  <c r="I29" i="15"/>
  <c r="M29" i="15" s="1"/>
  <c r="L28" i="15"/>
  <c r="K28" i="15"/>
  <c r="J28" i="15"/>
  <c r="I28" i="15"/>
  <c r="M28" i="15" s="1"/>
  <c r="L27" i="15"/>
  <c r="K27" i="15"/>
  <c r="J27" i="15"/>
  <c r="I27" i="15"/>
  <c r="M27" i="15" s="1"/>
  <c r="L26" i="15"/>
  <c r="K26" i="15"/>
  <c r="J26" i="15"/>
  <c r="I26" i="15"/>
  <c r="M26" i="15" s="1"/>
  <c r="L25" i="15"/>
  <c r="K25" i="15"/>
  <c r="J25" i="15"/>
  <c r="I25" i="15"/>
  <c r="M25" i="15" s="1"/>
  <c r="L24" i="15"/>
  <c r="K24" i="15"/>
  <c r="J24" i="15"/>
  <c r="I24" i="15"/>
  <c r="M24" i="15" s="1"/>
  <c r="L23" i="15"/>
  <c r="K23" i="15"/>
  <c r="J23" i="15"/>
  <c r="I23" i="15"/>
  <c r="M23" i="15" s="1"/>
  <c r="L22" i="15"/>
  <c r="K22" i="15"/>
  <c r="J22" i="15"/>
  <c r="I22" i="15"/>
  <c r="M22" i="15" s="1"/>
  <c r="L21" i="15"/>
  <c r="K21" i="15"/>
  <c r="J21" i="15"/>
  <c r="I21" i="15"/>
  <c r="M21" i="15" s="1"/>
  <c r="L20" i="15"/>
  <c r="K20" i="15"/>
  <c r="J20" i="15"/>
  <c r="I20" i="15"/>
  <c r="M20" i="15" s="1"/>
  <c r="L19" i="15"/>
  <c r="K19" i="15"/>
  <c r="J19" i="15"/>
  <c r="I19" i="15"/>
  <c r="M19" i="15" s="1"/>
  <c r="L18" i="15"/>
  <c r="K18" i="15"/>
  <c r="J18" i="15"/>
  <c r="I18" i="15"/>
  <c r="M18" i="15" s="1"/>
  <c r="L17" i="15"/>
  <c r="K17" i="15"/>
  <c r="J17" i="15"/>
  <c r="I17" i="15"/>
  <c r="M17" i="15" s="1"/>
  <c r="L16" i="15"/>
  <c r="K16" i="15"/>
  <c r="J16" i="15"/>
  <c r="I16" i="15"/>
  <c r="M16" i="15" s="1"/>
  <c r="L15" i="15"/>
  <c r="K15" i="15"/>
  <c r="J15" i="15"/>
  <c r="I15" i="15"/>
  <c r="M15" i="15" s="1"/>
  <c r="L14" i="15"/>
  <c r="K14" i="15"/>
  <c r="J14" i="15"/>
  <c r="I14" i="15"/>
  <c r="M14" i="15" s="1"/>
  <c r="L13" i="15"/>
  <c r="K13" i="15"/>
  <c r="J13" i="15"/>
  <c r="I13" i="15"/>
  <c r="M13" i="15" s="1"/>
  <c r="L12" i="15"/>
  <c r="K12" i="15"/>
  <c r="J12" i="15"/>
  <c r="I12" i="15"/>
  <c r="M12" i="15" s="1"/>
  <c r="L11" i="15"/>
  <c r="K11" i="15"/>
  <c r="J11" i="15"/>
  <c r="I11" i="15"/>
  <c r="M11" i="15" s="1"/>
  <c r="L10" i="15"/>
  <c r="K10" i="15"/>
  <c r="J10" i="15"/>
  <c r="I10" i="15"/>
  <c r="M10" i="15" s="1"/>
  <c r="L9" i="15"/>
  <c r="K9" i="15"/>
  <c r="J9" i="15"/>
  <c r="I9" i="15"/>
  <c r="M9" i="15" s="1"/>
  <c r="L8" i="15"/>
  <c r="K8" i="15"/>
  <c r="J8" i="15"/>
  <c r="I8" i="15"/>
  <c r="M8" i="15" s="1"/>
  <c r="L7" i="15"/>
  <c r="K7" i="15"/>
  <c r="J7" i="15"/>
  <c r="I7" i="15"/>
  <c r="M7" i="15" s="1"/>
  <c r="L6" i="15"/>
  <c r="K6" i="15"/>
  <c r="J6" i="15"/>
  <c r="I6" i="15"/>
  <c r="M6" i="15" s="1"/>
  <c r="L5" i="15"/>
  <c r="K5" i="15"/>
  <c r="J5" i="15"/>
  <c r="I5" i="15"/>
  <c r="M5" i="15" s="1"/>
  <c r="L4" i="15"/>
  <c r="K4" i="15"/>
  <c r="J4" i="15"/>
  <c r="I4" i="15"/>
  <c r="M4" i="15" s="1"/>
  <c r="L45" i="14"/>
  <c r="K45" i="14"/>
  <c r="O45" i="14" s="1"/>
  <c r="J45" i="14"/>
  <c r="I45" i="14"/>
  <c r="M45" i="14" s="1"/>
  <c r="L44" i="14"/>
  <c r="K44" i="14"/>
  <c r="J44" i="14"/>
  <c r="I44" i="14"/>
  <c r="M44" i="14" s="1"/>
  <c r="L43" i="14"/>
  <c r="K43" i="14"/>
  <c r="O43" i="14" s="1"/>
  <c r="J43" i="14"/>
  <c r="I43" i="14"/>
  <c r="M43" i="14" s="1"/>
  <c r="L42" i="14"/>
  <c r="K42" i="14"/>
  <c r="J42" i="14"/>
  <c r="I42" i="14"/>
  <c r="M42" i="14" s="1"/>
  <c r="L41" i="14"/>
  <c r="K41" i="14"/>
  <c r="J41" i="14"/>
  <c r="I41" i="14"/>
  <c r="M41" i="14" s="1"/>
  <c r="L40" i="14"/>
  <c r="K40" i="14"/>
  <c r="J40" i="14"/>
  <c r="I40" i="14"/>
  <c r="M40" i="14" s="1"/>
  <c r="L39" i="14"/>
  <c r="K39" i="14"/>
  <c r="N39" i="14" s="1"/>
  <c r="J39" i="14"/>
  <c r="I39" i="14"/>
  <c r="M39" i="14" s="1"/>
  <c r="L38" i="14"/>
  <c r="K38" i="14"/>
  <c r="J38" i="14"/>
  <c r="I38" i="14"/>
  <c r="M38" i="14" s="1"/>
  <c r="L37" i="14"/>
  <c r="K37" i="14"/>
  <c r="J37" i="14"/>
  <c r="I37" i="14"/>
  <c r="M37" i="14" s="1"/>
  <c r="L36" i="14"/>
  <c r="K36" i="14"/>
  <c r="J36" i="14"/>
  <c r="I36" i="14"/>
  <c r="M36" i="14" s="1"/>
  <c r="L35" i="14"/>
  <c r="K35" i="14"/>
  <c r="J35" i="14"/>
  <c r="I35" i="14"/>
  <c r="M35" i="14" s="1"/>
  <c r="L34" i="14"/>
  <c r="K34" i="14"/>
  <c r="O34" i="14" s="1"/>
  <c r="J34" i="14"/>
  <c r="I34" i="14"/>
  <c r="M34" i="14" s="1"/>
  <c r="L33" i="14"/>
  <c r="K33" i="14"/>
  <c r="J33" i="14"/>
  <c r="I33" i="14"/>
  <c r="M33" i="14" s="1"/>
  <c r="L32" i="14"/>
  <c r="K32" i="14"/>
  <c r="O32" i="14" s="1"/>
  <c r="J32" i="14"/>
  <c r="I32" i="14"/>
  <c r="M32" i="14" s="1"/>
  <c r="L31" i="14"/>
  <c r="K31" i="14"/>
  <c r="J31" i="14"/>
  <c r="I31" i="14"/>
  <c r="M31" i="14" s="1"/>
  <c r="L30" i="14"/>
  <c r="K30" i="14"/>
  <c r="J30" i="14"/>
  <c r="I30" i="14"/>
  <c r="M30" i="14" s="1"/>
  <c r="L29" i="14"/>
  <c r="K29" i="14"/>
  <c r="J29" i="14"/>
  <c r="I29" i="14"/>
  <c r="M29" i="14" s="1"/>
  <c r="L28" i="14"/>
  <c r="K28" i="14"/>
  <c r="J28" i="14"/>
  <c r="I28" i="14"/>
  <c r="M28" i="14" s="1"/>
  <c r="L27" i="14"/>
  <c r="K27" i="14"/>
  <c r="J27" i="14"/>
  <c r="I27" i="14"/>
  <c r="M27" i="14" s="1"/>
  <c r="L26" i="14"/>
  <c r="K26" i="14"/>
  <c r="J26" i="14"/>
  <c r="I26" i="14"/>
  <c r="M26" i="14" s="1"/>
  <c r="L25" i="14"/>
  <c r="K25" i="14"/>
  <c r="J25" i="14"/>
  <c r="I25" i="14"/>
  <c r="M25" i="14" s="1"/>
  <c r="L24" i="14"/>
  <c r="K24" i="14"/>
  <c r="J24" i="14"/>
  <c r="I24" i="14"/>
  <c r="M24" i="14" s="1"/>
  <c r="L23" i="14"/>
  <c r="K23" i="14"/>
  <c r="J23" i="14"/>
  <c r="I23" i="14"/>
  <c r="M23" i="14" s="1"/>
  <c r="L22" i="14"/>
  <c r="K22" i="14"/>
  <c r="J22" i="14"/>
  <c r="I22" i="14"/>
  <c r="M22" i="14" s="1"/>
  <c r="L21" i="14"/>
  <c r="K21" i="14"/>
  <c r="J21" i="14"/>
  <c r="I21" i="14"/>
  <c r="M21" i="14" s="1"/>
  <c r="L20" i="14"/>
  <c r="K20" i="14"/>
  <c r="J20" i="14"/>
  <c r="I20" i="14"/>
  <c r="M20" i="14" s="1"/>
  <c r="L19" i="14"/>
  <c r="K19" i="14"/>
  <c r="J19" i="14"/>
  <c r="I19" i="14"/>
  <c r="M19" i="14" s="1"/>
  <c r="L18" i="14"/>
  <c r="K18" i="14"/>
  <c r="J18" i="14"/>
  <c r="I18" i="14"/>
  <c r="M18" i="14" s="1"/>
  <c r="L17" i="14"/>
  <c r="K17" i="14"/>
  <c r="J17" i="14"/>
  <c r="I17" i="14"/>
  <c r="M17" i="14" s="1"/>
  <c r="L16" i="14"/>
  <c r="K16" i="14"/>
  <c r="J16" i="14"/>
  <c r="I16" i="14"/>
  <c r="M16" i="14" s="1"/>
  <c r="L15" i="14"/>
  <c r="K15" i="14"/>
  <c r="J15" i="14"/>
  <c r="I15" i="14"/>
  <c r="M15" i="14" s="1"/>
  <c r="L14" i="14"/>
  <c r="K14" i="14"/>
  <c r="J14" i="14"/>
  <c r="I14" i="14"/>
  <c r="M14" i="14" s="1"/>
  <c r="L13" i="14"/>
  <c r="K13" i="14"/>
  <c r="J13" i="14"/>
  <c r="I13" i="14"/>
  <c r="M13" i="14" s="1"/>
  <c r="L12" i="14"/>
  <c r="K12" i="14"/>
  <c r="J12" i="14"/>
  <c r="I12" i="14"/>
  <c r="M12" i="14" s="1"/>
  <c r="L11" i="14"/>
  <c r="K11" i="14"/>
  <c r="J11" i="14"/>
  <c r="I11" i="14"/>
  <c r="M11" i="14" s="1"/>
  <c r="L10" i="14"/>
  <c r="K10" i="14"/>
  <c r="J10" i="14"/>
  <c r="I10" i="14"/>
  <c r="M10" i="14" s="1"/>
  <c r="L9" i="14"/>
  <c r="K9" i="14"/>
  <c r="J9" i="14"/>
  <c r="I9" i="14"/>
  <c r="M9" i="14" s="1"/>
  <c r="L8" i="14"/>
  <c r="K8" i="14"/>
  <c r="J8" i="14"/>
  <c r="I8" i="14"/>
  <c r="M8" i="14" s="1"/>
  <c r="L7" i="14"/>
  <c r="K7" i="14"/>
  <c r="J7" i="14"/>
  <c r="I7" i="14"/>
  <c r="M7" i="14" s="1"/>
  <c r="L6" i="14"/>
  <c r="K6" i="14"/>
  <c r="J6" i="14"/>
  <c r="I6" i="14"/>
  <c r="M6" i="14" s="1"/>
  <c r="L5" i="14"/>
  <c r="K5" i="14"/>
  <c r="J5" i="14"/>
  <c r="I5" i="14"/>
  <c r="M5" i="14" s="1"/>
  <c r="L4" i="14"/>
  <c r="K4" i="14"/>
  <c r="J4" i="14"/>
  <c r="I4" i="14"/>
  <c r="M4" i="14" s="1"/>
  <c r="F2" i="14"/>
  <c r="D2" i="14"/>
  <c r="L45" i="13"/>
  <c r="K45" i="13"/>
  <c r="J45" i="13"/>
  <c r="I45" i="13"/>
  <c r="M45" i="13" s="1"/>
  <c r="L44" i="13"/>
  <c r="K44" i="13"/>
  <c r="J44" i="13"/>
  <c r="I44" i="13"/>
  <c r="M44" i="13" s="1"/>
  <c r="L43" i="13"/>
  <c r="K43" i="13"/>
  <c r="J43" i="13"/>
  <c r="I43" i="13"/>
  <c r="M43" i="13" s="1"/>
  <c r="L42" i="13"/>
  <c r="N42" i="13" s="1"/>
  <c r="K42" i="13"/>
  <c r="J42" i="13"/>
  <c r="I42" i="13"/>
  <c r="M42" i="13" s="1"/>
  <c r="L41" i="13"/>
  <c r="K41" i="13"/>
  <c r="J41" i="13"/>
  <c r="I41" i="13"/>
  <c r="M41" i="13" s="1"/>
  <c r="O40" i="13"/>
  <c r="L40" i="13"/>
  <c r="K40" i="13"/>
  <c r="N40" i="13" s="1"/>
  <c r="J40" i="13"/>
  <c r="I40" i="13"/>
  <c r="M40" i="13" s="1"/>
  <c r="L39" i="13"/>
  <c r="K39" i="13"/>
  <c r="J39" i="13"/>
  <c r="I39" i="13"/>
  <c r="M39" i="13" s="1"/>
  <c r="L38" i="13"/>
  <c r="K38" i="13"/>
  <c r="J38" i="13"/>
  <c r="I38" i="13"/>
  <c r="M38" i="13" s="1"/>
  <c r="L37" i="13"/>
  <c r="K37" i="13"/>
  <c r="J37" i="13"/>
  <c r="I37" i="13"/>
  <c r="M37" i="13" s="1"/>
  <c r="L36" i="13"/>
  <c r="K36" i="13"/>
  <c r="J36" i="13"/>
  <c r="I36" i="13"/>
  <c r="M36" i="13" s="1"/>
  <c r="L35" i="13"/>
  <c r="K35" i="13"/>
  <c r="J35" i="13"/>
  <c r="I35" i="13"/>
  <c r="M35" i="13" s="1"/>
  <c r="L34" i="13"/>
  <c r="K34" i="13"/>
  <c r="J34" i="13"/>
  <c r="I34" i="13"/>
  <c r="M34" i="13" s="1"/>
  <c r="L33" i="13"/>
  <c r="K33" i="13"/>
  <c r="J33" i="13"/>
  <c r="I33" i="13"/>
  <c r="M33" i="13" s="1"/>
  <c r="L32" i="13"/>
  <c r="K32" i="13"/>
  <c r="J32" i="13"/>
  <c r="I32" i="13"/>
  <c r="M32" i="13" s="1"/>
  <c r="L31" i="13"/>
  <c r="K31" i="13"/>
  <c r="J31" i="13"/>
  <c r="I31" i="13"/>
  <c r="M31" i="13" s="1"/>
  <c r="L30" i="13"/>
  <c r="K30" i="13"/>
  <c r="J30" i="13"/>
  <c r="I30" i="13"/>
  <c r="M30" i="13" s="1"/>
  <c r="L29" i="13"/>
  <c r="K29" i="13"/>
  <c r="J29" i="13"/>
  <c r="I29" i="13"/>
  <c r="M29" i="13" s="1"/>
  <c r="L28" i="13"/>
  <c r="K28" i="13"/>
  <c r="J28" i="13"/>
  <c r="I28" i="13"/>
  <c r="M28" i="13" s="1"/>
  <c r="L27" i="13"/>
  <c r="K27" i="13"/>
  <c r="J27" i="13"/>
  <c r="I27" i="13"/>
  <c r="M27" i="13" s="1"/>
  <c r="L26" i="13"/>
  <c r="K26" i="13"/>
  <c r="J26" i="13"/>
  <c r="I26" i="13"/>
  <c r="M26" i="13" s="1"/>
  <c r="L25" i="13"/>
  <c r="K25" i="13"/>
  <c r="J25" i="13"/>
  <c r="I25" i="13"/>
  <c r="M25" i="13" s="1"/>
  <c r="L24" i="13"/>
  <c r="K24" i="13"/>
  <c r="J24" i="13"/>
  <c r="I24" i="13"/>
  <c r="M24" i="13" s="1"/>
  <c r="L23" i="13"/>
  <c r="K23" i="13"/>
  <c r="N23" i="13" s="1"/>
  <c r="J23" i="13"/>
  <c r="I23" i="13"/>
  <c r="M23" i="13" s="1"/>
  <c r="L22" i="13"/>
  <c r="K22" i="13"/>
  <c r="J22" i="13"/>
  <c r="I22" i="13"/>
  <c r="M22" i="13" s="1"/>
  <c r="L21" i="13"/>
  <c r="K21" i="13"/>
  <c r="O21" i="13" s="1"/>
  <c r="J21" i="13"/>
  <c r="I21" i="13"/>
  <c r="M21" i="13" s="1"/>
  <c r="L20" i="13"/>
  <c r="K20" i="13"/>
  <c r="O20" i="13" s="1"/>
  <c r="J20" i="13"/>
  <c r="I20" i="13"/>
  <c r="M20" i="13" s="1"/>
  <c r="L19" i="13"/>
  <c r="K19" i="13"/>
  <c r="O19" i="13" s="1"/>
  <c r="J19" i="13"/>
  <c r="I19" i="13"/>
  <c r="M19" i="13" s="1"/>
  <c r="L18" i="13"/>
  <c r="K18" i="13"/>
  <c r="J18" i="13"/>
  <c r="I18" i="13"/>
  <c r="M18" i="13" s="1"/>
  <c r="L17" i="13"/>
  <c r="K17" i="13"/>
  <c r="O17" i="13" s="1"/>
  <c r="J17" i="13"/>
  <c r="I17" i="13"/>
  <c r="M17" i="13" s="1"/>
  <c r="L16" i="13"/>
  <c r="K16" i="13"/>
  <c r="J16" i="13"/>
  <c r="I16" i="13"/>
  <c r="M16" i="13" s="1"/>
  <c r="L15" i="13"/>
  <c r="K15" i="13"/>
  <c r="J15" i="13"/>
  <c r="I15" i="13"/>
  <c r="M15" i="13" s="1"/>
  <c r="L14" i="13"/>
  <c r="K14" i="13"/>
  <c r="J14" i="13"/>
  <c r="I14" i="13"/>
  <c r="M14" i="13" s="1"/>
  <c r="L13" i="13"/>
  <c r="K13" i="13"/>
  <c r="O13" i="13" s="1"/>
  <c r="J13" i="13"/>
  <c r="I13" i="13"/>
  <c r="M13" i="13" s="1"/>
  <c r="L12" i="13"/>
  <c r="K12" i="13"/>
  <c r="J12" i="13"/>
  <c r="I12" i="13"/>
  <c r="M12" i="13" s="1"/>
  <c r="L11" i="13"/>
  <c r="K11" i="13"/>
  <c r="O11" i="13" s="1"/>
  <c r="J11" i="13"/>
  <c r="I11" i="13"/>
  <c r="M11" i="13" s="1"/>
  <c r="L10" i="13"/>
  <c r="N10" i="13" s="1"/>
  <c r="K10" i="13"/>
  <c r="J10" i="13"/>
  <c r="I10" i="13"/>
  <c r="M10" i="13" s="1"/>
  <c r="L9" i="13"/>
  <c r="K9" i="13"/>
  <c r="O9" i="13" s="1"/>
  <c r="J9" i="13"/>
  <c r="I9" i="13"/>
  <c r="M9" i="13" s="1"/>
  <c r="L8" i="13"/>
  <c r="K8" i="13"/>
  <c r="J8" i="13"/>
  <c r="I8" i="13"/>
  <c r="M8" i="13" s="1"/>
  <c r="L7" i="13"/>
  <c r="K7" i="13"/>
  <c r="J7" i="13"/>
  <c r="I7" i="13"/>
  <c r="M7" i="13" s="1"/>
  <c r="L6" i="13"/>
  <c r="K6" i="13"/>
  <c r="J6" i="13"/>
  <c r="I6" i="13"/>
  <c r="M6" i="13" s="1"/>
  <c r="L5" i="13"/>
  <c r="K5" i="13"/>
  <c r="O5" i="13" s="1"/>
  <c r="J5" i="13"/>
  <c r="I5" i="13"/>
  <c r="M5" i="13" s="1"/>
  <c r="L4" i="13"/>
  <c r="K4" i="13"/>
  <c r="J4" i="13"/>
  <c r="I4" i="13"/>
  <c r="M4" i="13" s="1"/>
  <c r="F2" i="13"/>
  <c r="D2" i="13"/>
  <c r="O23" i="13" l="1"/>
  <c r="N25" i="13"/>
  <c r="O10" i="13"/>
  <c r="N9" i="13"/>
  <c r="O31" i="13"/>
  <c r="O39" i="13"/>
  <c r="O22" i="13"/>
  <c r="O7" i="13"/>
  <c r="N26" i="13"/>
  <c r="O34" i="13"/>
  <c r="N11" i="14"/>
  <c r="O29" i="14"/>
  <c r="O23" i="14"/>
  <c r="O39" i="14"/>
  <c r="O38" i="14"/>
  <c r="O7" i="14"/>
  <c r="O22" i="14"/>
  <c r="O33" i="14"/>
  <c r="N35" i="14"/>
  <c r="O25" i="14"/>
  <c r="O4" i="14"/>
  <c r="O8" i="14"/>
  <c r="N4" i="16"/>
  <c r="N8" i="16"/>
  <c r="O18" i="16"/>
  <c r="O11" i="16"/>
  <c r="O75" i="16"/>
  <c r="N12" i="16"/>
  <c r="O57" i="16"/>
  <c r="O65" i="16"/>
  <c r="O82" i="16"/>
  <c r="N11" i="16"/>
  <c r="N42" i="16"/>
  <c r="O44" i="16"/>
  <c r="O4" i="16"/>
  <c r="O6" i="16"/>
  <c r="O8" i="16"/>
  <c r="O13" i="16"/>
  <c r="O15" i="16"/>
  <c r="O19" i="16"/>
  <c r="O25" i="16"/>
  <c r="O52" i="16"/>
  <c r="N72" i="16"/>
  <c r="N81" i="16"/>
  <c r="N83" i="16"/>
  <c r="O43" i="16"/>
  <c r="O83" i="16"/>
  <c r="O10" i="16"/>
  <c r="N9" i="16"/>
  <c r="O49" i="16"/>
  <c r="O51" i="16"/>
  <c r="O67" i="16"/>
  <c r="N76" i="16"/>
  <c r="O78" i="16"/>
  <c r="O80" i="16"/>
  <c r="O14" i="16"/>
  <c r="O20" i="16"/>
  <c r="N65" i="16"/>
  <c r="O73" i="16"/>
  <c r="N84" i="16"/>
  <c r="O86" i="16"/>
  <c r="O60" i="16"/>
  <c r="N75" i="16"/>
  <c r="O77" i="16"/>
  <c r="O79" i="16"/>
  <c r="N48" i="16"/>
  <c r="N57" i="16"/>
  <c r="O5" i="16"/>
  <c r="O7" i="16"/>
  <c r="N17" i="16"/>
  <c r="O33" i="16"/>
  <c r="N35" i="16"/>
  <c r="O54" i="16"/>
  <c r="O56" i="16"/>
  <c r="N26" i="15"/>
  <c r="O42" i="15"/>
  <c r="O66" i="15"/>
  <c r="N68" i="15"/>
  <c r="N76" i="15"/>
  <c r="O27" i="15"/>
  <c r="O34" i="15"/>
  <c r="N60" i="15"/>
  <c r="N17" i="15"/>
  <c r="N57" i="15"/>
  <c r="N83" i="15"/>
  <c r="O26" i="15"/>
  <c r="N42" i="15"/>
  <c r="O86" i="15"/>
  <c r="O44" i="15"/>
  <c r="O46" i="15"/>
  <c r="O50" i="15"/>
  <c r="N75" i="15"/>
  <c r="O4" i="15"/>
  <c r="O6" i="15"/>
  <c r="N10" i="15"/>
  <c r="O12" i="15"/>
  <c r="O14" i="15"/>
  <c r="O20" i="15"/>
  <c r="O22" i="15"/>
  <c r="O29" i="15"/>
  <c r="O35" i="15"/>
  <c r="N49" i="15"/>
  <c r="N53" i="15"/>
  <c r="O55" i="15"/>
  <c r="O57" i="15"/>
  <c r="O68" i="15"/>
  <c r="O81" i="15"/>
  <c r="O14" i="14"/>
  <c r="O16" i="14"/>
  <c r="O24" i="14"/>
  <c r="O28" i="14"/>
  <c r="N7" i="14"/>
  <c r="O9" i="14"/>
  <c r="O13" i="14"/>
  <c r="O15" i="14"/>
  <c r="N32" i="14"/>
  <c r="N41" i="14"/>
  <c r="N17" i="14"/>
  <c r="O19" i="14"/>
  <c r="O31" i="14"/>
  <c r="N27" i="14"/>
  <c r="O40" i="14"/>
  <c r="O6" i="14"/>
  <c r="N9" i="14"/>
  <c r="O11" i="14"/>
  <c r="O17" i="14"/>
  <c r="O21" i="14"/>
  <c r="N24" i="14"/>
  <c r="N31" i="14"/>
  <c r="O36" i="14"/>
  <c r="N19" i="14"/>
  <c r="O26" i="14"/>
  <c r="N16" i="14"/>
  <c r="N23" i="14"/>
  <c r="O41" i="14"/>
  <c r="N43" i="14"/>
  <c r="O5" i="14"/>
  <c r="N8" i="14"/>
  <c r="O18" i="14"/>
  <c r="O30" i="14"/>
  <c r="N33" i="14"/>
  <c r="O35" i="14"/>
  <c r="O10" i="14"/>
  <c r="N15" i="14"/>
  <c r="O20" i="14"/>
  <c r="N25" i="14"/>
  <c r="O37" i="14"/>
  <c r="N40" i="14"/>
  <c r="O12" i="14"/>
  <c r="O27" i="14"/>
  <c r="O42" i="14"/>
  <c r="O44" i="14"/>
  <c r="N6" i="13"/>
  <c r="O8" i="13"/>
  <c r="O15" i="13"/>
  <c r="O24" i="13"/>
  <c r="O28" i="13"/>
  <c r="N31" i="13"/>
  <c r="O33" i="13"/>
  <c r="N17" i="13"/>
  <c r="N30" i="13"/>
  <c r="O42" i="13"/>
  <c r="O44" i="13"/>
  <c r="O14" i="13"/>
  <c r="O16" i="13"/>
  <c r="O25" i="13"/>
  <c r="O27" i="13"/>
  <c r="O29" i="13"/>
  <c r="O32" i="13"/>
  <c r="N39" i="13"/>
  <c r="N18" i="13"/>
  <c r="O38" i="13"/>
  <c r="O41" i="13"/>
  <c r="N14" i="13"/>
  <c r="O18" i="13"/>
  <c r="N22" i="13"/>
  <c r="O26" i="13"/>
  <c r="O30" i="13"/>
  <c r="N34" i="13"/>
  <c r="O36" i="13"/>
  <c r="N8" i="13"/>
  <c r="N33" i="13"/>
  <c r="N38" i="13"/>
  <c r="N7" i="13"/>
  <c r="N16" i="13"/>
  <c r="N24" i="13"/>
  <c r="O35" i="13"/>
  <c r="O37" i="13"/>
  <c r="N41" i="13"/>
  <c r="O4" i="13"/>
  <c r="O6" i="13"/>
  <c r="N15" i="13"/>
  <c r="N32" i="13"/>
  <c r="O12" i="13"/>
  <c r="O43" i="13"/>
  <c r="O45" i="13"/>
  <c r="O25" i="15"/>
  <c r="N27" i="15"/>
  <c r="N50" i="15"/>
  <c r="O56" i="15"/>
  <c r="O58" i="15"/>
  <c r="O60" i="15"/>
  <c r="N69" i="15"/>
  <c r="N33" i="15"/>
  <c r="N37" i="15"/>
  <c r="N39" i="15"/>
  <c r="O41" i="15"/>
  <c r="O62" i="15"/>
  <c r="N73" i="15"/>
  <c r="O82" i="15"/>
  <c r="N43" i="15"/>
  <c r="N84" i="15"/>
  <c r="O18" i="15"/>
  <c r="O73" i="15"/>
  <c r="O77" i="15"/>
  <c r="O45" i="15"/>
  <c r="N59" i="15"/>
  <c r="O28" i="15"/>
  <c r="O30" i="15"/>
  <c r="N61" i="15"/>
  <c r="O9" i="15"/>
  <c r="N11" i="15"/>
  <c r="O17" i="15"/>
  <c r="N19" i="15"/>
  <c r="O21" i="15"/>
  <c r="N23" i="15"/>
  <c r="O40" i="15"/>
  <c r="N67" i="15"/>
  <c r="O74" i="15"/>
  <c r="O76" i="15"/>
  <c r="N81" i="15"/>
  <c r="O10" i="15"/>
  <c r="N9" i="15"/>
  <c r="O16" i="15"/>
  <c r="O63" i="15"/>
  <c r="N66" i="15"/>
  <c r="O79" i="15"/>
  <c r="N82" i="15"/>
  <c r="O19" i="15"/>
  <c r="N35" i="15"/>
  <c r="N51" i="15"/>
  <c r="N58" i="15"/>
  <c r="O61" i="15"/>
  <c r="O65" i="15"/>
  <c r="O69" i="15"/>
  <c r="O71" i="15"/>
  <c r="N74" i="15"/>
  <c r="O84" i="15"/>
  <c r="O8" i="15"/>
  <c r="O13" i="15"/>
  <c r="N15" i="15"/>
  <c r="N18" i="15"/>
  <c r="N25" i="15"/>
  <c r="O32" i="15"/>
  <c r="O37" i="15"/>
  <c r="O48" i="15"/>
  <c r="O51" i="15"/>
  <c r="O53" i="15"/>
  <c r="N65" i="15"/>
  <c r="O78" i="15"/>
  <c r="O11" i="15"/>
  <c r="N41" i="15"/>
  <c r="O70" i="15"/>
  <c r="O24" i="15"/>
  <c r="N34" i="15"/>
  <c r="O64" i="15"/>
  <c r="O80" i="15"/>
  <c r="O5" i="15"/>
  <c r="N7" i="15"/>
  <c r="N29" i="15"/>
  <c r="N31" i="15"/>
  <c r="O33" i="15"/>
  <c r="O36" i="15"/>
  <c r="O38" i="15"/>
  <c r="N45" i="15"/>
  <c r="O47" i="15"/>
  <c r="O49" i="15"/>
  <c r="O52" i="15"/>
  <c r="O54" i="15"/>
  <c r="O72" i="15"/>
  <c r="O83" i="15"/>
  <c r="O85" i="15"/>
  <c r="O87" i="15"/>
  <c r="O59" i="15"/>
  <c r="O67" i="15"/>
  <c r="O75" i="15"/>
  <c r="N44" i="16"/>
  <c r="N51" i="16"/>
  <c r="O17" i="16"/>
  <c r="N26" i="16"/>
  <c r="O28" i="16"/>
  <c r="O35" i="16"/>
  <c r="O41" i="16"/>
  <c r="N25" i="16"/>
  <c r="N34" i="16"/>
  <c r="O36" i="16"/>
  <c r="N43" i="16"/>
  <c r="N18" i="16"/>
  <c r="O27" i="16"/>
  <c r="O31" i="16"/>
  <c r="O42" i="16"/>
  <c r="O45" i="16"/>
  <c r="O47" i="16"/>
  <c r="O29" i="16"/>
  <c r="O37" i="16"/>
  <c r="O39" i="16"/>
  <c r="O16" i="16"/>
  <c r="N20" i="16"/>
  <c r="O22" i="16"/>
  <c r="O24" i="16"/>
  <c r="N33" i="16"/>
  <c r="N50" i="16"/>
  <c r="N28" i="16"/>
  <c r="O30" i="16"/>
  <c r="O32" i="16"/>
  <c r="N41" i="16"/>
  <c r="N16" i="16"/>
  <c r="N19" i="16"/>
  <c r="N24" i="16"/>
  <c r="N36" i="16"/>
  <c r="O38" i="16"/>
  <c r="O40" i="16"/>
  <c r="N49" i="16"/>
  <c r="N27" i="16"/>
  <c r="O46" i="16"/>
  <c r="O48" i="16"/>
  <c r="O21" i="16"/>
  <c r="O23" i="16"/>
  <c r="O62" i="16"/>
  <c r="O64" i="16"/>
  <c r="O69" i="16"/>
  <c r="O71" i="16"/>
  <c r="N67" i="16"/>
  <c r="O59" i="16"/>
  <c r="N73" i="16"/>
  <c r="O66" i="16"/>
  <c r="O61" i="16"/>
  <c r="O63" i="16"/>
  <c r="O68" i="16"/>
  <c r="O58" i="16"/>
  <c r="N74" i="16"/>
  <c r="N59" i="16"/>
  <c r="N68" i="16"/>
  <c r="O70" i="16"/>
  <c r="O72" i="16"/>
  <c r="N64" i="16"/>
  <c r="N66" i="16"/>
  <c r="M89" i="16"/>
  <c r="N7" i="16"/>
  <c r="N15" i="16"/>
  <c r="N23" i="16"/>
  <c r="N31" i="16"/>
  <c r="N39" i="16"/>
  <c r="N47" i="16"/>
  <c r="N55" i="16"/>
  <c r="N63" i="16"/>
  <c r="N71" i="16"/>
  <c r="N79" i="16"/>
  <c r="N87" i="16"/>
  <c r="N6" i="16"/>
  <c r="N14" i="16"/>
  <c r="N22" i="16"/>
  <c r="N30" i="16"/>
  <c r="N38" i="16"/>
  <c r="N46" i="16"/>
  <c r="N54" i="16"/>
  <c r="N62" i="16"/>
  <c r="N70" i="16"/>
  <c r="N78" i="16"/>
  <c r="N86" i="16"/>
  <c r="N5" i="16"/>
  <c r="N13" i="16"/>
  <c r="N21" i="16"/>
  <c r="N29" i="16"/>
  <c r="N37" i="16"/>
  <c r="N45" i="16"/>
  <c r="N53" i="16"/>
  <c r="N61" i="16"/>
  <c r="N69" i="16"/>
  <c r="N77" i="16"/>
  <c r="N85" i="16"/>
  <c r="M89" i="15"/>
  <c r="N8" i="15"/>
  <c r="N16" i="15"/>
  <c r="N24" i="15"/>
  <c r="N32" i="15"/>
  <c r="N40" i="15"/>
  <c r="N48" i="15"/>
  <c r="N56" i="15"/>
  <c r="N64" i="15"/>
  <c r="N72" i="15"/>
  <c r="N80" i="15"/>
  <c r="N55" i="15"/>
  <c r="N63" i="15"/>
  <c r="N71" i="15"/>
  <c r="N79" i="15"/>
  <c r="N87" i="15"/>
  <c r="O7" i="15"/>
  <c r="O15" i="15"/>
  <c r="N38" i="15"/>
  <c r="O39" i="15"/>
  <c r="N46" i="15"/>
  <c r="N54" i="15"/>
  <c r="N62" i="15"/>
  <c r="N70" i="15"/>
  <c r="N78" i="15"/>
  <c r="N86" i="15"/>
  <c r="N47" i="15"/>
  <c r="N6" i="15"/>
  <c r="N14" i="15"/>
  <c r="N22" i="15"/>
  <c r="O23" i="15"/>
  <c r="N30" i="15"/>
  <c r="O31" i="15"/>
  <c r="N5" i="15"/>
  <c r="N13" i="15"/>
  <c r="N21" i="15"/>
  <c r="N77" i="15"/>
  <c r="N85" i="15"/>
  <c r="N4" i="15"/>
  <c r="N12" i="15"/>
  <c r="N20" i="15"/>
  <c r="N28" i="15"/>
  <c r="N36" i="15"/>
  <c r="N44" i="15"/>
  <c r="N52" i="15"/>
  <c r="M47" i="14"/>
  <c r="N6" i="14"/>
  <c r="N14" i="14"/>
  <c r="N22" i="14"/>
  <c r="N30" i="14"/>
  <c r="N38" i="14"/>
  <c r="N5" i="14"/>
  <c r="N13" i="14"/>
  <c r="N21" i="14"/>
  <c r="N29" i="14"/>
  <c r="N37" i="14"/>
  <c r="N45" i="14"/>
  <c r="N4" i="14"/>
  <c r="N12" i="14"/>
  <c r="N20" i="14"/>
  <c r="N28" i="14"/>
  <c r="N36" i="14"/>
  <c r="N44" i="14"/>
  <c r="N10" i="14"/>
  <c r="N18" i="14"/>
  <c r="N26" i="14"/>
  <c r="N34" i="14"/>
  <c r="N42" i="14"/>
  <c r="M47" i="13"/>
  <c r="N5" i="13"/>
  <c r="N13" i="13"/>
  <c r="N21" i="13"/>
  <c r="N29" i="13"/>
  <c r="N37" i="13"/>
  <c r="N45" i="13"/>
  <c r="N4" i="13"/>
  <c r="N12" i="13"/>
  <c r="N20" i="13"/>
  <c r="N28" i="13"/>
  <c r="N36" i="13"/>
  <c r="N44" i="13"/>
  <c r="N11" i="13"/>
  <c r="N19" i="13"/>
  <c r="N27" i="13"/>
  <c r="N35" i="13"/>
  <c r="N43" i="13"/>
  <c r="O47" i="14" l="1"/>
  <c r="O47" i="13"/>
  <c r="N47" i="13"/>
  <c r="O89" i="15"/>
  <c r="N89" i="15"/>
  <c r="O89" i="16"/>
  <c r="N89" i="16"/>
  <c r="N47" i="14"/>
  <c r="L87" i="1" l="1"/>
  <c r="K87" i="1"/>
  <c r="J87" i="1"/>
  <c r="I87" i="1"/>
  <c r="M87" i="1" s="1"/>
  <c r="L86" i="1"/>
  <c r="K86" i="1"/>
  <c r="N86" i="1" s="1"/>
  <c r="J86" i="1"/>
  <c r="I86" i="1"/>
  <c r="M86" i="1" s="1"/>
  <c r="L85" i="1"/>
  <c r="K85" i="1"/>
  <c r="J85" i="1"/>
  <c r="I85" i="1"/>
  <c r="M85" i="1" s="1"/>
  <c r="L84" i="1"/>
  <c r="K84" i="1"/>
  <c r="O84" i="1" s="1"/>
  <c r="J84" i="1"/>
  <c r="I84" i="1"/>
  <c r="M84" i="1" s="1"/>
  <c r="L83" i="1"/>
  <c r="K83" i="1"/>
  <c r="J83" i="1"/>
  <c r="I83" i="1"/>
  <c r="M83" i="1" s="1"/>
  <c r="L82" i="1"/>
  <c r="K82" i="1"/>
  <c r="N82" i="1" s="1"/>
  <c r="J82" i="1"/>
  <c r="I82" i="1"/>
  <c r="M82" i="1" s="1"/>
  <c r="L87" i="7"/>
  <c r="K87" i="7"/>
  <c r="J87" i="7"/>
  <c r="I87" i="7"/>
  <c r="M87" i="7" s="1"/>
  <c r="L86" i="7"/>
  <c r="K86" i="7"/>
  <c r="N86" i="7" s="1"/>
  <c r="J86" i="7"/>
  <c r="I86" i="7"/>
  <c r="M86" i="7" s="1"/>
  <c r="L85" i="7"/>
  <c r="K85" i="7"/>
  <c r="J85" i="7"/>
  <c r="I85" i="7"/>
  <c r="M85" i="7" s="1"/>
  <c r="L84" i="7"/>
  <c r="K84" i="7"/>
  <c r="O84" i="7" s="1"/>
  <c r="J84" i="7"/>
  <c r="I84" i="7"/>
  <c r="M84" i="7" s="1"/>
  <c r="L83" i="7"/>
  <c r="K83" i="7"/>
  <c r="J83" i="7"/>
  <c r="I83" i="7"/>
  <c r="M83" i="7" s="1"/>
  <c r="L82" i="7"/>
  <c r="K82" i="7"/>
  <c r="J82" i="7"/>
  <c r="I82" i="7"/>
  <c r="M82" i="7" s="1"/>
  <c r="L87" i="2"/>
  <c r="K87" i="2"/>
  <c r="O87" i="2" s="1"/>
  <c r="J87" i="2"/>
  <c r="I87" i="2"/>
  <c r="M87" i="2" s="1"/>
  <c r="L86" i="2"/>
  <c r="K86" i="2"/>
  <c r="N86" i="2" s="1"/>
  <c r="J86" i="2"/>
  <c r="I86" i="2"/>
  <c r="M86" i="2" s="1"/>
  <c r="L85" i="2"/>
  <c r="K85" i="2"/>
  <c r="N85" i="2" s="1"/>
  <c r="J85" i="2"/>
  <c r="I85" i="2"/>
  <c r="M85" i="2" s="1"/>
  <c r="L84" i="2"/>
  <c r="K84" i="2"/>
  <c r="J84" i="2"/>
  <c r="I84" i="2"/>
  <c r="M84" i="2" s="1"/>
  <c r="L83" i="2"/>
  <c r="K83" i="2"/>
  <c r="J83" i="2"/>
  <c r="I83" i="2"/>
  <c r="M83" i="2" s="1"/>
  <c r="L82" i="2"/>
  <c r="K82" i="2"/>
  <c r="J82" i="2"/>
  <c r="I82" i="2"/>
  <c r="M82" i="2" s="1"/>
  <c r="L87" i="8"/>
  <c r="K87" i="8"/>
  <c r="J87" i="8"/>
  <c r="I87" i="8"/>
  <c r="M87" i="8" s="1"/>
  <c r="L86" i="8"/>
  <c r="K86" i="8"/>
  <c r="O86" i="8" s="1"/>
  <c r="J86" i="8"/>
  <c r="I86" i="8"/>
  <c r="M86" i="8" s="1"/>
  <c r="L85" i="8"/>
  <c r="K85" i="8"/>
  <c r="J85" i="8"/>
  <c r="I85" i="8"/>
  <c r="M85" i="8" s="1"/>
  <c r="L84" i="8"/>
  <c r="K84" i="8"/>
  <c r="O84" i="8" s="1"/>
  <c r="J84" i="8"/>
  <c r="I84" i="8"/>
  <c r="M84" i="8" s="1"/>
  <c r="L83" i="8"/>
  <c r="K83" i="8"/>
  <c r="O83" i="8" s="1"/>
  <c r="J83" i="8"/>
  <c r="I83" i="8"/>
  <c r="M83" i="8" s="1"/>
  <c r="L82" i="8"/>
  <c r="K82" i="8"/>
  <c r="J82" i="8"/>
  <c r="I82" i="8"/>
  <c r="M82" i="8" s="1"/>
  <c r="L87" i="3"/>
  <c r="K87" i="3"/>
  <c r="O87" i="3" s="1"/>
  <c r="J87" i="3"/>
  <c r="I87" i="3"/>
  <c r="M87" i="3" s="1"/>
  <c r="L86" i="3"/>
  <c r="K86" i="3"/>
  <c r="N86" i="3" s="1"/>
  <c r="J86" i="3"/>
  <c r="I86" i="3"/>
  <c r="M86" i="3" s="1"/>
  <c r="L85" i="3"/>
  <c r="K85" i="3"/>
  <c r="N85" i="3" s="1"/>
  <c r="J85" i="3"/>
  <c r="I85" i="3"/>
  <c r="M85" i="3" s="1"/>
  <c r="L84" i="3"/>
  <c r="K84" i="3"/>
  <c r="J84" i="3"/>
  <c r="I84" i="3"/>
  <c r="M84" i="3" s="1"/>
  <c r="L83" i="3"/>
  <c r="K83" i="3"/>
  <c r="O83" i="3" s="1"/>
  <c r="J83" i="3"/>
  <c r="I83" i="3"/>
  <c r="M83" i="3" s="1"/>
  <c r="L82" i="3"/>
  <c r="N82" i="3" s="1"/>
  <c r="K82" i="3"/>
  <c r="J82" i="3"/>
  <c r="I82" i="3"/>
  <c r="M82" i="3" s="1"/>
  <c r="L87" i="11"/>
  <c r="K87" i="11"/>
  <c r="J87" i="11"/>
  <c r="I87" i="11"/>
  <c r="M87" i="11" s="1"/>
  <c r="L86" i="11"/>
  <c r="K86" i="11"/>
  <c r="J86" i="11"/>
  <c r="I86" i="11"/>
  <c r="M86" i="11" s="1"/>
  <c r="L85" i="11"/>
  <c r="K85" i="11"/>
  <c r="J85" i="11"/>
  <c r="I85" i="11"/>
  <c r="M85" i="11" s="1"/>
  <c r="L84" i="11"/>
  <c r="K84" i="11"/>
  <c r="J84" i="11"/>
  <c r="I84" i="11"/>
  <c r="M84" i="11" s="1"/>
  <c r="L83" i="11"/>
  <c r="K83" i="11"/>
  <c r="O83" i="11" s="1"/>
  <c r="J83" i="11"/>
  <c r="I83" i="11"/>
  <c r="M83" i="11" s="1"/>
  <c r="L82" i="11"/>
  <c r="K82" i="11"/>
  <c r="J82" i="11"/>
  <c r="I82" i="11"/>
  <c r="M82" i="11" s="1"/>
  <c r="L45" i="12"/>
  <c r="K45" i="12"/>
  <c r="J45" i="12"/>
  <c r="I45" i="12"/>
  <c r="M45" i="12" s="1"/>
  <c r="L44" i="12"/>
  <c r="K44" i="12"/>
  <c r="J44" i="12"/>
  <c r="I44" i="12"/>
  <c r="M44" i="12" s="1"/>
  <c r="L43" i="12"/>
  <c r="O43" i="12" s="1"/>
  <c r="K43" i="12"/>
  <c r="J43" i="12"/>
  <c r="I43" i="12"/>
  <c r="M43" i="12" s="1"/>
  <c r="L42" i="12"/>
  <c r="K42" i="12"/>
  <c r="J42" i="12"/>
  <c r="I42" i="12"/>
  <c r="M42" i="12" s="1"/>
  <c r="L41" i="12"/>
  <c r="K41" i="12"/>
  <c r="J41" i="12"/>
  <c r="I41" i="12"/>
  <c r="M41" i="12" s="1"/>
  <c r="L40" i="12"/>
  <c r="K40" i="12"/>
  <c r="J40" i="12"/>
  <c r="I40" i="12"/>
  <c r="M40" i="12" s="1"/>
  <c r="L39" i="12"/>
  <c r="K39" i="12"/>
  <c r="J39" i="12"/>
  <c r="I39" i="12"/>
  <c r="M39" i="12" s="1"/>
  <c r="L38" i="12"/>
  <c r="K38" i="12"/>
  <c r="J38" i="12"/>
  <c r="I38" i="12"/>
  <c r="M38" i="12" s="1"/>
  <c r="L37" i="12"/>
  <c r="K37" i="12"/>
  <c r="J37" i="12"/>
  <c r="I37" i="12"/>
  <c r="M37" i="12" s="1"/>
  <c r="L36" i="12"/>
  <c r="K36" i="12"/>
  <c r="J36" i="12"/>
  <c r="I36" i="12"/>
  <c r="M36" i="12" s="1"/>
  <c r="L35" i="12"/>
  <c r="K35" i="12"/>
  <c r="O35" i="12" s="1"/>
  <c r="J35" i="12"/>
  <c r="I35" i="12"/>
  <c r="M35" i="12" s="1"/>
  <c r="L34" i="12"/>
  <c r="K34" i="12"/>
  <c r="J34" i="12"/>
  <c r="I34" i="12"/>
  <c r="M34" i="12" s="1"/>
  <c r="L33" i="12"/>
  <c r="K33" i="12"/>
  <c r="J33" i="12"/>
  <c r="I33" i="12"/>
  <c r="M33" i="12" s="1"/>
  <c r="L32" i="12"/>
  <c r="K32" i="12"/>
  <c r="J32" i="12"/>
  <c r="I32" i="12"/>
  <c r="M32" i="12" s="1"/>
  <c r="L31" i="12"/>
  <c r="K31" i="12"/>
  <c r="J31" i="12"/>
  <c r="I31" i="12"/>
  <c r="M31" i="12" s="1"/>
  <c r="L30" i="12"/>
  <c r="K30" i="12"/>
  <c r="J30" i="12"/>
  <c r="I30" i="12"/>
  <c r="M30" i="12" s="1"/>
  <c r="L29" i="12"/>
  <c r="K29" i="12"/>
  <c r="J29" i="12"/>
  <c r="I29" i="12"/>
  <c r="M29" i="12" s="1"/>
  <c r="L28" i="12"/>
  <c r="O28" i="12" s="1"/>
  <c r="K28" i="12"/>
  <c r="J28" i="12"/>
  <c r="I28" i="12"/>
  <c r="M28" i="12" s="1"/>
  <c r="L27" i="12"/>
  <c r="K27" i="12"/>
  <c r="J27" i="12"/>
  <c r="I27" i="12"/>
  <c r="M27" i="12" s="1"/>
  <c r="L26" i="12"/>
  <c r="N26" i="12" s="1"/>
  <c r="K26" i="12"/>
  <c r="J26" i="12"/>
  <c r="I26" i="12"/>
  <c r="M26" i="12" s="1"/>
  <c r="L25" i="12"/>
  <c r="K25" i="12"/>
  <c r="J25" i="12"/>
  <c r="I25" i="12"/>
  <c r="M25" i="12" s="1"/>
  <c r="L24" i="12"/>
  <c r="K24" i="12"/>
  <c r="J24" i="12"/>
  <c r="I24" i="12"/>
  <c r="M24" i="12" s="1"/>
  <c r="L23" i="12"/>
  <c r="K23" i="12"/>
  <c r="J23" i="12"/>
  <c r="I23" i="12"/>
  <c r="M23" i="12" s="1"/>
  <c r="L22" i="12"/>
  <c r="K22" i="12"/>
  <c r="J22" i="12"/>
  <c r="I22" i="12"/>
  <c r="M22" i="12" s="1"/>
  <c r="L21" i="12"/>
  <c r="K21" i="12"/>
  <c r="J21" i="12"/>
  <c r="I21" i="12"/>
  <c r="M21" i="12" s="1"/>
  <c r="L20" i="12"/>
  <c r="K20" i="12"/>
  <c r="J20" i="12"/>
  <c r="I20" i="12"/>
  <c r="M20" i="12" s="1"/>
  <c r="L19" i="12"/>
  <c r="K19" i="12"/>
  <c r="J19" i="12"/>
  <c r="I19" i="12"/>
  <c r="M19" i="12" s="1"/>
  <c r="L18" i="12"/>
  <c r="K18" i="12"/>
  <c r="J18" i="12"/>
  <c r="I18" i="12"/>
  <c r="M18" i="12" s="1"/>
  <c r="L17" i="12"/>
  <c r="K17" i="12"/>
  <c r="O17" i="12" s="1"/>
  <c r="J17" i="12"/>
  <c r="I17" i="12"/>
  <c r="M17" i="12" s="1"/>
  <c r="L16" i="12"/>
  <c r="K16" i="12"/>
  <c r="J16" i="12"/>
  <c r="I16" i="12"/>
  <c r="M16" i="12" s="1"/>
  <c r="L15" i="12"/>
  <c r="K15" i="12"/>
  <c r="J15" i="12"/>
  <c r="I15" i="12"/>
  <c r="M15" i="12" s="1"/>
  <c r="L14" i="12"/>
  <c r="K14" i="12"/>
  <c r="J14" i="12"/>
  <c r="I14" i="12"/>
  <c r="M14" i="12" s="1"/>
  <c r="L13" i="12"/>
  <c r="K13" i="12"/>
  <c r="J13" i="12"/>
  <c r="I13" i="12"/>
  <c r="M13" i="12" s="1"/>
  <c r="L12" i="12"/>
  <c r="K12" i="12"/>
  <c r="J12" i="12"/>
  <c r="I12" i="12"/>
  <c r="M12" i="12" s="1"/>
  <c r="L11" i="12"/>
  <c r="K11" i="12"/>
  <c r="J11" i="12"/>
  <c r="I11" i="12"/>
  <c r="M11" i="12" s="1"/>
  <c r="L10" i="12"/>
  <c r="K10" i="12"/>
  <c r="J10" i="12"/>
  <c r="I10" i="12"/>
  <c r="M10" i="12" s="1"/>
  <c r="L9" i="12"/>
  <c r="K9" i="12"/>
  <c r="J9" i="12"/>
  <c r="I9" i="12"/>
  <c r="M9" i="12" s="1"/>
  <c r="L8" i="12"/>
  <c r="K8" i="12"/>
  <c r="J8" i="12"/>
  <c r="I8" i="12"/>
  <c r="M8" i="12" s="1"/>
  <c r="L7" i="12"/>
  <c r="K7" i="12"/>
  <c r="J7" i="12"/>
  <c r="I7" i="12"/>
  <c r="M7" i="12" s="1"/>
  <c r="L6" i="12"/>
  <c r="K6" i="12"/>
  <c r="J6" i="12"/>
  <c r="I6" i="12"/>
  <c r="M6" i="12" s="1"/>
  <c r="L5" i="12"/>
  <c r="K5" i="12"/>
  <c r="J5" i="12"/>
  <c r="I5" i="12"/>
  <c r="M5" i="12" s="1"/>
  <c r="L4" i="12"/>
  <c r="K4" i="12"/>
  <c r="J4" i="12"/>
  <c r="I4" i="12"/>
  <c r="M4" i="12" s="1"/>
  <c r="F2" i="12"/>
  <c r="D2" i="12"/>
  <c r="L81" i="11"/>
  <c r="K81" i="11"/>
  <c r="J81" i="11"/>
  <c r="I81" i="11"/>
  <c r="M81" i="11" s="1"/>
  <c r="L80" i="11"/>
  <c r="K80" i="11"/>
  <c r="J80" i="11"/>
  <c r="I80" i="11"/>
  <c r="M80" i="11" s="1"/>
  <c r="L79" i="11"/>
  <c r="K79" i="11"/>
  <c r="O79" i="11" s="1"/>
  <c r="J79" i="11"/>
  <c r="I79" i="11"/>
  <c r="M79" i="11" s="1"/>
  <c r="L78" i="11"/>
  <c r="K78" i="11"/>
  <c r="J78" i="11"/>
  <c r="I78" i="11"/>
  <c r="M78" i="11" s="1"/>
  <c r="L77" i="11"/>
  <c r="K77" i="11"/>
  <c r="J77" i="11"/>
  <c r="I77" i="11"/>
  <c r="M77" i="11" s="1"/>
  <c r="L76" i="11"/>
  <c r="K76" i="11"/>
  <c r="J76" i="11"/>
  <c r="I76" i="11"/>
  <c r="M76" i="11" s="1"/>
  <c r="L75" i="11"/>
  <c r="K75" i="11"/>
  <c r="J75" i="11"/>
  <c r="I75" i="11"/>
  <c r="M75" i="11" s="1"/>
  <c r="L74" i="11"/>
  <c r="K74" i="11"/>
  <c r="J74" i="11"/>
  <c r="I74" i="11"/>
  <c r="M74" i="11" s="1"/>
  <c r="L73" i="11"/>
  <c r="K73" i="11"/>
  <c r="J73" i="11"/>
  <c r="I73" i="11"/>
  <c r="M73" i="11" s="1"/>
  <c r="L72" i="11"/>
  <c r="K72" i="11"/>
  <c r="J72" i="11"/>
  <c r="I72" i="11"/>
  <c r="M72" i="11" s="1"/>
  <c r="L71" i="11"/>
  <c r="K71" i="11"/>
  <c r="J71" i="11"/>
  <c r="I71" i="11"/>
  <c r="M71" i="11" s="1"/>
  <c r="L70" i="11"/>
  <c r="K70" i="11"/>
  <c r="N70" i="11" s="1"/>
  <c r="J70" i="11"/>
  <c r="I70" i="11"/>
  <c r="M70" i="11" s="1"/>
  <c r="L69" i="11"/>
  <c r="K69" i="11"/>
  <c r="J69" i="11"/>
  <c r="I69" i="11"/>
  <c r="M69" i="11" s="1"/>
  <c r="L68" i="11"/>
  <c r="K68" i="11"/>
  <c r="J68" i="11"/>
  <c r="I68" i="11"/>
  <c r="M68" i="11" s="1"/>
  <c r="L67" i="11"/>
  <c r="K67" i="11"/>
  <c r="J67" i="11"/>
  <c r="I67" i="11"/>
  <c r="M67" i="11" s="1"/>
  <c r="L66" i="11"/>
  <c r="K66" i="11"/>
  <c r="J66" i="11"/>
  <c r="I66" i="11"/>
  <c r="M66" i="11" s="1"/>
  <c r="L65" i="11"/>
  <c r="K65" i="11"/>
  <c r="J65" i="11"/>
  <c r="I65" i="11"/>
  <c r="M65" i="11" s="1"/>
  <c r="L64" i="11"/>
  <c r="K64" i="11"/>
  <c r="N64" i="11" s="1"/>
  <c r="J64" i="11"/>
  <c r="I64" i="11"/>
  <c r="M64" i="11" s="1"/>
  <c r="L63" i="11"/>
  <c r="K63" i="11"/>
  <c r="J63" i="11"/>
  <c r="I63" i="11"/>
  <c r="M63" i="11" s="1"/>
  <c r="L62" i="11"/>
  <c r="K62" i="11"/>
  <c r="J62" i="11"/>
  <c r="I62" i="11"/>
  <c r="M62" i="11" s="1"/>
  <c r="L61" i="11"/>
  <c r="K61" i="11"/>
  <c r="J61" i="11"/>
  <c r="I61" i="11"/>
  <c r="M61" i="11" s="1"/>
  <c r="L60" i="11"/>
  <c r="K60" i="11"/>
  <c r="J60" i="11"/>
  <c r="I60" i="11"/>
  <c r="M60" i="11" s="1"/>
  <c r="L59" i="11"/>
  <c r="K59" i="11"/>
  <c r="J59" i="11"/>
  <c r="I59" i="11"/>
  <c r="M59" i="11" s="1"/>
  <c r="L58" i="11"/>
  <c r="K58" i="11"/>
  <c r="J58" i="11"/>
  <c r="I58" i="11"/>
  <c r="M58" i="11" s="1"/>
  <c r="L57" i="11"/>
  <c r="K57" i="11"/>
  <c r="O57" i="11" s="1"/>
  <c r="J57" i="11"/>
  <c r="I57" i="11"/>
  <c r="M57" i="11" s="1"/>
  <c r="L56" i="11"/>
  <c r="K56" i="11"/>
  <c r="J56" i="11"/>
  <c r="I56" i="11"/>
  <c r="M56" i="11" s="1"/>
  <c r="L55" i="11"/>
  <c r="K55" i="11"/>
  <c r="J55" i="11"/>
  <c r="I55" i="11"/>
  <c r="M55" i="11" s="1"/>
  <c r="L54" i="11"/>
  <c r="K54" i="11"/>
  <c r="J54" i="11"/>
  <c r="I54" i="11"/>
  <c r="M54" i="11" s="1"/>
  <c r="L53" i="11"/>
  <c r="K53" i="11"/>
  <c r="J53" i="11"/>
  <c r="I53" i="11"/>
  <c r="M53" i="11" s="1"/>
  <c r="L52" i="11"/>
  <c r="K52" i="11"/>
  <c r="J52" i="11"/>
  <c r="I52" i="11"/>
  <c r="M52" i="11" s="1"/>
  <c r="L51" i="11"/>
  <c r="K51" i="11"/>
  <c r="O51" i="11" s="1"/>
  <c r="J51" i="11"/>
  <c r="I51" i="11"/>
  <c r="M51" i="11" s="1"/>
  <c r="L50" i="11"/>
  <c r="K50" i="11"/>
  <c r="J50" i="11"/>
  <c r="I50" i="11"/>
  <c r="M50" i="11" s="1"/>
  <c r="L49" i="11"/>
  <c r="K49" i="11"/>
  <c r="O49" i="11" s="1"/>
  <c r="J49" i="11"/>
  <c r="I49" i="11"/>
  <c r="M49" i="11" s="1"/>
  <c r="L48" i="11"/>
  <c r="K48" i="11"/>
  <c r="J48" i="11"/>
  <c r="I48" i="11"/>
  <c r="M48" i="11" s="1"/>
  <c r="L47" i="11"/>
  <c r="K47" i="11"/>
  <c r="O47" i="11" s="1"/>
  <c r="J47" i="11"/>
  <c r="I47" i="11"/>
  <c r="M47" i="11" s="1"/>
  <c r="L46" i="11"/>
  <c r="K46" i="11"/>
  <c r="J46" i="11"/>
  <c r="I46" i="11"/>
  <c r="M46" i="11" s="1"/>
  <c r="L45" i="11"/>
  <c r="K45" i="11"/>
  <c r="J45" i="11"/>
  <c r="I45" i="11"/>
  <c r="M45" i="11" s="1"/>
  <c r="L44" i="11"/>
  <c r="K44" i="11"/>
  <c r="J44" i="11"/>
  <c r="I44" i="11"/>
  <c r="M44" i="11" s="1"/>
  <c r="L43" i="11"/>
  <c r="K43" i="11"/>
  <c r="J43" i="11"/>
  <c r="I43" i="11"/>
  <c r="M43" i="11" s="1"/>
  <c r="L42" i="11"/>
  <c r="K42" i="11"/>
  <c r="J42" i="11"/>
  <c r="I42" i="11"/>
  <c r="M42" i="11" s="1"/>
  <c r="L41" i="11"/>
  <c r="K41" i="11"/>
  <c r="J41" i="11"/>
  <c r="I41" i="11"/>
  <c r="M41" i="11" s="1"/>
  <c r="L40" i="11"/>
  <c r="K40" i="11"/>
  <c r="J40" i="11"/>
  <c r="I40" i="11"/>
  <c r="M40" i="11" s="1"/>
  <c r="L39" i="11"/>
  <c r="K39" i="11"/>
  <c r="J39" i="11"/>
  <c r="I39" i="11"/>
  <c r="M39" i="11" s="1"/>
  <c r="L38" i="11"/>
  <c r="K38" i="11"/>
  <c r="N38" i="11" s="1"/>
  <c r="J38" i="11"/>
  <c r="I38" i="11"/>
  <c r="M38" i="11" s="1"/>
  <c r="L37" i="11"/>
  <c r="K37" i="11"/>
  <c r="J37" i="11"/>
  <c r="I37" i="11"/>
  <c r="M37" i="11" s="1"/>
  <c r="L36" i="11"/>
  <c r="K36" i="11"/>
  <c r="J36" i="11"/>
  <c r="I36" i="11"/>
  <c r="M36" i="11" s="1"/>
  <c r="L35" i="11"/>
  <c r="K35" i="11"/>
  <c r="J35" i="11"/>
  <c r="I35" i="11"/>
  <c r="M35" i="11" s="1"/>
  <c r="L34" i="11"/>
  <c r="K34" i="11"/>
  <c r="J34" i="11"/>
  <c r="I34" i="11"/>
  <c r="M34" i="11" s="1"/>
  <c r="L33" i="11"/>
  <c r="K33" i="11"/>
  <c r="J33" i="11"/>
  <c r="I33" i="11"/>
  <c r="M33" i="11" s="1"/>
  <c r="L32" i="11"/>
  <c r="K32" i="11"/>
  <c r="J32" i="11"/>
  <c r="I32" i="11"/>
  <c r="M32" i="11" s="1"/>
  <c r="L31" i="11"/>
  <c r="K31" i="11"/>
  <c r="O31" i="11" s="1"/>
  <c r="J31" i="11"/>
  <c r="I31" i="11"/>
  <c r="M31" i="11" s="1"/>
  <c r="L30" i="11"/>
  <c r="K30" i="11"/>
  <c r="O30" i="11" s="1"/>
  <c r="J30" i="11"/>
  <c r="I30" i="11"/>
  <c r="M30" i="11" s="1"/>
  <c r="L29" i="11"/>
  <c r="K29" i="11"/>
  <c r="J29" i="11"/>
  <c r="I29" i="11"/>
  <c r="M29" i="11" s="1"/>
  <c r="L28" i="11"/>
  <c r="K28" i="11"/>
  <c r="O28" i="11" s="1"/>
  <c r="J28" i="11"/>
  <c r="I28" i="11"/>
  <c r="M28" i="11" s="1"/>
  <c r="L27" i="11"/>
  <c r="K27" i="11"/>
  <c r="J27" i="11"/>
  <c r="I27" i="11"/>
  <c r="M27" i="11" s="1"/>
  <c r="L26" i="11"/>
  <c r="K26" i="11"/>
  <c r="N26" i="11" s="1"/>
  <c r="J26" i="11"/>
  <c r="I26" i="11"/>
  <c r="M26" i="11" s="1"/>
  <c r="L25" i="11"/>
  <c r="K25" i="11"/>
  <c r="J25" i="11"/>
  <c r="I25" i="11"/>
  <c r="M25" i="11" s="1"/>
  <c r="L24" i="11"/>
  <c r="K24" i="11"/>
  <c r="J24" i="11"/>
  <c r="I24" i="11"/>
  <c r="M24" i="11" s="1"/>
  <c r="L23" i="11"/>
  <c r="K23" i="11"/>
  <c r="J23" i="11"/>
  <c r="I23" i="11"/>
  <c r="M23" i="11" s="1"/>
  <c r="L22" i="11"/>
  <c r="K22" i="11"/>
  <c r="N22" i="11" s="1"/>
  <c r="J22" i="11"/>
  <c r="I22" i="11"/>
  <c r="M22" i="11" s="1"/>
  <c r="L21" i="11"/>
  <c r="K21" i="11"/>
  <c r="J21" i="11"/>
  <c r="I21" i="11"/>
  <c r="M21" i="11" s="1"/>
  <c r="L20" i="11"/>
  <c r="K20" i="11"/>
  <c r="J20" i="11"/>
  <c r="I20" i="11"/>
  <c r="M20" i="11" s="1"/>
  <c r="L19" i="11"/>
  <c r="K19" i="11"/>
  <c r="J19" i="11"/>
  <c r="I19" i="11"/>
  <c r="M19" i="11" s="1"/>
  <c r="L18" i="11"/>
  <c r="K18" i="11"/>
  <c r="J18" i="11"/>
  <c r="I18" i="11"/>
  <c r="M18" i="11" s="1"/>
  <c r="L17" i="11"/>
  <c r="K17" i="11"/>
  <c r="J17" i="11"/>
  <c r="I17" i="11"/>
  <c r="M17" i="11" s="1"/>
  <c r="L16" i="11"/>
  <c r="K16" i="11"/>
  <c r="N16" i="11" s="1"/>
  <c r="J16" i="11"/>
  <c r="I16" i="11"/>
  <c r="M16" i="11" s="1"/>
  <c r="L15" i="11"/>
  <c r="K15" i="11"/>
  <c r="O15" i="11" s="1"/>
  <c r="J15" i="11"/>
  <c r="I15" i="11"/>
  <c r="M15" i="11" s="1"/>
  <c r="L14" i="11"/>
  <c r="K14" i="11"/>
  <c r="O14" i="11" s="1"/>
  <c r="J14" i="11"/>
  <c r="I14" i="11"/>
  <c r="M14" i="11" s="1"/>
  <c r="L13" i="11"/>
  <c r="K13" i="11"/>
  <c r="J13" i="11"/>
  <c r="I13" i="11"/>
  <c r="M13" i="11" s="1"/>
  <c r="L12" i="11"/>
  <c r="K12" i="11"/>
  <c r="J12" i="11"/>
  <c r="I12" i="11"/>
  <c r="M12" i="11" s="1"/>
  <c r="L11" i="11"/>
  <c r="K11" i="11"/>
  <c r="J11" i="11"/>
  <c r="I11" i="11"/>
  <c r="M11" i="11" s="1"/>
  <c r="L10" i="11"/>
  <c r="K10" i="11"/>
  <c r="J10" i="11"/>
  <c r="I10" i="11"/>
  <c r="M10" i="11" s="1"/>
  <c r="L9" i="11"/>
  <c r="K9" i="11"/>
  <c r="J9" i="11"/>
  <c r="I9" i="11"/>
  <c r="M9" i="11" s="1"/>
  <c r="L8" i="11"/>
  <c r="K8" i="11"/>
  <c r="J8" i="11"/>
  <c r="I8" i="11"/>
  <c r="M8" i="11" s="1"/>
  <c r="L7" i="11"/>
  <c r="K7" i="11"/>
  <c r="J7" i="11"/>
  <c r="I7" i="11"/>
  <c r="M7" i="11" s="1"/>
  <c r="L6" i="11"/>
  <c r="K6" i="11"/>
  <c r="J6" i="11"/>
  <c r="I6" i="11"/>
  <c r="M6" i="11" s="1"/>
  <c r="L5" i="11"/>
  <c r="K5" i="11"/>
  <c r="J5" i="11"/>
  <c r="I5" i="11"/>
  <c r="M5" i="11" s="1"/>
  <c r="L4" i="11"/>
  <c r="K4" i="11"/>
  <c r="J4" i="11"/>
  <c r="I4" i="11"/>
  <c r="M4" i="11" s="1"/>
  <c r="F2" i="11"/>
  <c r="D2" i="11"/>
  <c r="L45" i="10"/>
  <c r="K45" i="10"/>
  <c r="J45" i="10"/>
  <c r="I45" i="10"/>
  <c r="M45" i="10" s="1"/>
  <c r="L44" i="10"/>
  <c r="K44" i="10"/>
  <c r="J44" i="10"/>
  <c r="I44" i="10"/>
  <c r="M44" i="10" s="1"/>
  <c r="L43" i="10"/>
  <c r="K43" i="10"/>
  <c r="O43" i="10" s="1"/>
  <c r="J43" i="10"/>
  <c r="I43" i="10"/>
  <c r="M43" i="10" s="1"/>
  <c r="L42" i="10"/>
  <c r="K42" i="10"/>
  <c r="J42" i="10"/>
  <c r="I42" i="10"/>
  <c r="M42" i="10" s="1"/>
  <c r="L41" i="10"/>
  <c r="K41" i="10"/>
  <c r="O41" i="10" s="1"/>
  <c r="J41" i="10"/>
  <c r="I41" i="10"/>
  <c r="M41" i="10" s="1"/>
  <c r="L40" i="10"/>
  <c r="K40" i="10"/>
  <c r="J40" i="10"/>
  <c r="I40" i="10"/>
  <c r="M40" i="10" s="1"/>
  <c r="L39" i="10"/>
  <c r="K39" i="10"/>
  <c r="O39" i="10" s="1"/>
  <c r="J39" i="10"/>
  <c r="I39" i="10"/>
  <c r="M39" i="10" s="1"/>
  <c r="L38" i="10"/>
  <c r="K38" i="10"/>
  <c r="J38" i="10"/>
  <c r="I38" i="10"/>
  <c r="M38" i="10" s="1"/>
  <c r="L37" i="10"/>
  <c r="K37" i="10"/>
  <c r="O37" i="10" s="1"/>
  <c r="J37" i="10"/>
  <c r="I37" i="10"/>
  <c r="M37" i="10" s="1"/>
  <c r="L36" i="10"/>
  <c r="K36" i="10"/>
  <c r="J36" i="10"/>
  <c r="I36" i="10"/>
  <c r="M36" i="10" s="1"/>
  <c r="L35" i="10"/>
  <c r="K35" i="10"/>
  <c r="O35" i="10" s="1"/>
  <c r="J35" i="10"/>
  <c r="I35" i="10"/>
  <c r="M35" i="10" s="1"/>
  <c r="L34" i="10"/>
  <c r="K34" i="10"/>
  <c r="J34" i="10"/>
  <c r="I34" i="10"/>
  <c r="M34" i="10" s="1"/>
  <c r="L33" i="10"/>
  <c r="K33" i="10"/>
  <c r="J33" i="10"/>
  <c r="I33" i="10"/>
  <c r="M33" i="10" s="1"/>
  <c r="L32" i="10"/>
  <c r="K32" i="10"/>
  <c r="J32" i="10"/>
  <c r="I32" i="10"/>
  <c r="M32" i="10" s="1"/>
  <c r="L31" i="10"/>
  <c r="K31" i="10"/>
  <c r="N31" i="10" s="1"/>
  <c r="J31" i="10"/>
  <c r="I31" i="10"/>
  <c r="M31" i="10" s="1"/>
  <c r="L30" i="10"/>
  <c r="K30" i="10"/>
  <c r="J30" i="10"/>
  <c r="I30" i="10"/>
  <c r="M30" i="10" s="1"/>
  <c r="L29" i="10"/>
  <c r="K29" i="10"/>
  <c r="J29" i="10"/>
  <c r="I29" i="10"/>
  <c r="M29" i="10" s="1"/>
  <c r="L28" i="10"/>
  <c r="K28" i="10"/>
  <c r="J28" i="10"/>
  <c r="I28" i="10"/>
  <c r="M28" i="10" s="1"/>
  <c r="L27" i="10"/>
  <c r="K27" i="10"/>
  <c r="J27" i="10"/>
  <c r="I27" i="10"/>
  <c r="M27" i="10" s="1"/>
  <c r="L26" i="10"/>
  <c r="K26" i="10"/>
  <c r="J26" i="10"/>
  <c r="I26" i="10"/>
  <c r="M26" i="10" s="1"/>
  <c r="L25" i="10"/>
  <c r="K25" i="10"/>
  <c r="O25" i="10" s="1"/>
  <c r="J25" i="10"/>
  <c r="I25" i="10"/>
  <c r="M25" i="10" s="1"/>
  <c r="L24" i="10"/>
  <c r="K24" i="10"/>
  <c r="J24" i="10"/>
  <c r="I24" i="10"/>
  <c r="M24" i="10" s="1"/>
  <c r="L23" i="10"/>
  <c r="K23" i="10"/>
  <c r="J23" i="10"/>
  <c r="I23" i="10"/>
  <c r="M23" i="10" s="1"/>
  <c r="L22" i="10"/>
  <c r="K22" i="10"/>
  <c r="J22" i="10"/>
  <c r="I22" i="10"/>
  <c r="M22" i="10" s="1"/>
  <c r="L21" i="10"/>
  <c r="K21" i="10"/>
  <c r="J21" i="10"/>
  <c r="I21" i="10"/>
  <c r="M21" i="10" s="1"/>
  <c r="L20" i="10"/>
  <c r="K20" i="10"/>
  <c r="J20" i="10"/>
  <c r="I20" i="10"/>
  <c r="M20" i="10" s="1"/>
  <c r="L19" i="10"/>
  <c r="K19" i="10"/>
  <c r="J19" i="10"/>
  <c r="I19" i="10"/>
  <c r="M19" i="10" s="1"/>
  <c r="L18" i="10"/>
  <c r="K18" i="10"/>
  <c r="J18" i="10"/>
  <c r="I18" i="10"/>
  <c r="M18" i="10" s="1"/>
  <c r="L17" i="10"/>
  <c r="K17" i="10"/>
  <c r="J17" i="10"/>
  <c r="I17" i="10"/>
  <c r="M17" i="10" s="1"/>
  <c r="L16" i="10"/>
  <c r="K16" i="10"/>
  <c r="J16" i="10"/>
  <c r="I16" i="10"/>
  <c r="M16" i="10" s="1"/>
  <c r="L15" i="10"/>
  <c r="K15" i="10"/>
  <c r="J15" i="10"/>
  <c r="I15" i="10"/>
  <c r="M15" i="10" s="1"/>
  <c r="L14" i="10"/>
  <c r="K14" i="10"/>
  <c r="J14" i="10"/>
  <c r="I14" i="10"/>
  <c r="M14" i="10" s="1"/>
  <c r="L13" i="10"/>
  <c r="K13" i="10"/>
  <c r="J13" i="10"/>
  <c r="I13" i="10"/>
  <c r="M13" i="10" s="1"/>
  <c r="L12" i="10"/>
  <c r="K12" i="10"/>
  <c r="J12" i="10"/>
  <c r="I12" i="10"/>
  <c r="M12" i="10" s="1"/>
  <c r="L11" i="10"/>
  <c r="K11" i="10"/>
  <c r="J11" i="10"/>
  <c r="I11" i="10"/>
  <c r="M11" i="10" s="1"/>
  <c r="L10" i="10"/>
  <c r="K10" i="10"/>
  <c r="J10" i="10"/>
  <c r="I10" i="10"/>
  <c r="M10" i="10" s="1"/>
  <c r="L9" i="10"/>
  <c r="K9" i="10"/>
  <c r="J9" i="10"/>
  <c r="I9" i="10"/>
  <c r="M9" i="10" s="1"/>
  <c r="L8" i="10"/>
  <c r="K8" i="10"/>
  <c r="J8" i="10"/>
  <c r="I8" i="10"/>
  <c r="M8" i="10" s="1"/>
  <c r="L7" i="10"/>
  <c r="K7" i="10"/>
  <c r="J7" i="10"/>
  <c r="I7" i="10"/>
  <c r="M7" i="10" s="1"/>
  <c r="L6" i="10"/>
  <c r="K6" i="10"/>
  <c r="J6" i="10"/>
  <c r="I6" i="10"/>
  <c r="M6" i="10" s="1"/>
  <c r="L5" i="10"/>
  <c r="K5" i="10"/>
  <c r="J5" i="10"/>
  <c r="I5" i="10"/>
  <c r="M5" i="10" s="1"/>
  <c r="L4" i="10"/>
  <c r="K4" i="10"/>
  <c r="J4" i="10"/>
  <c r="I4" i="10"/>
  <c r="M4" i="10" s="1"/>
  <c r="F2" i="10"/>
  <c r="D2" i="10"/>
  <c r="L45" i="9"/>
  <c r="K45" i="9"/>
  <c r="J45" i="9"/>
  <c r="I45" i="9"/>
  <c r="M45" i="9" s="1"/>
  <c r="L44" i="9"/>
  <c r="K44" i="9"/>
  <c r="J44" i="9"/>
  <c r="I44" i="9"/>
  <c r="M44" i="9" s="1"/>
  <c r="L43" i="9"/>
  <c r="K43" i="9"/>
  <c r="J43" i="9"/>
  <c r="I43" i="9"/>
  <c r="M43" i="9" s="1"/>
  <c r="L42" i="9"/>
  <c r="K42" i="9"/>
  <c r="J42" i="9"/>
  <c r="I42" i="9"/>
  <c r="M42" i="9" s="1"/>
  <c r="L41" i="9"/>
  <c r="K41" i="9"/>
  <c r="J41" i="9"/>
  <c r="I41" i="9"/>
  <c r="M41" i="9" s="1"/>
  <c r="L40" i="9"/>
  <c r="K40" i="9"/>
  <c r="J40" i="9"/>
  <c r="I40" i="9"/>
  <c r="M40" i="9" s="1"/>
  <c r="L39" i="9"/>
  <c r="K39" i="9"/>
  <c r="J39" i="9"/>
  <c r="I39" i="9"/>
  <c r="M39" i="9" s="1"/>
  <c r="L38" i="9"/>
  <c r="K38" i="9"/>
  <c r="J38" i="9"/>
  <c r="I38" i="9"/>
  <c r="M38" i="9" s="1"/>
  <c r="L37" i="9"/>
  <c r="K37" i="9"/>
  <c r="O37" i="9" s="1"/>
  <c r="J37" i="9"/>
  <c r="I37" i="9"/>
  <c r="M37" i="9" s="1"/>
  <c r="L36" i="9"/>
  <c r="K36" i="9"/>
  <c r="J36" i="9"/>
  <c r="I36" i="9"/>
  <c r="M36" i="9" s="1"/>
  <c r="L35" i="9"/>
  <c r="K35" i="9"/>
  <c r="J35" i="9"/>
  <c r="I35" i="9"/>
  <c r="M35" i="9" s="1"/>
  <c r="L34" i="9"/>
  <c r="K34" i="9"/>
  <c r="J34" i="9"/>
  <c r="I34" i="9"/>
  <c r="M34" i="9" s="1"/>
  <c r="L33" i="9"/>
  <c r="K33" i="9"/>
  <c r="J33" i="9"/>
  <c r="I33" i="9"/>
  <c r="M33" i="9" s="1"/>
  <c r="L32" i="9"/>
  <c r="K32" i="9"/>
  <c r="J32" i="9"/>
  <c r="I32" i="9"/>
  <c r="M32" i="9" s="1"/>
  <c r="L31" i="9"/>
  <c r="K31" i="9"/>
  <c r="J31" i="9"/>
  <c r="I31" i="9"/>
  <c r="M31" i="9" s="1"/>
  <c r="L30" i="9"/>
  <c r="K30" i="9"/>
  <c r="J30" i="9"/>
  <c r="I30" i="9"/>
  <c r="M30" i="9" s="1"/>
  <c r="L29" i="9"/>
  <c r="K29" i="9"/>
  <c r="J29" i="9"/>
  <c r="I29" i="9"/>
  <c r="M29" i="9" s="1"/>
  <c r="L28" i="9"/>
  <c r="K28" i="9"/>
  <c r="J28" i="9"/>
  <c r="I28" i="9"/>
  <c r="M28" i="9" s="1"/>
  <c r="L27" i="9"/>
  <c r="K27" i="9"/>
  <c r="J27" i="9"/>
  <c r="I27" i="9"/>
  <c r="M27" i="9" s="1"/>
  <c r="L26" i="9"/>
  <c r="K26" i="9"/>
  <c r="J26" i="9"/>
  <c r="I26" i="9"/>
  <c r="M26" i="9" s="1"/>
  <c r="L25" i="9"/>
  <c r="K25" i="9"/>
  <c r="J25" i="9"/>
  <c r="I25" i="9"/>
  <c r="M25" i="9" s="1"/>
  <c r="L24" i="9"/>
  <c r="K24" i="9"/>
  <c r="J24" i="9"/>
  <c r="I24" i="9"/>
  <c r="M24" i="9" s="1"/>
  <c r="L23" i="9"/>
  <c r="K23" i="9"/>
  <c r="J23" i="9"/>
  <c r="I23" i="9"/>
  <c r="M23" i="9" s="1"/>
  <c r="L22" i="9"/>
  <c r="K22" i="9"/>
  <c r="J22" i="9"/>
  <c r="I22" i="9"/>
  <c r="M22" i="9" s="1"/>
  <c r="L21" i="9"/>
  <c r="K21" i="9"/>
  <c r="J21" i="9"/>
  <c r="I21" i="9"/>
  <c r="M21" i="9" s="1"/>
  <c r="L20" i="9"/>
  <c r="K20" i="9"/>
  <c r="J20" i="9"/>
  <c r="I20" i="9"/>
  <c r="M20" i="9" s="1"/>
  <c r="L19" i="9"/>
  <c r="K19" i="9"/>
  <c r="J19" i="9"/>
  <c r="I19" i="9"/>
  <c r="M19" i="9" s="1"/>
  <c r="L18" i="9"/>
  <c r="K18" i="9"/>
  <c r="J18" i="9"/>
  <c r="I18" i="9"/>
  <c r="M18" i="9" s="1"/>
  <c r="L17" i="9"/>
  <c r="K17" i="9"/>
  <c r="J17" i="9"/>
  <c r="I17" i="9"/>
  <c r="M17" i="9" s="1"/>
  <c r="L16" i="9"/>
  <c r="K16" i="9"/>
  <c r="J16" i="9"/>
  <c r="I16" i="9"/>
  <c r="M16" i="9" s="1"/>
  <c r="L15" i="9"/>
  <c r="K15" i="9"/>
  <c r="J15" i="9"/>
  <c r="I15" i="9"/>
  <c r="M15" i="9" s="1"/>
  <c r="L14" i="9"/>
  <c r="K14" i="9"/>
  <c r="J14" i="9"/>
  <c r="I14" i="9"/>
  <c r="M14" i="9" s="1"/>
  <c r="L13" i="9"/>
  <c r="K13" i="9"/>
  <c r="J13" i="9"/>
  <c r="I13" i="9"/>
  <c r="M13" i="9" s="1"/>
  <c r="L12" i="9"/>
  <c r="K12" i="9"/>
  <c r="J12" i="9"/>
  <c r="I12" i="9"/>
  <c r="M12" i="9" s="1"/>
  <c r="L11" i="9"/>
  <c r="K11" i="9"/>
  <c r="J11" i="9"/>
  <c r="I11" i="9"/>
  <c r="M11" i="9" s="1"/>
  <c r="L10" i="9"/>
  <c r="K10" i="9"/>
  <c r="J10" i="9"/>
  <c r="I10" i="9"/>
  <c r="M10" i="9" s="1"/>
  <c r="L9" i="9"/>
  <c r="K9" i="9"/>
  <c r="J9" i="9"/>
  <c r="I9" i="9"/>
  <c r="M9" i="9" s="1"/>
  <c r="L8" i="9"/>
  <c r="K8" i="9"/>
  <c r="J8" i="9"/>
  <c r="I8" i="9"/>
  <c r="M8" i="9" s="1"/>
  <c r="L7" i="9"/>
  <c r="K7" i="9"/>
  <c r="J7" i="9"/>
  <c r="I7" i="9"/>
  <c r="M7" i="9" s="1"/>
  <c r="L6" i="9"/>
  <c r="K6" i="9"/>
  <c r="J6" i="9"/>
  <c r="I6" i="9"/>
  <c r="M6" i="9" s="1"/>
  <c r="L5" i="9"/>
  <c r="K5" i="9"/>
  <c r="J5" i="9"/>
  <c r="I5" i="9"/>
  <c r="M5" i="9" s="1"/>
  <c r="L4" i="9"/>
  <c r="K4" i="9"/>
  <c r="J4" i="9"/>
  <c r="I4" i="9"/>
  <c r="M4" i="9" s="1"/>
  <c r="F2" i="9"/>
  <c r="D2" i="9"/>
  <c r="O37" i="12" l="1"/>
  <c r="O10" i="12"/>
  <c r="O42" i="12"/>
  <c r="N44" i="12"/>
  <c r="O39" i="12"/>
  <c r="O33" i="12"/>
  <c r="O8" i="12"/>
  <c r="O5" i="12"/>
  <c r="O7" i="12"/>
  <c r="O9" i="12"/>
  <c r="N34" i="12"/>
  <c r="N9" i="12"/>
  <c r="N11" i="12"/>
  <c r="O19" i="12"/>
  <c r="O21" i="12"/>
  <c r="O23" i="12"/>
  <c r="O27" i="12"/>
  <c r="O29" i="12"/>
  <c r="O31" i="12"/>
  <c r="N33" i="12"/>
  <c r="N4" i="12"/>
  <c r="N17" i="12"/>
  <c r="O41" i="12"/>
  <c r="O4" i="12"/>
  <c r="N16" i="12"/>
  <c r="O22" i="12"/>
  <c r="O8" i="10"/>
  <c r="O72" i="11"/>
  <c r="N31" i="11"/>
  <c r="O59" i="11"/>
  <c r="O63" i="11"/>
  <c r="O81" i="11"/>
  <c r="N14" i="11"/>
  <c r="N82" i="11"/>
  <c r="O84" i="11"/>
  <c r="O86" i="11"/>
  <c r="N45" i="11"/>
  <c r="O34" i="11"/>
  <c r="O36" i="11"/>
  <c r="N7" i="11"/>
  <c r="N77" i="11"/>
  <c r="N79" i="11"/>
  <c r="N29" i="11"/>
  <c r="O38" i="11"/>
  <c r="N46" i="11"/>
  <c r="O62" i="11"/>
  <c r="N4" i="9"/>
  <c r="O36" i="9"/>
  <c r="O86" i="3"/>
  <c r="N82" i="2"/>
  <c r="N83" i="1"/>
  <c r="O85" i="1"/>
  <c r="O87" i="1"/>
  <c r="O86" i="1"/>
  <c r="N85" i="1"/>
  <c r="N84" i="1"/>
  <c r="N83" i="7"/>
  <c r="O38" i="9"/>
  <c r="O39" i="9"/>
  <c r="N44" i="9"/>
  <c r="N82" i="7"/>
  <c r="O86" i="7"/>
  <c r="O83" i="7"/>
  <c r="O82" i="7"/>
  <c r="O85" i="7"/>
  <c r="N87" i="7"/>
  <c r="O11" i="12"/>
  <c r="O13" i="12"/>
  <c r="O15" i="12"/>
  <c r="O25" i="12"/>
  <c r="O30" i="12"/>
  <c r="O18" i="12"/>
  <c r="O32" i="12"/>
  <c r="N20" i="12"/>
  <c r="O24" i="12"/>
  <c r="O12" i="12"/>
  <c r="N27" i="12"/>
  <c r="N32" i="12"/>
  <c r="N10" i="12"/>
  <c r="O16" i="12"/>
  <c r="O26" i="12"/>
  <c r="O34" i="12"/>
  <c r="N36" i="12"/>
  <c r="O38" i="12"/>
  <c r="N43" i="12"/>
  <c r="O40" i="12"/>
  <c r="O45" i="12"/>
  <c r="O20" i="12"/>
  <c r="O36" i="12"/>
  <c r="N42" i="12"/>
  <c r="N8" i="12"/>
  <c r="N19" i="12"/>
  <c r="N25" i="12"/>
  <c r="N41" i="12"/>
  <c r="N12" i="12"/>
  <c r="O14" i="12"/>
  <c r="N28" i="12"/>
  <c r="N35" i="12"/>
  <c r="N18" i="12"/>
  <c r="N24" i="12"/>
  <c r="N40" i="12"/>
  <c r="O44" i="12"/>
  <c r="O6" i="12"/>
  <c r="N55" i="11"/>
  <c r="N85" i="11"/>
  <c r="O21" i="11"/>
  <c r="O23" i="11"/>
  <c r="O4" i="11"/>
  <c r="O6" i="11"/>
  <c r="N8" i="11"/>
  <c r="N40" i="11"/>
  <c r="O46" i="11"/>
  <c r="N69" i="11"/>
  <c r="O71" i="11"/>
  <c r="O33" i="11"/>
  <c r="O35" i="11"/>
  <c r="N48" i="11"/>
  <c r="O50" i="11"/>
  <c r="O52" i="11"/>
  <c r="O54" i="11"/>
  <c r="N56" i="11"/>
  <c r="O22" i="11"/>
  <c r="N62" i="11"/>
  <c r="O9" i="11"/>
  <c r="O11" i="11"/>
  <c r="O24" i="11"/>
  <c r="O39" i="11"/>
  <c r="O70" i="11"/>
  <c r="O74" i="11"/>
  <c r="O76" i="11"/>
  <c r="O78" i="11"/>
  <c r="O7" i="11"/>
  <c r="N30" i="11"/>
  <c r="N37" i="11"/>
  <c r="O48" i="11"/>
  <c r="O55" i="11"/>
  <c r="N78" i="11"/>
  <c r="O82" i="11"/>
  <c r="O85" i="11"/>
  <c r="O87" i="11"/>
  <c r="N6" i="11"/>
  <c r="N13" i="11"/>
  <c r="O18" i="11"/>
  <c r="O20" i="11"/>
  <c r="N23" i="11"/>
  <c r="O42" i="11"/>
  <c r="O44" i="11"/>
  <c r="N54" i="11"/>
  <c r="N61" i="11"/>
  <c r="O66" i="11"/>
  <c r="O68" i="11"/>
  <c r="N71" i="11"/>
  <c r="O16" i="11"/>
  <c r="O25" i="11"/>
  <c r="O27" i="11"/>
  <c r="N32" i="11"/>
  <c r="O40" i="11"/>
  <c r="N47" i="11"/>
  <c r="O64" i="11"/>
  <c r="O73" i="11"/>
  <c r="O75" i="11"/>
  <c r="N80" i="11"/>
  <c r="N84" i="11"/>
  <c r="N5" i="11"/>
  <c r="O10" i="11"/>
  <c r="O12" i="11"/>
  <c r="N15" i="11"/>
  <c r="O32" i="11"/>
  <c r="N39" i="11"/>
  <c r="N53" i="11"/>
  <c r="O58" i="11"/>
  <c r="O60" i="11"/>
  <c r="N63" i="11"/>
  <c r="O80" i="11"/>
  <c r="O8" i="11"/>
  <c r="O17" i="11"/>
  <c r="O19" i="11"/>
  <c r="N24" i="11"/>
  <c r="O41" i="11"/>
  <c r="O43" i="11"/>
  <c r="O56" i="11"/>
  <c r="O65" i="11"/>
  <c r="O67" i="11"/>
  <c r="N72" i="11"/>
  <c r="N83" i="11"/>
  <c r="N83" i="3"/>
  <c r="O84" i="3"/>
  <c r="O85" i="3"/>
  <c r="N87" i="3"/>
  <c r="N84" i="3"/>
  <c r="O82" i="3"/>
  <c r="O45" i="10"/>
  <c r="N26" i="10"/>
  <c r="O82" i="8"/>
  <c r="N82" i="8"/>
  <c r="N83" i="8"/>
  <c r="O85" i="8"/>
  <c r="O87" i="8"/>
  <c r="O84" i="2"/>
  <c r="O85" i="2"/>
  <c r="O82" i="2"/>
  <c r="O86" i="2"/>
  <c r="N83" i="2"/>
  <c r="O83" i="1"/>
  <c r="O82" i="1"/>
  <c r="N87" i="1"/>
  <c r="O87" i="7"/>
  <c r="N85" i="7"/>
  <c r="N84" i="7"/>
  <c r="O83" i="2"/>
  <c r="N87" i="2"/>
  <c r="N84" i="2"/>
  <c r="N87" i="8"/>
  <c r="N86" i="8"/>
  <c r="N85" i="8"/>
  <c r="N84" i="8"/>
  <c r="M89" i="11"/>
  <c r="N87" i="11"/>
  <c r="N86" i="11"/>
  <c r="M47" i="12"/>
  <c r="N7" i="12"/>
  <c r="N15" i="12"/>
  <c r="N23" i="12"/>
  <c r="N31" i="12"/>
  <c r="N39" i="12"/>
  <c r="N6" i="12"/>
  <c r="N14" i="12"/>
  <c r="N22" i="12"/>
  <c r="N30" i="12"/>
  <c r="N38" i="12"/>
  <c r="N5" i="12"/>
  <c r="N13" i="12"/>
  <c r="N21" i="12"/>
  <c r="N29" i="12"/>
  <c r="N37" i="12"/>
  <c r="N45" i="12"/>
  <c r="N5" i="10"/>
  <c r="N9" i="10"/>
  <c r="O30" i="10"/>
  <c r="O32" i="10"/>
  <c r="O34" i="10"/>
  <c r="N21" i="11"/>
  <c r="N4" i="11"/>
  <c r="O5" i="11"/>
  <c r="N12" i="11"/>
  <c r="O13" i="11"/>
  <c r="N20" i="11"/>
  <c r="N28" i="11"/>
  <c r="O29" i="11"/>
  <c r="N36" i="11"/>
  <c r="O37" i="11"/>
  <c r="N44" i="11"/>
  <c r="O45" i="11"/>
  <c r="N52" i="11"/>
  <c r="O53" i="11"/>
  <c r="N60" i="11"/>
  <c r="O61" i="11"/>
  <c r="N68" i="11"/>
  <c r="O69" i="11"/>
  <c r="N76" i="11"/>
  <c r="O77" i="11"/>
  <c r="N11" i="11"/>
  <c r="N19" i="11"/>
  <c r="N27" i="11"/>
  <c r="N35" i="11"/>
  <c r="N43" i="11"/>
  <c r="N51" i="11"/>
  <c r="N59" i="11"/>
  <c r="N67" i="11"/>
  <c r="N75" i="11"/>
  <c r="N10" i="11"/>
  <c r="N50" i="11"/>
  <c r="N58" i="11"/>
  <c r="N66" i="11"/>
  <c r="N74" i="11"/>
  <c r="N18" i="11"/>
  <c r="N34" i="11"/>
  <c r="N25" i="11"/>
  <c r="O26" i="11"/>
  <c r="N81" i="11"/>
  <c r="N42" i="11"/>
  <c r="N9" i="11"/>
  <c r="N17" i="11"/>
  <c r="N33" i="11"/>
  <c r="N41" i="11"/>
  <c r="N49" i="11"/>
  <c r="N57" i="11"/>
  <c r="N65" i="11"/>
  <c r="N73" i="11"/>
  <c r="O43" i="9"/>
  <c r="O36" i="10"/>
  <c r="O42" i="10"/>
  <c r="N16" i="10"/>
  <c r="N18" i="10"/>
  <c r="O22" i="10"/>
  <c r="N6" i="10"/>
  <c r="N24" i="10"/>
  <c r="O7" i="10"/>
  <c r="O15" i="10"/>
  <c r="N30" i="10"/>
  <c r="O10" i="10"/>
  <c r="O17" i="10"/>
  <c r="N23" i="10"/>
  <c r="N25" i="10"/>
  <c r="O38" i="10"/>
  <c r="O27" i="10"/>
  <c r="O29" i="10"/>
  <c r="O40" i="10"/>
  <c r="N44" i="10"/>
  <c r="N14" i="10"/>
  <c r="N33" i="10"/>
  <c r="O28" i="10"/>
  <c r="O6" i="10"/>
  <c r="O12" i="10"/>
  <c r="O14" i="10"/>
  <c r="O33" i="10"/>
  <c r="N38" i="10"/>
  <c r="O44" i="10"/>
  <c r="N41" i="10"/>
  <c r="O9" i="10"/>
  <c r="O18" i="10"/>
  <c r="O20" i="10"/>
  <c r="O23" i="10"/>
  <c r="N32" i="10"/>
  <c r="O4" i="10"/>
  <c r="O11" i="10"/>
  <c r="O13" i="10"/>
  <c r="O16" i="10"/>
  <c r="N17" i="10"/>
  <c r="N34" i="10"/>
  <c r="N39" i="10"/>
  <c r="N22" i="10"/>
  <c r="O26" i="10"/>
  <c r="O31" i="10"/>
  <c r="N40" i="10"/>
  <c r="O5" i="10"/>
  <c r="N7" i="10"/>
  <c r="N10" i="10"/>
  <c r="N15" i="10"/>
  <c r="O19" i="10"/>
  <c r="O21" i="10"/>
  <c r="O24" i="10"/>
  <c r="N42" i="10"/>
  <c r="M47" i="10"/>
  <c r="N8" i="10"/>
  <c r="N13" i="10"/>
  <c r="N21" i="10"/>
  <c r="N29" i="10"/>
  <c r="N37" i="10"/>
  <c r="N45" i="10"/>
  <c r="N4" i="10"/>
  <c r="N12" i="10"/>
  <c r="N20" i="10"/>
  <c r="N28" i="10"/>
  <c r="N36" i="10"/>
  <c r="N11" i="10"/>
  <c r="N19" i="10"/>
  <c r="N27" i="10"/>
  <c r="N35" i="10"/>
  <c r="N43" i="10"/>
  <c r="N14" i="9"/>
  <c r="N5" i="9"/>
  <c r="O11" i="9"/>
  <c r="O45" i="9"/>
  <c r="O8" i="9"/>
  <c r="O26" i="9"/>
  <c r="O40" i="9"/>
  <c r="O42" i="9"/>
  <c r="O19" i="9"/>
  <c r="O21" i="9"/>
  <c r="N27" i="9"/>
  <c r="O13" i="9"/>
  <c r="O29" i="9"/>
  <c r="O31" i="9"/>
  <c r="N42" i="9"/>
  <c r="N35" i="9"/>
  <c r="N6" i="9"/>
  <c r="N10" i="9"/>
  <c r="N26" i="9"/>
  <c r="N12" i="9"/>
  <c r="O16" i="9"/>
  <c r="N28" i="9"/>
  <c r="O30" i="9"/>
  <c r="O41" i="9"/>
  <c r="O7" i="9"/>
  <c r="O34" i="9"/>
  <c r="O27" i="9"/>
  <c r="O18" i="9"/>
  <c r="N20" i="9"/>
  <c r="O22" i="9"/>
  <c r="N36" i="9"/>
  <c r="M47" i="9"/>
  <c r="O44" i="9"/>
  <c r="O4" i="9"/>
  <c r="O6" i="9"/>
  <c r="O9" i="9"/>
  <c r="O10" i="9"/>
  <c r="N13" i="9"/>
  <c r="O15" i="9"/>
  <c r="N19" i="9"/>
  <c r="N22" i="9"/>
  <c r="O24" i="9"/>
  <c r="N34" i="9"/>
  <c r="O20" i="9"/>
  <c r="N29" i="9"/>
  <c r="N38" i="9"/>
  <c r="O28" i="9"/>
  <c r="O33" i="9"/>
  <c r="N37" i="9"/>
  <c r="N43" i="9"/>
  <c r="N11" i="9"/>
  <c r="N25" i="9"/>
  <c r="O35" i="9"/>
  <c r="N18" i="9"/>
  <c r="O5" i="9"/>
  <c r="O12" i="9"/>
  <c r="O14" i="9"/>
  <c r="O17" i="9"/>
  <c r="N21" i="9"/>
  <c r="O23" i="9"/>
  <c r="N30" i="9"/>
  <c r="O32" i="9"/>
  <c r="N9" i="9"/>
  <c r="N17" i="9"/>
  <c r="N33" i="9"/>
  <c r="N41" i="9"/>
  <c r="N8" i="9"/>
  <c r="N16" i="9"/>
  <c r="N24" i="9"/>
  <c r="O25" i="9"/>
  <c r="N32" i="9"/>
  <c r="N40" i="9"/>
  <c r="N7" i="9"/>
  <c r="N15" i="9"/>
  <c r="N23" i="9"/>
  <c r="N31" i="9"/>
  <c r="N39" i="9"/>
  <c r="N45" i="9"/>
  <c r="O47" i="12" l="1"/>
  <c r="N47" i="12"/>
  <c r="O89" i="11"/>
  <c r="N89" i="11"/>
  <c r="O47" i="10"/>
  <c r="N47" i="10"/>
  <c r="O47" i="9"/>
  <c r="N47" i="9"/>
  <c r="L81" i="8" l="1"/>
  <c r="K81" i="8"/>
  <c r="J81" i="8"/>
  <c r="I81" i="8"/>
  <c r="M81" i="8" s="1"/>
  <c r="L80" i="8"/>
  <c r="K80" i="8"/>
  <c r="J80" i="8"/>
  <c r="I80" i="8"/>
  <c r="M80" i="8" s="1"/>
  <c r="L79" i="8"/>
  <c r="K79" i="8"/>
  <c r="J79" i="8"/>
  <c r="I79" i="8"/>
  <c r="M79" i="8" s="1"/>
  <c r="L78" i="8"/>
  <c r="K78" i="8"/>
  <c r="J78" i="8"/>
  <c r="I78" i="8"/>
  <c r="M78" i="8" s="1"/>
  <c r="L77" i="8"/>
  <c r="K77" i="8"/>
  <c r="J77" i="8"/>
  <c r="I77" i="8"/>
  <c r="M77" i="8" s="1"/>
  <c r="L76" i="8"/>
  <c r="K76" i="8"/>
  <c r="J76" i="8"/>
  <c r="I76" i="8"/>
  <c r="M76" i="8" s="1"/>
  <c r="L75" i="8"/>
  <c r="K75" i="8"/>
  <c r="J75" i="8"/>
  <c r="I75" i="8"/>
  <c r="M75" i="8" s="1"/>
  <c r="L74" i="8"/>
  <c r="K74" i="8"/>
  <c r="J74" i="8"/>
  <c r="I74" i="8"/>
  <c r="M74" i="8" s="1"/>
  <c r="L73" i="8"/>
  <c r="K73" i="8"/>
  <c r="J73" i="8"/>
  <c r="I73" i="8"/>
  <c r="M73" i="8" s="1"/>
  <c r="L72" i="8"/>
  <c r="K72" i="8"/>
  <c r="J72" i="8"/>
  <c r="I72" i="8"/>
  <c r="M72" i="8" s="1"/>
  <c r="L71" i="8"/>
  <c r="K71" i="8"/>
  <c r="J71" i="8"/>
  <c r="I71" i="8"/>
  <c r="M71" i="8" s="1"/>
  <c r="L70" i="8"/>
  <c r="K70" i="8"/>
  <c r="J70" i="8"/>
  <c r="I70" i="8"/>
  <c r="M70" i="8" s="1"/>
  <c r="L69" i="8"/>
  <c r="K69" i="8"/>
  <c r="J69" i="8"/>
  <c r="I69" i="8"/>
  <c r="M69" i="8" s="1"/>
  <c r="L68" i="8"/>
  <c r="K68" i="8"/>
  <c r="J68" i="8"/>
  <c r="I68" i="8"/>
  <c r="M68" i="8" s="1"/>
  <c r="L67" i="8"/>
  <c r="K67" i="8"/>
  <c r="J67" i="8"/>
  <c r="I67" i="8"/>
  <c r="M67" i="8" s="1"/>
  <c r="L66" i="8"/>
  <c r="K66" i="8"/>
  <c r="J66" i="8"/>
  <c r="I66" i="8"/>
  <c r="M66" i="8" s="1"/>
  <c r="L65" i="8"/>
  <c r="K65" i="8"/>
  <c r="J65" i="8"/>
  <c r="I65" i="8"/>
  <c r="M65" i="8" s="1"/>
  <c r="L64" i="8"/>
  <c r="K64" i="8"/>
  <c r="J64" i="8"/>
  <c r="I64" i="8"/>
  <c r="M64" i="8" s="1"/>
  <c r="L63" i="8"/>
  <c r="K63" i="8"/>
  <c r="J63" i="8"/>
  <c r="I63" i="8"/>
  <c r="M63" i="8" s="1"/>
  <c r="L62" i="8"/>
  <c r="K62" i="8"/>
  <c r="J62" i="8"/>
  <c r="I62" i="8"/>
  <c r="M62" i="8" s="1"/>
  <c r="L61" i="8"/>
  <c r="K61" i="8"/>
  <c r="J61" i="8"/>
  <c r="I61" i="8"/>
  <c r="M61" i="8" s="1"/>
  <c r="L60" i="8"/>
  <c r="K60" i="8"/>
  <c r="J60" i="8"/>
  <c r="I60" i="8"/>
  <c r="M60" i="8" s="1"/>
  <c r="L59" i="8"/>
  <c r="K59" i="8"/>
  <c r="J59" i="8"/>
  <c r="I59" i="8"/>
  <c r="M59" i="8" s="1"/>
  <c r="L58" i="8"/>
  <c r="K58" i="8"/>
  <c r="J58" i="8"/>
  <c r="I58" i="8"/>
  <c r="M58" i="8" s="1"/>
  <c r="L57" i="8"/>
  <c r="K57" i="8"/>
  <c r="J57" i="8"/>
  <c r="I57" i="8"/>
  <c r="M57" i="8" s="1"/>
  <c r="L56" i="8"/>
  <c r="K56" i="8"/>
  <c r="J56" i="8"/>
  <c r="I56" i="8"/>
  <c r="M56" i="8" s="1"/>
  <c r="L55" i="8"/>
  <c r="K55" i="8"/>
  <c r="J55" i="8"/>
  <c r="I55" i="8"/>
  <c r="M55" i="8" s="1"/>
  <c r="L54" i="8"/>
  <c r="K54" i="8"/>
  <c r="J54" i="8"/>
  <c r="I54" i="8"/>
  <c r="M54" i="8" s="1"/>
  <c r="L53" i="8"/>
  <c r="K53" i="8"/>
  <c r="J53" i="8"/>
  <c r="I53" i="8"/>
  <c r="M53" i="8" s="1"/>
  <c r="L52" i="8"/>
  <c r="K52" i="8"/>
  <c r="J52" i="8"/>
  <c r="I52" i="8"/>
  <c r="M52" i="8" s="1"/>
  <c r="L51" i="8"/>
  <c r="K51" i="8"/>
  <c r="J51" i="8"/>
  <c r="I51" i="8"/>
  <c r="M51" i="8" s="1"/>
  <c r="L50" i="8"/>
  <c r="K50" i="8"/>
  <c r="J50" i="8"/>
  <c r="I50" i="8"/>
  <c r="M50" i="8" s="1"/>
  <c r="L49" i="8"/>
  <c r="K49" i="8"/>
  <c r="J49" i="8"/>
  <c r="I49" i="8"/>
  <c r="M49" i="8" s="1"/>
  <c r="L48" i="8"/>
  <c r="K48" i="8"/>
  <c r="J48" i="8"/>
  <c r="I48" i="8"/>
  <c r="M48" i="8" s="1"/>
  <c r="L47" i="8"/>
  <c r="K47" i="8"/>
  <c r="J47" i="8"/>
  <c r="I47" i="8"/>
  <c r="M47" i="8" s="1"/>
  <c r="L46" i="8"/>
  <c r="K46" i="8"/>
  <c r="J46" i="8"/>
  <c r="I46" i="8"/>
  <c r="M46" i="8" s="1"/>
  <c r="L45" i="8"/>
  <c r="K45" i="8"/>
  <c r="J45" i="8"/>
  <c r="I45" i="8"/>
  <c r="M45" i="8" s="1"/>
  <c r="L44" i="8"/>
  <c r="K44" i="8"/>
  <c r="J44" i="8"/>
  <c r="I44" i="8"/>
  <c r="M44" i="8" s="1"/>
  <c r="L43" i="8"/>
  <c r="K43" i="8"/>
  <c r="J43" i="8"/>
  <c r="I43" i="8"/>
  <c r="M43" i="8" s="1"/>
  <c r="L42" i="8"/>
  <c r="K42" i="8"/>
  <c r="J42" i="8"/>
  <c r="I42" i="8"/>
  <c r="M42" i="8" s="1"/>
  <c r="L41" i="8"/>
  <c r="K41" i="8"/>
  <c r="J41" i="8"/>
  <c r="I41" i="8"/>
  <c r="M41" i="8" s="1"/>
  <c r="L40" i="8"/>
  <c r="K40" i="8"/>
  <c r="J40" i="8"/>
  <c r="I40" i="8"/>
  <c r="M40" i="8" s="1"/>
  <c r="L39" i="8"/>
  <c r="K39" i="8"/>
  <c r="J39" i="8"/>
  <c r="I39" i="8"/>
  <c r="M39" i="8" s="1"/>
  <c r="L38" i="8"/>
  <c r="K38" i="8"/>
  <c r="J38" i="8"/>
  <c r="I38" i="8"/>
  <c r="M38" i="8" s="1"/>
  <c r="L37" i="8"/>
  <c r="K37" i="8"/>
  <c r="J37" i="8"/>
  <c r="I37" i="8"/>
  <c r="M37" i="8" s="1"/>
  <c r="L36" i="8"/>
  <c r="K36" i="8"/>
  <c r="J36" i="8"/>
  <c r="I36" i="8"/>
  <c r="M36" i="8" s="1"/>
  <c r="L35" i="8"/>
  <c r="K35" i="8"/>
  <c r="J35" i="8"/>
  <c r="I35" i="8"/>
  <c r="M35" i="8" s="1"/>
  <c r="L34" i="8"/>
  <c r="K34" i="8"/>
  <c r="J34" i="8"/>
  <c r="I34" i="8"/>
  <c r="M34" i="8" s="1"/>
  <c r="L33" i="8"/>
  <c r="K33" i="8"/>
  <c r="J33" i="8"/>
  <c r="I33" i="8"/>
  <c r="M33" i="8" s="1"/>
  <c r="L32" i="8"/>
  <c r="K32" i="8"/>
  <c r="J32" i="8"/>
  <c r="I32" i="8"/>
  <c r="M32" i="8" s="1"/>
  <c r="L31" i="8"/>
  <c r="K31" i="8"/>
  <c r="J31" i="8"/>
  <c r="I31" i="8"/>
  <c r="M31" i="8" s="1"/>
  <c r="L30" i="8"/>
  <c r="K30" i="8"/>
  <c r="J30" i="8"/>
  <c r="I30" i="8"/>
  <c r="M30" i="8" s="1"/>
  <c r="L29" i="8"/>
  <c r="K29" i="8"/>
  <c r="J29" i="8"/>
  <c r="I29" i="8"/>
  <c r="M29" i="8" s="1"/>
  <c r="L28" i="8"/>
  <c r="K28" i="8"/>
  <c r="J28" i="8"/>
  <c r="I28" i="8"/>
  <c r="M28" i="8" s="1"/>
  <c r="L27" i="8"/>
  <c r="K27" i="8"/>
  <c r="J27" i="8"/>
  <c r="I27" i="8"/>
  <c r="M27" i="8" s="1"/>
  <c r="L26" i="8"/>
  <c r="K26" i="8"/>
  <c r="J26" i="8"/>
  <c r="I26" i="8"/>
  <c r="M26" i="8" s="1"/>
  <c r="L25" i="8"/>
  <c r="K25" i="8"/>
  <c r="J25" i="8"/>
  <c r="I25" i="8"/>
  <c r="M25" i="8" s="1"/>
  <c r="L24" i="8"/>
  <c r="K24" i="8"/>
  <c r="J24" i="8"/>
  <c r="I24" i="8"/>
  <c r="M24" i="8" s="1"/>
  <c r="L23" i="8"/>
  <c r="K23" i="8"/>
  <c r="J23" i="8"/>
  <c r="I23" i="8"/>
  <c r="M23" i="8" s="1"/>
  <c r="L22" i="8"/>
  <c r="K22" i="8"/>
  <c r="J22" i="8"/>
  <c r="I22" i="8"/>
  <c r="M22" i="8" s="1"/>
  <c r="L21" i="8"/>
  <c r="K21" i="8"/>
  <c r="J21" i="8"/>
  <c r="I21" i="8"/>
  <c r="M21" i="8" s="1"/>
  <c r="L20" i="8"/>
  <c r="K20" i="8"/>
  <c r="J20" i="8"/>
  <c r="I20" i="8"/>
  <c r="M20" i="8" s="1"/>
  <c r="L19" i="8"/>
  <c r="K19" i="8"/>
  <c r="J19" i="8"/>
  <c r="I19" i="8"/>
  <c r="M19" i="8" s="1"/>
  <c r="L18" i="8"/>
  <c r="K18" i="8"/>
  <c r="J18" i="8"/>
  <c r="I18" i="8"/>
  <c r="M18" i="8" s="1"/>
  <c r="L17" i="8"/>
  <c r="K17" i="8"/>
  <c r="J17" i="8"/>
  <c r="I17" i="8"/>
  <c r="M17" i="8" s="1"/>
  <c r="L16" i="8"/>
  <c r="K16" i="8"/>
  <c r="J16" i="8"/>
  <c r="I16" i="8"/>
  <c r="M16" i="8" s="1"/>
  <c r="L15" i="8"/>
  <c r="K15" i="8"/>
  <c r="J15" i="8"/>
  <c r="I15" i="8"/>
  <c r="M15" i="8" s="1"/>
  <c r="L14" i="8"/>
  <c r="K14" i="8"/>
  <c r="J14" i="8"/>
  <c r="I14" i="8"/>
  <c r="M14" i="8" s="1"/>
  <c r="L13" i="8"/>
  <c r="K13" i="8"/>
  <c r="J13" i="8"/>
  <c r="I13" i="8"/>
  <c r="M13" i="8" s="1"/>
  <c r="L12" i="8"/>
  <c r="K12" i="8"/>
  <c r="J12" i="8"/>
  <c r="I12" i="8"/>
  <c r="M12" i="8" s="1"/>
  <c r="L11" i="8"/>
  <c r="K11" i="8"/>
  <c r="J11" i="8"/>
  <c r="I11" i="8"/>
  <c r="M11" i="8" s="1"/>
  <c r="L10" i="8"/>
  <c r="K10" i="8"/>
  <c r="J10" i="8"/>
  <c r="I10" i="8"/>
  <c r="M10" i="8" s="1"/>
  <c r="L9" i="8"/>
  <c r="K9" i="8"/>
  <c r="J9" i="8"/>
  <c r="I9" i="8"/>
  <c r="M9" i="8" s="1"/>
  <c r="L8" i="8"/>
  <c r="K8" i="8"/>
  <c r="J8" i="8"/>
  <c r="I8" i="8"/>
  <c r="M8" i="8" s="1"/>
  <c r="L7" i="8"/>
  <c r="K7" i="8"/>
  <c r="J7" i="8"/>
  <c r="I7" i="8"/>
  <c r="M7" i="8" s="1"/>
  <c r="L6" i="8"/>
  <c r="K6" i="8"/>
  <c r="J6" i="8"/>
  <c r="I6" i="8"/>
  <c r="M6" i="8" s="1"/>
  <c r="L5" i="8"/>
  <c r="K5" i="8"/>
  <c r="J5" i="8"/>
  <c r="I5" i="8"/>
  <c r="M5" i="8" s="1"/>
  <c r="L4" i="8"/>
  <c r="K4" i="8"/>
  <c r="J4" i="8"/>
  <c r="I4" i="8"/>
  <c r="M4" i="8" s="1"/>
  <c r="M89" i="8" s="1"/>
  <c r="F2" i="8"/>
  <c r="D2" i="8"/>
  <c r="L81" i="7"/>
  <c r="K81" i="7"/>
  <c r="J81" i="7"/>
  <c r="I81" i="7"/>
  <c r="M81" i="7" s="1"/>
  <c r="L80" i="7"/>
  <c r="K80" i="7"/>
  <c r="J80" i="7"/>
  <c r="I80" i="7"/>
  <c r="M80" i="7" s="1"/>
  <c r="L79" i="7"/>
  <c r="K79" i="7"/>
  <c r="J79" i="7"/>
  <c r="I79" i="7"/>
  <c r="M79" i="7" s="1"/>
  <c r="L78" i="7"/>
  <c r="K78" i="7"/>
  <c r="J78" i="7"/>
  <c r="I78" i="7"/>
  <c r="M78" i="7" s="1"/>
  <c r="L77" i="7"/>
  <c r="K77" i="7"/>
  <c r="J77" i="7"/>
  <c r="I77" i="7"/>
  <c r="M77" i="7" s="1"/>
  <c r="L76" i="7"/>
  <c r="K76" i="7"/>
  <c r="J76" i="7"/>
  <c r="I76" i="7"/>
  <c r="M76" i="7" s="1"/>
  <c r="L75" i="7"/>
  <c r="K75" i="7"/>
  <c r="J75" i="7"/>
  <c r="I75" i="7"/>
  <c r="M75" i="7" s="1"/>
  <c r="L74" i="7"/>
  <c r="K74" i="7"/>
  <c r="J74" i="7"/>
  <c r="I74" i="7"/>
  <c r="M74" i="7" s="1"/>
  <c r="L73" i="7"/>
  <c r="K73" i="7"/>
  <c r="J73" i="7"/>
  <c r="I73" i="7"/>
  <c r="M73" i="7" s="1"/>
  <c r="L72" i="7"/>
  <c r="K72" i="7"/>
  <c r="J72" i="7"/>
  <c r="I72" i="7"/>
  <c r="M72" i="7" s="1"/>
  <c r="L71" i="7"/>
  <c r="K71" i="7"/>
  <c r="J71" i="7"/>
  <c r="I71" i="7"/>
  <c r="M71" i="7" s="1"/>
  <c r="L70" i="7"/>
  <c r="K70" i="7"/>
  <c r="J70" i="7"/>
  <c r="I70" i="7"/>
  <c r="M70" i="7" s="1"/>
  <c r="L69" i="7"/>
  <c r="K69" i="7"/>
  <c r="J69" i="7"/>
  <c r="I69" i="7"/>
  <c r="M69" i="7" s="1"/>
  <c r="L68" i="7"/>
  <c r="K68" i="7"/>
  <c r="J68" i="7"/>
  <c r="I68" i="7"/>
  <c r="M68" i="7" s="1"/>
  <c r="L67" i="7"/>
  <c r="K67" i="7"/>
  <c r="J67" i="7"/>
  <c r="I67" i="7"/>
  <c r="M67" i="7" s="1"/>
  <c r="L66" i="7"/>
  <c r="K66" i="7"/>
  <c r="J66" i="7"/>
  <c r="I66" i="7"/>
  <c r="M66" i="7" s="1"/>
  <c r="L65" i="7"/>
  <c r="K65" i="7"/>
  <c r="J65" i="7"/>
  <c r="I65" i="7"/>
  <c r="M65" i="7" s="1"/>
  <c r="L64" i="7"/>
  <c r="K64" i="7"/>
  <c r="J64" i="7"/>
  <c r="I64" i="7"/>
  <c r="M64" i="7" s="1"/>
  <c r="L63" i="7"/>
  <c r="K63" i="7"/>
  <c r="J63" i="7"/>
  <c r="I63" i="7"/>
  <c r="M63" i="7" s="1"/>
  <c r="L62" i="7"/>
  <c r="K62" i="7"/>
  <c r="J62" i="7"/>
  <c r="I62" i="7"/>
  <c r="M62" i="7" s="1"/>
  <c r="L61" i="7"/>
  <c r="K61" i="7"/>
  <c r="J61" i="7"/>
  <c r="I61" i="7"/>
  <c r="M61" i="7" s="1"/>
  <c r="L60" i="7"/>
  <c r="K60" i="7"/>
  <c r="J60" i="7"/>
  <c r="I60" i="7"/>
  <c r="M60" i="7" s="1"/>
  <c r="L59" i="7"/>
  <c r="K59" i="7"/>
  <c r="J59" i="7"/>
  <c r="I59" i="7"/>
  <c r="M59" i="7" s="1"/>
  <c r="L58" i="7"/>
  <c r="K58" i="7"/>
  <c r="J58" i="7"/>
  <c r="I58" i="7"/>
  <c r="M58" i="7" s="1"/>
  <c r="L57" i="7"/>
  <c r="K57" i="7"/>
  <c r="J57" i="7"/>
  <c r="I57" i="7"/>
  <c r="M57" i="7" s="1"/>
  <c r="L56" i="7"/>
  <c r="K56" i="7"/>
  <c r="J56" i="7"/>
  <c r="I56" i="7"/>
  <c r="M56" i="7" s="1"/>
  <c r="L55" i="7"/>
  <c r="K55" i="7"/>
  <c r="J55" i="7"/>
  <c r="I55" i="7"/>
  <c r="M55" i="7" s="1"/>
  <c r="L54" i="7"/>
  <c r="K54" i="7"/>
  <c r="J54" i="7"/>
  <c r="I54" i="7"/>
  <c r="M54" i="7" s="1"/>
  <c r="L53" i="7"/>
  <c r="K53" i="7"/>
  <c r="J53" i="7"/>
  <c r="I53" i="7"/>
  <c r="M53" i="7" s="1"/>
  <c r="L52" i="7"/>
  <c r="K52" i="7"/>
  <c r="J52" i="7"/>
  <c r="I52" i="7"/>
  <c r="M52" i="7" s="1"/>
  <c r="L51" i="7"/>
  <c r="K51" i="7"/>
  <c r="J51" i="7"/>
  <c r="I51" i="7"/>
  <c r="M51" i="7" s="1"/>
  <c r="L50" i="7"/>
  <c r="K50" i="7"/>
  <c r="J50" i="7"/>
  <c r="I50" i="7"/>
  <c r="M50" i="7" s="1"/>
  <c r="L49" i="7"/>
  <c r="K49" i="7"/>
  <c r="J49" i="7"/>
  <c r="I49" i="7"/>
  <c r="M49" i="7" s="1"/>
  <c r="L48" i="7"/>
  <c r="K48" i="7"/>
  <c r="J48" i="7"/>
  <c r="I48" i="7"/>
  <c r="M48" i="7" s="1"/>
  <c r="L47" i="7"/>
  <c r="K47" i="7"/>
  <c r="J47" i="7"/>
  <c r="I47" i="7"/>
  <c r="M47" i="7" s="1"/>
  <c r="L46" i="7"/>
  <c r="K46" i="7"/>
  <c r="J46" i="7"/>
  <c r="I46" i="7"/>
  <c r="M46" i="7" s="1"/>
  <c r="L45" i="7"/>
  <c r="K45" i="7"/>
  <c r="J45" i="7"/>
  <c r="I45" i="7"/>
  <c r="M45" i="7" s="1"/>
  <c r="L44" i="7"/>
  <c r="K44" i="7"/>
  <c r="J44" i="7"/>
  <c r="I44" i="7"/>
  <c r="M44" i="7" s="1"/>
  <c r="L43" i="7"/>
  <c r="K43" i="7"/>
  <c r="J43" i="7"/>
  <c r="I43" i="7"/>
  <c r="M43" i="7" s="1"/>
  <c r="L42" i="7"/>
  <c r="K42" i="7"/>
  <c r="J42" i="7"/>
  <c r="I42" i="7"/>
  <c r="M42" i="7" s="1"/>
  <c r="L41" i="7"/>
  <c r="K41" i="7"/>
  <c r="J41" i="7"/>
  <c r="I41" i="7"/>
  <c r="M41" i="7" s="1"/>
  <c r="L40" i="7"/>
  <c r="K40" i="7"/>
  <c r="J40" i="7"/>
  <c r="I40" i="7"/>
  <c r="M40" i="7" s="1"/>
  <c r="L39" i="7"/>
  <c r="K39" i="7"/>
  <c r="J39" i="7"/>
  <c r="I39" i="7"/>
  <c r="M39" i="7" s="1"/>
  <c r="L38" i="7"/>
  <c r="K38" i="7"/>
  <c r="J38" i="7"/>
  <c r="I38" i="7"/>
  <c r="M38" i="7" s="1"/>
  <c r="L37" i="7"/>
  <c r="K37" i="7"/>
  <c r="J37" i="7"/>
  <c r="I37" i="7"/>
  <c r="M37" i="7" s="1"/>
  <c r="L36" i="7"/>
  <c r="K36" i="7"/>
  <c r="J36" i="7"/>
  <c r="I36" i="7"/>
  <c r="M36" i="7" s="1"/>
  <c r="L35" i="7"/>
  <c r="K35" i="7"/>
  <c r="J35" i="7"/>
  <c r="I35" i="7"/>
  <c r="M35" i="7" s="1"/>
  <c r="L34" i="7"/>
  <c r="K34" i="7"/>
  <c r="J34" i="7"/>
  <c r="I34" i="7"/>
  <c r="M34" i="7" s="1"/>
  <c r="L33" i="7"/>
  <c r="K33" i="7"/>
  <c r="J33" i="7"/>
  <c r="I33" i="7"/>
  <c r="M33" i="7" s="1"/>
  <c r="L32" i="7"/>
  <c r="K32" i="7"/>
  <c r="J32" i="7"/>
  <c r="I32" i="7"/>
  <c r="M32" i="7" s="1"/>
  <c r="L31" i="7"/>
  <c r="K31" i="7"/>
  <c r="J31" i="7"/>
  <c r="I31" i="7"/>
  <c r="M31" i="7" s="1"/>
  <c r="L30" i="7"/>
  <c r="K30" i="7"/>
  <c r="J30" i="7"/>
  <c r="I30" i="7"/>
  <c r="M30" i="7" s="1"/>
  <c r="L29" i="7"/>
  <c r="K29" i="7"/>
  <c r="J29" i="7"/>
  <c r="I29" i="7"/>
  <c r="M29" i="7" s="1"/>
  <c r="L28" i="7"/>
  <c r="K28" i="7"/>
  <c r="J28" i="7"/>
  <c r="I28" i="7"/>
  <c r="M28" i="7" s="1"/>
  <c r="L27" i="7"/>
  <c r="K27" i="7"/>
  <c r="J27" i="7"/>
  <c r="I27" i="7"/>
  <c r="M27" i="7" s="1"/>
  <c r="L26" i="7"/>
  <c r="K26" i="7"/>
  <c r="J26" i="7"/>
  <c r="I26" i="7"/>
  <c r="M26" i="7" s="1"/>
  <c r="L25" i="7"/>
  <c r="K25" i="7"/>
  <c r="J25" i="7"/>
  <c r="I25" i="7"/>
  <c r="M25" i="7" s="1"/>
  <c r="L24" i="7"/>
  <c r="K24" i="7"/>
  <c r="J24" i="7"/>
  <c r="I24" i="7"/>
  <c r="M24" i="7" s="1"/>
  <c r="L23" i="7"/>
  <c r="K23" i="7"/>
  <c r="J23" i="7"/>
  <c r="I23" i="7"/>
  <c r="M23" i="7" s="1"/>
  <c r="L22" i="7"/>
  <c r="K22" i="7"/>
  <c r="J22" i="7"/>
  <c r="I22" i="7"/>
  <c r="M22" i="7" s="1"/>
  <c r="L21" i="7"/>
  <c r="K21" i="7"/>
  <c r="J21" i="7"/>
  <c r="I21" i="7"/>
  <c r="M21" i="7" s="1"/>
  <c r="L20" i="7"/>
  <c r="K20" i="7"/>
  <c r="J20" i="7"/>
  <c r="I20" i="7"/>
  <c r="M20" i="7" s="1"/>
  <c r="L19" i="7"/>
  <c r="K19" i="7"/>
  <c r="J19" i="7"/>
  <c r="I19" i="7"/>
  <c r="M19" i="7" s="1"/>
  <c r="L18" i="7"/>
  <c r="K18" i="7"/>
  <c r="J18" i="7"/>
  <c r="I18" i="7"/>
  <c r="M18" i="7" s="1"/>
  <c r="L17" i="7"/>
  <c r="K17" i="7"/>
  <c r="J17" i="7"/>
  <c r="I17" i="7"/>
  <c r="M17" i="7" s="1"/>
  <c r="L16" i="7"/>
  <c r="K16" i="7"/>
  <c r="J16" i="7"/>
  <c r="I16" i="7"/>
  <c r="M16" i="7" s="1"/>
  <c r="L15" i="7"/>
  <c r="K15" i="7"/>
  <c r="J15" i="7"/>
  <c r="I15" i="7"/>
  <c r="M15" i="7" s="1"/>
  <c r="L14" i="7"/>
  <c r="K14" i="7"/>
  <c r="J14" i="7"/>
  <c r="I14" i="7"/>
  <c r="M14" i="7" s="1"/>
  <c r="L13" i="7"/>
  <c r="K13" i="7"/>
  <c r="J13" i="7"/>
  <c r="I13" i="7"/>
  <c r="M13" i="7" s="1"/>
  <c r="L12" i="7"/>
  <c r="K12" i="7"/>
  <c r="J12" i="7"/>
  <c r="I12" i="7"/>
  <c r="M12" i="7" s="1"/>
  <c r="L11" i="7"/>
  <c r="K11" i="7"/>
  <c r="J11" i="7"/>
  <c r="I11" i="7"/>
  <c r="M11" i="7" s="1"/>
  <c r="L10" i="7"/>
  <c r="K10" i="7"/>
  <c r="J10" i="7"/>
  <c r="I10" i="7"/>
  <c r="M10" i="7" s="1"/>
  <c r="L9" i="7"/>
  <c r="K9" i="7"/>
  <c r="J9" i="7"/>
  <c r="I9" i="7"/>
  <c r="M9" i="7" s="1"/>
  <c r="L8" i="7"/>
  <c r="K8" i="7"/>
  <c r="J8" i="7"/>
  <c r="I8" i="7"/>
  <c r="M8" i="7" s="1"/>
  <c r="L7" i="7"/>
  <c r="K7" i="7"/>
  <c r="J7" i="7"/>
  <c r="I7" i="7"/>
  <c r="M7" i="7" s="1"/>
  <c r="L6" i="7"/>
  <c r="K6" i="7"/>
  <c r="J6" i="7"/>
  <c r="I6" i="7"/>
  <c r="M6" i="7" s="1"/>
  <c r="L5" i="7"/>
  <c r="K5" i="7"/>
  <c r="J5" i="7"/>
  <c r="I5" i="7"/>
  <c r="M5" i="7" s="1"/>
  <c r="L4" i="7"/>
  <c r="K4" i="7"/>
  <c r="J4" i="7"/>
  <c r="I4" i="7"/>
  <c r="M4" i="7" s="1"/>
  <c r="O63" i="7" l="1"/>
  <c r="O65" i="7"/>
  <c r="N67" i="7"/>
  <c r="O69" i="7"/>
  <c r="M89" i="7"/>
  <c r="O11" i="8"/>
  <c r="O15" i="8"/>
  <c r="O17" i="8"/>
  <c r="O19" i="8"/>
  <c r="O23" i="8"/>
  <c r="O25" i="8"/>
  <c r="O27" i="8"/>
  <c r="O31" i="8"/>
  <c r="O39" i="8"/>
  <c r="O47" i="8"/>
  <c r="O49" i="8"/>
  <c r="O24" i="7"/>
  <c r="O79" i="7"/>
  <c r="O14" i="8"/>
  <c r="O16" i="8"/>
  <c r="O54" i="8"/>
  <c r="N60" i="8"/>
  <c r="O62" i="8"/>
  <c r="N64" i="8"/>
  <c r="N61" i="8"/>
  <c r="O63" i="8"/>
  <c r="O65" i="8"/>
  <c r="O67" i="8"/>
  <c r="N69" i="8"/>
  <c r="N71" i="8"/>
  <c r="O70" i="8"/>
  <c r="O79" i="8"/>
  <c r="N5" i="7"/>
  <c r="O64" i="7"/>
  <c r="N66" i="7"/>
  <c r="O5" i="8"/>
  <c r="N20" i="8"/>
  <c r="O32" i="8"/>
  <c r="O38" i="8"/>
  <c r="O40" i="8"/>
  <c r="O42" i="8"/>
  <c r="N44" i="8"/>
  <c r="O51" i="8"/>
  <c r="O6" i="8"/>
  <c r="O8" i="8"/>
  <c r="N45" i="8"/>
  <c r="O22" i="8"/>
  <c r="O61" i="8"/>
  <c r="N22" i="8"/>
  <c r="O9" i="8"/>
  <c r="N40" i="8"/>
  <c r="N78" i="8"/>
  <c r="N8" i="8"/>
  <c r="N31" i="8"/>
  <c r="O71" i="8"/>
  <c r="O73" i="8"/>
  <c r="O75" i="8"/>
  <c r="N77" i="8"/>
  <c r="O78" i="8"/>
  <c r="N80" i="8"/>
  <c r="O7" i="8"/>
  <c r="O24" i="8"/>
  <c r="O26" i="8"/>
  <c r="N28" i="8"/>
  <c r="O30" i="8"/>
  <c r="O41" i="8"/>
  <c r="O43" i="8"/>
  <c r="N56" i="8"/>
  <c r="O13" i="8"/>
  <c r="N53" i="8"/>
  <c r="O56" i="8"/>
  <c r="N79" i="8"/>
  <c r="N38" i="8"/>
  <c r="N55" i="8"/>
  <c r="O72" i="8"/>
  <c r="O74" i="8"/>
  <c r="N76" i="8"/>
  <c r="O81" i="8"/>
  <c r="O10" i="8"/>
  <c r="O12" i="8"/>
  <c r="O33" i="8"/>
  <c r="O35" i="8"/>
  <c r="O46" i="8"/>
  <c r="O48" i="8"/>
  <c r="O55" i="8"/>
  <c r="O57" i="8"/>
  <c r="O59" i="8"/>
  <c r="N29" i="7"/>
  <c r="O43" i="7"/>
  <c r="N6" i="7"/>
  <c r="O12" i="7"/>
  <c r="N14" i="7"/>
  <c r="N28" i="7"/>
  <c r="O38" i="7"/>
  <c r="O42" i="7"/>
  <c r="O44" i="7"/>
  <c r="O46" i="7"/>
  <c r="O50" i="7"/>
  <c r="O54" i="7"/>
  <c r="N70" i="7"/>
  <c r="N80" i="7"/>
  <c r="N21" i="7"/>
  <c r="O16" i="7"/>
  <c r="N18" i="7"/>
  <c r="O32" i="7"/>
  <c r="N34" i="7"/>
  <c r="N38" i="7"/>
  <c r="N60" i="7"/>
  <c r="O62" i="7"/>
  <c r="N64" i="7"/>
  <c r="O76" i="7"/>
  <c r="O78" i="7"/>
  <c r="O61" i="7"/>
  <c r="O13" i="7"/>
  <c r="O15" i="7"/>
  <c r="O17" i="7"/>
  <c r="O19" i="7"/>
  <c r="O29" i="7"/>
  <c r="O31" i="7"/>
  <c r="O33" i="7"/>
  <c r="N35" i="7"/>
  <c r="O37" i="7"/>
  <c r="O51" i="7"/>
  <c r="O53" i="7"/>
  <c r="O6" i="7"/>
  <c r="N20" i="7"/>
  <c r="O22" i="7"/>
  <c r="N24" i="7"/>
  <c r="O47" i="7"/>
  <c r="O49" i="7"/>
  <c r="O81" i="7"/>
  <c r="N58" i="7"/>
  <c r="N8" i="7"/>
  <c r="N26" i="7"/>
  <c r="O40" i="7"/>
  <c r="O70" i="7"/>
  <c r="O72" i="7"/>
  <c r="N74" i="7"/>
  <c r="N37" i="7"/>
  <c r="N46" i="7"/>
  <c r="N59" i="7"/>
  <c r="N69" i="7"/>
  <c r="N78" i="7"/>
  <c r="O5" i="7"/>
  <c r="O21" i="7"/>
  <c r="O30" i="7"/>
  <c r="N32" i="7"/>
  <c r="O36" i="7"/>
  <c r="O39" i="7"/>
  <c r="O41" i="7"/>
  <c r="O45" i="7"/>
  <c r="O66" i="7"/>
  <c r="O68" i="7"/>
  <c r="O71" i="7"/>
  <c r="O73" i="7"/>
  <c r="O77" i="7"/>
  <c r="O14" i="7"/>
  <c r="O11" i="7"/>
  <c r="N52" i="7"/>
  <c r="N56" i="7"/>
  <c r="N61" i="7"/>
  <c r="O21" i="8"/>
  <c r="O53" i="8"/>
  <c r="N54" i="8"/>
  <c r="N63" i="8"/>
  <c r="N7" i="8"/>
  <c r="N16" i="8"/>
  <c r="O18" i="8"/>
  <c r="N30" i="8"/>
  <c r="N39" i="8"/>
  <c r="N48" i="8"/>
  <c r="O50" i="8"/>
  <c r="N29" i="8"/>
  <c r="N52" i="8"/>
  <c r="N62" i="8"/>
  <c r="O80" i="8"/>
  <c r="N6" i="8"/>
  <c r="N15" i="8"/>
  <c r="N24" i="8"/>
  <c r="N47" i="8"/>
  <c r="O58" i="8"/>
  <c r="N37" i="8"/>
  <c r="O69" i="8"/>
  <c r="N70" i="8"/>
  <c r="N14" i="8"/>
  <c r="N23" i="8"/>
  <c r="N32" i="8"/>
  <c r="O34" i="8"/>
  <c r="N46" i="8"/>
  <c r="O66" i="8"/>
  <c r="N4" i="8"/>
  <c r="N36" i="8"/>
  <c r="O64" i="8"/>
  <c r="O68" i="8"/>
  <c r="N72" i="8"/>
  <c r="O77" i="8"/>
  <c r="N5" i="8"/>
  <c r="N12" i="8"/>
  <c r="O29" i="8"/>
  <c r="O37" i="8"/>
  <c r="N68" i="8"/>
  <c r="O4" i="8"/>
  <c r="N11" i="8"/>
  <c r="N19" i="8"/>
  <c r="O20" i="8"/>
  <c r="N27" i="8"/>
  <c r="O28" i="8"/>
  <c r="N35" i="8"/>
  <c r="O36" i="8"/>
  <c r="N43" i="8"/>
  <c r="O44" i="8"/>
  <c r="N51" i="8"/>
  <c r="O52" i="8"/>
  <c r="N59" i="8"/>
  <c r="O60" i="8"/>
  <c r="N67" i="8"/>
  <c r="N75" i="8"/>
  <c r="O76" i="8"/>
  <c r="N13" i="8"/>
  <c r="O45" i="8"/>
  <c r="N10" i="8"/>
  <c r="N18" i="8"/>
  <c r="N26" i="8"/>
  <c r="N34" i="8"/>
  <c r="N42" i="8"/>
  <c r="N50" i="8"/>
  <c r="N58" i="8"/>
  <c r="N66" i="8"/>
  <c r="N74" i="8"/>
  <c r="N21" i="8"/>
  <c r="N9" i="8"/>
  <c r="N17" i="8"/>
  <c r="N25" i="8"/>
  <c r="N33" i="8"/>
  <c r="N41" i="8"/>
  <c r="N49" i="8"/>
  <c r="N57" i="8"/>
  <c r="N65" i="8"/>
  <c r="N73" i="8"/>
  <c r="N81" i="8"/>
  <c r="N27" i="7"/>
  <c r="O74" i="7"/>
  <c r="N42" i="7"/>
  <c r="O4" i="7"/>
  <c r="O8" i="7"/>
  <c r="O10" i="7"/>
  <c r="N16" i="7"/>
  <c r="N45" i="7"/>
  <c r="O48" i="7"/>
  <c r="N77" i="7"/>
  <c r="O80" i="7"/>
  <c r="N13" i="7"/>
  <c r="N22" i="7"/>
  <c r="O27" i="7"/>
  <c r="N36" i="7"/>
  <c r="N50" i="7"/>
  <c r="N54" i="7"/>
  <c r="O59" i="7"/>
  <c r="N68" i="7"/>
  <c r="O20" i="7"/>
  <c r="O26" i="7"/>
  <c r="N43" i="7"/>
  <c r="O52" i="7"/>
  <c r="N53" i="7"/>
  <c r="O56" i="7"/>
  <c r="O58" i="7"/>
  <c r="N75" i="7"/>
  <c r="N4" i="7"/>
  <c r="O7" i="7"/>
  <c r="O9" i="7"/>
  <c r="N30" i="7"/>
  <c r="O35" i="7"/>
  <c r="N44" i="7"/>
  <c r="N62" i="7"/>
  <c r="O67" i="7"/>
  <c r="N76" i="7"/>
  <c r="N11" i="7"/>
  <c r="N12" i="7"/>
  <c r="O28" i="7"/>
  <c r="O34" i="7"/>
  <c r="N51" i="7"/>
  <c r="O60" i="7"/>
  <c r="N19" i="7"/>
  <c r="O23" i="7"/>
  <c r="O25" i="7"/>
  <c r="O55" i="7"/>
  <c r="O57" i="7"/>
  <c r="N72" i="7"/>
  <c r="O75" i="7"/>
  <c r="N10" i="7"/>
  <c r="N9" i="7"/>
  <c r="N17" i="7"/>
  <c r="O18" i="7"/>
  <c r="N25" i="7"/>
  <c r="N33" i="7"/>
  <c r="N41" i="7"/>
  <c r="N49" i="7"/>
  <c r="N57" i="7"/>
  <c r="N65" i="7"/>
  <c r="N73" i="7"/>
  <c r="N81" i="7"/>
  <c r="N40" i="7"/>
  <c r="N48" i="7"/>
  <c r="N7" i="7"/>
  <c r="N15" i="7"/>
  <c r="N23" i="7"/>
  <c r="N31" i="7"/>
  <c r="N39" i="7"/>
  <c r="N47" i="7"/>
  <c r="N55" i="7"/>
  <c r="N63" i="7"/>
  <c r="N71" i="7"/>
  <c r="N79" i="7"/>
  <c r="N89" i="7" l="1"/>
  <c r="O89" i="7"/>
  <c r="O89" i="8"/>
  <c r="N89" i="8"/>
  <c r="F2" i="6"/>
  <c r="D2" i="6"/>
  <c r="F2" i="5"/>
  <c r="D2" i="5"/>
  <c r="F2" i="4"/>
  <c r="D2" i="4"/>
  <c r="F2" i="3"/>
  <c r="D2" i="3"/>
  <c r="F2" i="2"/>
  <c r="D2" i="2"/>
  <c r="I45" i="6"/>
  <c r="M45" i="6" s="1"/>
  <c r="I44" i="6"/>
  <c r="M44" i="6" s="1"/>
  <c r="I43" i="6"/>
  <c r="M43" i="6" s="1"/>
  <c r="I42" i="6"/>
  <c r="M42" i="6" s="1"/>
  <c r="I41" i="6"/>
  <c r="M41" i="6" s="1"/>
  <c r="I40" i="6"/>
  <c r="M40" i="6" s="1"/>
  <c r="I39" i="6"/>
  <c r="M39" i="6" s="1"/>
  <c r="I38" i="6"/>
  <c r="M38" i="6" s="1"/>
  <c r="I37" i="6"/>
  <c r="M37" i="6" s="1"/>
  <c r="I36" i="6"/>
  <c r="M36" i="6" s="1"/>
  <c r="I35" i="6"/>
  <c r="M35" i="6" s="1"/>
  <c r="I34" i="6"/>
  <c r="M34" i="6" s="1"/>
  <c r="I33" i="6"/>
  <c r="M33" i="6" s="1"/>
  <c r="I32" i="6"/>
  <c r="M32" i="6" s="1"/>
  <c r="I31" i="6"/>
  <c r="M31" i="6" s="1"/>
  <c r="I30" i="6"/>
  <c r="M30" i="6" s="1"/>
  <c r="I29" i="6"/>
  <c r="M29" i="6" s="1"/>
  <c r="I28" i="6"/>
  <c r="M28" i="6" s="1"/>
  <c r="I27" i="6"/>
  <c r="M27" i="6" s="1"/>
  <c r="I26" i="6"/>
  <c r="M26" i="6" s="1"/>
  <c r="I25" i="6"/>
  <c r="M25" i="6" s="1"/>
  <c r="I24" i="6"/>
  <c r="M24" i="6" s="1"/>
  <c r="I23" i="6"/>
  <c r="M23" i="6" s="1"/>
  <c r="I22" i="6"/>
  <c r="M22" i="6" s="1"/>
  <c r="I21" i="6"/>
  <c r="M21" i="6" s="1"/>
  <c r="I20" i="6"/>
  <c r="M20" i="6" s="1"/>
  <c r="I19" i="6"/>
  <c r="M19" i="6" s="1"/>
  <c r="I18" i="6"/>
  <c r="M18" i="6" s="1"/>
  <c r="I17" i="6"/>
  <c r="M17" i="6" s="1"/>
  <c r="I16" i="6"/>
  <c r="M16" i="6" s="1"/>
  <c r="I15" i="6"/>
  <c r="M15" i="6" s="1"/>
  <c r="I14" i="6"/>
  <c r="M14" i="6" s="1"/>
  <c r="I13" i="6"/>
  <c r="M13" i="6" s="1"/>
  <c r="I12" i="6"/>
  <c r="M12" i="6" s="1"/>
  <c r="I11" i="6"/>
  <c r="M11" i="6" s="1"/>
  <c r="I10" i="6"/>
  <c r="M10" i="6" s="1"/>
  <c r="I9" i="6"/>
  <c r="M9" i="6" s="1"/>
  <c r="I8" i="6"/>
  <c r="M8" i="6" s="1"/>
  <c r="I7" i="6"/>
  <c r="M7" i="6" s="1"/>
  <c r="I6" i="6"/>
  <c r="M6" i="6" s="1"/>
  <c r="I5" i="6"/>
  <c r="M5" i="6" s="1"/>
  <c r="I4" i="6"/>
  <c r="M4" i="6" s="1"/>
  <c r="I45" i="5"/>
  <c r="M45" i="5" s="1"/>
  <c r="I44" i="5"/>
  <c r="M44" i="5" s="1"/>
  <c r="I43" i="5"/>
  <c r="M43" i="5" s="1"/>
  <c r="I42" i="5"/>
  <c r="M42" i="5" s="1"/>
  <c r="I41" i="5"/>
  <c r="M41" i="5" s="1"/>
  <c r="I40" i="5"/>
  <c r="M40" i="5" s="1"/>
  <c r="I39" i="5"/>
  <c r="M39" i="5" s="1"/>
  <c r="I38" i="5"/>
  <c r="M38" i="5" s="1"/>
  <c r="I37" i="5"/>
  <c r="M37" i="5" s="1"/>
  <c r="I36" i="5"/>
  <c r="M36" i="5" s="1"/>
  <c r="I35" i="5"/>
  <c r="M35" i="5" s="1"/>
  <c r="I34" i="5"/>
  <c r="M34" i="5" s="1"/>
  <c r="I33" i="5"/>
  <c r="M33" i="5" s="1"/>
  <c r="I32" i="5"/>
  <c r="M32" i="5" s="1"/>
  <c r="I31" i="5"/>
  <c r="M31" i="5" s="1"/>
  <c r="I30" i="5"/>
  <c r="M30" i="5" s="1"/>
  <c r="I29" i="5"/>
  <c r="M29" i="5" s="1"/>
  <c r="I28" i="5"/>
  <c r="M28" i="5" s="1"/>
  <c r="I27" i="5"/>
  <c r="M27" i="5" s="1"/>
  <c r="I26" i="5"/>
  <c r="M26" i="5" s="1"/>
  <c r="I25" i="5"/>
  <c r="M25" i="5" s="1"/>
  <c r="I24" i="5"/>
  <c r="M24" i="5" s="1"/>
  <c r="I23" i="5"/>
  <c r="M23" i="5" s="1"/>
  <c r="I22" i="5"/>
  <c r="M22" i="5" s="1"/>
  <c r="I21" i="5"/>
  <c r="M21" i="5" s="1"/>
  <c r="I20" i="5"/>
  <c r="M20" i="5" s="1"/>
  <c r="I19" i="5"/>
  <c r="M19" i="5" s="1"/>
  <c r="I18" i="5"/>
  <c r="M18" i="5" s="1"/>
  <c r="I17" i="5"/>
  <c r="M17" i="5" s="1"/>
  <c r="I16" i="5"/>
  <c r="M16" i="5" s="1"/>
  <c r="I15" i="5"/>
  <c r="M15" i="5" s="1"/>
  <c r="I14" i="5"/>
  <c r="M14" i="5" s="1"/>
  <c r="I13" i="5"/>
  <c r="M13" i="5" s="1"/>
  <c r="I12" i="5"/>
  <c r="M12" i="5" s="1"/>
  <c r="I11" i="5"/>
  <c r="M11" i="5" s="1"/>
  <c r="I10" i="5"/>
  <c r="M10" i="5" s="1"/>
  <c r="I9" i="5"/>
  <c r="M9" i="5" s="1"/>
  <c r="I8" i="5"/>
  <c r="M8" i="5" s="1"/>
  <c r="I7" i="5"/>
  <c r="M7" i="5" s="1"/>
  <c r="I6" i="5"/>
  <c r="M6" i="5" s="1"/>
  <c r="I5" i="5"/>
  <c r="M5" i="5" s="1"/>
  <c r="I4" i="5"/>
  <c r="M4" i="5" s="1"/>
  <c r="I45" i="4"/>
  <c r="M45" i="4" s="1"/>
  <c r="I44" i="4"/>
  <c r="M44" i="4" s="1"/>
  <c r="I43" i="4"/>
  <c r="M43" i="4" s="1"/>
  <c r="I42" i="4"/>
  <c r="M42" i="4" s="1"/>
  <c r="I41" i="4"/>
  <c r="M41" i="4" s="1"/>
  <c r="I40" i="4"/>
  <c r="M40" i="4" s="1"/>
  <c r="I39" i="4"/>
  <c r="M39" i="4" s="1"/>
  <c r="I38" i="4"/>
  <c r="M38" i="4" s="1"/>
  <c r="I37" i="4"/>
  <c r="M37" i="4" s="1"/>
  <c r="I36" i="4"/>
  <c r="M36" i="4" s="1"/>
  <c r="I35" i="4"/>
  <c r="M35" i="4" s="1"/>
  <c r="I34" i="4"/>
  <c r="M34" i="4" s="1"/>
  <c r="I33" i="4"/>
  <c r="M33" i="4" s="1"/>
  <c r="I32" i="4"/>
  <c r="M32" i="4" s="1"/>
  <c r="I31" i="4"/>
  <c r="M31" i="4" s="1"/>
  <c r="I30" i="4"/>
  <c r="M30" i="4" s="1"/>
  <c r="I29" i="4"/>
  <c r="M29" i="4" s="1"/>
  <c r="I28" i="4"/>
  <c r="M28" i="4" s="1"/>
  <c r="I27" i="4"/>
  <c r="M27" i="4" s="1"/>
  <c r="I26" i="4"/>
  <c r="M26" i="4" s="1"/>
  <c r="I25" i="4"/>
  <c r="M25" i="4" s="1"/>
  <c r="I24" i="4"/>
  <c r="M24" i="4" s="1"/>
  <c r="I23" i="4"/>
  <c r="M23" i="4" s="1"/>
  <c r="I22" i="4"/>
  <c r="M22" i="4" s="1"/>
  <c r="I21" i="4"/>
  <c r="M21" i="4" s="1"/>
  <c r="I20" i="4"/>
  <c r="M20" i="4" s="1"/>
  <c r="I19" i="4"/>
  <c r="M19" i="4" s="1"/>
  <c r="I18" i="4"/>
  <c r="M18" i="4" s="1"/>
  <c r="I17" i="4"/>
  <c r="M17" i="4" s="1"/>
  <c r="I16" i="4"/>
  <c r="M16" i="4" s="1"/>
  <c r="I15" i="4"/>
  <c r="M15" i="4" s="1"/>
  <c r="I14" i="4"/>
  <c r="M14" i="4" s="1"/>
  <c r="I13" i="4"/>
  <c r="M13" i="4" s="1"/>
  <c r="I12" i="4"/>
  <c r="M12" i="4" s="1"/>
  <c r="I11" i="4"/>
  <c r="M11" i="4" s="1"/>
  <c r="I10" i="4"/>
  <c r="M10" i="4" s="1"/>
  <c r="I9" i="4"/>
  <c r="M9" i="4" s="1"/>
  <c r="I8" i="4"/>
  <c r="M8" i="4" s="1"/>
  <c r="I7" i="4"/>
  <c r="M7" i="4" s="1"/>
  <c r="I6" i="4"/>
  <c r="M6" i="4" s="1"/>
  <c r="I5" i="4"/>
  <c r="M5" i="4" s="1"/>
  <c r="I4" i="4"/>
  <c r="M4" i="4" s="1"/>
  <c r="I81" i="3"/>
  <c r="M81" i="3" s="1"/>
  <c r="I80" i="3"/>
  <c r="M80" i="3" s="1"/>
  <c r="I79" i="3"/>
  <c r="M79" i="3" s="1"/>
  <c r="I78" i="3"/>
  <c r="M78" i="3" s="1"/>
  <c r="I77" i="3"/>
  <c r="M77" i="3" s="1"/>
  <c r="I76" i="3"/>
  <c r="M76" i="3" s="1"/>
  <c r="I75" i="3"/>
  <c r="M75" i="3" s="1"/>
  <c r="I74" i="3"/>
  <c r="M74" i="3" s="1"/>
  <c r="I73" i="3"/>
  <c r="M73" i="3" s="1"/>
  <c r="I72" i="3"/>
  <c r="M72" i="3" s="1"/>
  <c r="I71" i="3"/>
  <c r="M71" i="3" s="1"/>
  <c r="I70" i="3"/>
  <c r="M70" i="3" s="1"/>
  <c r="I69" i="3"/>
  <c r="M69" i="3" s="1"/>
  <c r="I68" i="3"/>
  <c r="M68" i="3" s="1"/>
  <c r="I67" i="3"/>
  <c r="M67" i="3" s="1"/>
  <c r="I66" i="3"/>
  <c r="M66" i="3" s="1"/>
  <c r="I65" i="3"/>
  <c r="M65" i="3" s="1"/>
  <c r="I64" i="3"/>
  <c r="M64" i="3" s="1"/>
  <c r="I63" i="3"/>
  <c r="M63" i="3" s="1"/>
  <c r="I62" i="3"/>
  <c r="M62" i="3" s="1"/>
  <c r="I61" i="3"/>
  <c r="M61" i="3" s="1"/>
  <c r="I60" i="3"/>
  <c r="M60" i="3" s="1"/>
  <c r="I59" i="3"/>
  <c r="M59" i="3" s="1"/>
  <c r="I58" i="3"/>
  <c r="M58" i="3" s="1"/>
  <c r="I57" i="3"/>
  <c r="M57" i="3" s="1"/>
  <c r="I56" i="3"/>
  <c r="M56" i="3" s="1"/>
  <c r="I55" i="3"/>
  <c r="M55" i="3" s="1"/>
  <c r="I54" i="3"/>
  <c r="M54" i="3" s="1"/>
  <c r="I53" i="3"/>
  <c r="M53" i="3" s="1"/>
  <c r="I52" i="3"/>
  <c r="M52" i="3" s="1"/>
  <c r="I51" i="3"/>
  <c r="M51" i="3" s="1"/>
  <c r="I50" i="3"/>
  <c r="M50" i="3" s="1"/>
  <c r="I49" i="3"/>
  <c r="M49" i="3" s="1"/>
  <c r="I48" i="3"/>
  <c r="M48" i="3" s="1"/>
  <c r="I47" i="3"/>
  <c r="M47" i="3" s="1"/>
  <c r="I46" i="3"/>
  <c r="M46" i="3" s="1"/>
  <c r="I45" i="3"/>
  <c r="M45" i="3" s="1"/>
  <c r="I44" i="3"/>
  <c r="M44" i="3" s="1"/>
  <c r="I43" i="3"/>
  <c r="M43" i="3" s="1"/>
  <c r="I42" i="3"/>
  <c r="M42" i="3" s="1"/>
  <c r="I41" i="3"/>
  <c r="M41" i="3" s="1"/>
  <c r="I40" i="3"/>
  <c r="M40" i="3" s="1"/>
  <c r="I39" i="3"/>
  <c r="M39" i="3" s="1"/>
  <c r="I38" i="3"/>
  <c r="M38" i="3" s="1"/>
  <c r="I37" i="3"/>
  <c r="M37" i="3" s="1"/>
  <c r="I36" i="3"/>
  <c r="M36" i="3" s="1"/>
  <c r="I35" i="3"/>
  <c r="M35" i="3" s="1"/>
  <c r="I34" i="3"/>
  <c r="M34" i="3" s="1"/>
  <c r="I33" i="3"/>
  <c r="M33" i="3" s="1"/>
  <c r="I32" i="3"/>
  <c r="M32" i="3" s="1"/>
  <c r="I31" i="3"/>
  <c r="M31" i="3" s="1"/>
  <c r="I30" i="3"/>
  <c r="M30" i="3" s="1"/>
  <c r="I29" i="3"/>
  <c r="M29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I7" i="3"/>
  <c r="M7" i="3" s="1"/>
  <c r="I6" i="3"/>
  <c r="M6" i="3" s="1"/>
  <c r="I5" i="3"/>
  <c r="M5" i="3" s="1"/>
  <c r="I4" i="3"/>
  <c r="M4" i="3" s="1"/>
  <c r="I81" i="2"/>
  <c r="M81" i="2" s="1"/>
  <c r="I80" i="2"/>
  <c r="M80" i="2" s="1"/>
  <c r="I79" i="2"/>
  <c r="M79" i="2" s="1"/>
  <c r="I78" i="2"/>
  <c r="M78" i="2" s="1"/>
  <c r="I77" i="2"/>
  <c r="M77" i="2" s="1"/>
  <c r="I76" i="2"/>
  <c r="M76" i="2" s="1"/>
  <c r="I75" i="2"/>
  <c r="M75" i="2" s="1"/>
  <c r="I74" i="2"/>
  <c r="M74" i="2" s="1"/>
  <c r="I73" i="2"/>
  <c r="M73" i="2" s="1"/>
  <c r="I72" i="2"/>
  <c r="M72" i="2" s="1"/>
  <c r="I71" i="2"/>
  <c r="M71" i="2" s="1"/>
  <c r="I70" i="2"/>
  <c r="M70" i="2" s="1"/>
  <c r="I69" i="2"/>
  <c r="M69" i="2" s="1"/>
  <c r="I68" i="2"/>
  <c r="M68" i="2" s="1"/>
  <c r="I67" i="2"/>
  <c r="M67" i="2" s="1"/>
  <c r="I66" i="2"/>
  <c r="M66" i="2" s="1"/>
  <c r="I65" i="2"/>
  <c r="M65" i="2" s="1"/>
  <c r="I64" i="2"/>
  <c r="M64" i="2" s="1"/>
  <c r="I63" i="2"/>
  <c r="M63" i="2" s="1"/>
  <c r="I62" i="2"/>
  <c r="M62" i="2" s="1"/>
  <c r="I61" i="2"/>
  <c r="M61" i="2" s="1"/>
  <c r="I60" i="2"/>
  <c r="M60" i="2" s="1"/>
  <c r="I59" i="2"/>
  <c r="M59" i="2" s="1"/>
  <c r="I58" i="2"/>
  <c r="M58" i="2" s="1"/>
  <c r="I57" i="2"/>
  <c r="M57" i="2" s="1"/>
  <c r="I56" i="2"/>
  <c r="M56" i="2" s="1"/>
  <c r="I55" i="2"/>
  <c r="M55" i="2" s="1"/>
  <c r="I54" i="2"/>
  <c r="M54" i="2" s="1"/>
  <c r="I53" i="2"/>
  <c r="M53" i="2" s="1"/>
  <c r="I52" i="2"/>
  <c r="M52" i="2" s="1"/>
  <c r="I51" i="2"/>
  <c r="M51" i="2" s="1"/>
  <c r="I50" i="2"/>
  <c r="M50" i="2" s="1"/>
  <c r="I49" i="2"/>
  <c r="M49" i="2" s="1"/>
  <c r="I48" i="2"/>
  <c r="M48" i="2" s="1"/>
  <c r="I47" i="2"/>
  <c r="M47" i="2" s="1"/>
  <c r="I46" i="2"/>
  <c r="M46" i="2" s="1"/>
  <c r="I45" i="2"/>
  <c r="M45" i="2" s="1"/>
  <c r="I44" i="2"/>
  <c r="M44" i="2" s="1"/>
  <c r="I43" i="2"/>
  <c r="M43" i="2" s="1"/>
  <c r="I42" i="2"/>
  <c r="M42" i="2" s="1"/>
  <c r="I41" i="2"/>
  <c r="M41" i="2" s="1"/>
  <c r="I40" i="2"/>
  <c r="M40" i="2" s="1"/>
  <c r="I39" i="2"/>
  <c r="M39" i="2" s="1"/>
  <c r="I38" i="2"/>
  <c r="M38" i="2" s="1"/>
  <c r="I37" i="2"/>
  <c r="M37" i="2" s="1"/>
  <c r="I36" i="2"/>
  <c r="M36" i="2" s="1"/>
  <c r="I35" i="2"/>
  <c r="M35" i="2" s="1"/>
  <c r="I34" i="2"/>
  <c r="M34" i="2" s="1"/>
  <c r="I33" i="2"/>
  <c r="M33" i="2" s="1"/>
  <c r="I32" i="2"/>
  <c r="M32" i="2" s="1"/>
  <c r="I31" i="2"/>
  <c r="M31" i="2" s="1"/>
  <c r="I30" i="2"/>
  <c r="M30" i="2" s="1"/>
  <c r="I29" i="2"/>
  <c r="M29" i="2" s="1"/>
  <c r="I28" i="2"/>
  <c r="M28" i="2" s="1"/>
  <c r="I27" i="2"/>
  <c r="M27" i="2" s="1"/>
  <c r="I26" i="2"/>
  <c r="M26" i="2" s="1"/>
  <c r="I25" i="2"/>
  <c r="M25" i="2" s="1"/>
  <c r="I24" i="2"/>
  <c r="M24" i="2" s="1"/>
  <c r="I23" i="2"/>
  <c r="M23" i="2" s="1"/>
  <c r="I22" i="2"/>
  <c r="M22" i="2" s="1"/>
  <c r="I21" i="2"/>
  <c r="M21" i="2" s="1"/>
  <c r="I20" i="2"/>
  <c r="M20" i="2" s="1"/>
  <c r="I19" i="2"/>
  <c r="M19" i="2" s="1"/>
  <c r="I18" i="2"/>
  <c r="M18" i="2" s="1"/>
  <c r="I17" i="2"/>
  <c r="M17" i="2" s="1"/>
  <c r="I16" i="2"/>
  <c r="M16" i="2" s="1"/>
  <c r="I15" i="2"/>
  <c r="M15" i="2" s="1"/>
  <c r="I14" i="2"/>
  <c r="M14" i="2" s="1"/>
  <c r="I13" i="2"/>
  <c r="M13" i="2" s="1"/>
  <c r="I12" i="2"/>
  <c r="M12" i="2" s="1"/>
  <c r="I11" i="2"/>
  <c r="M11" i="2" s="1"/>
  <c r="I10" i="2"/>
  <c r="M10" i="2" s="1"/>
  <c r="I9" i="2"/>
  <c r="M9" i="2" s="1"/>
  <c r="I8" i="2"/>
  <c r="M8" i="2" s="1"/>
  <c r="I7" i="2"/>
  <c r="M7" i="2" s="1"/>
  <c r="I6" i="2"/>
  <c r="M6" i="2" s="1"/>
  <c r="I5" i="2"/>
  <c r="M5" i="2" s="1"/>
  <c r="I4" i="2"/>
  <c r="M4" i="2" s="1"/>
  <c r="M89" i="2" s="1"/>
  <c r="M89" i="3" l="1"/>
  <c r="M47" i="5"/>
  <c r="M47" i="6"/>
  <c r="I81" i="1" l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J74" i="1" l="1"/>
  <c r="J66" i="1"/>
  <c r="J58" i="1"/>
  <c r="J50" i="1"/>
  <c r="J42" i="1"/>
  <c r="J34" i="1"/>
  <c r="J26" i="1"/>
  <c r="J18" i="1"/>
  <c r="M10" i="1"/>
  <c r="J4" i="6"/>
  <c r="K4" i="6"/>
  <c r="L4" i="6"/>
  <c r="J5" i="6"/>
  <c r="K5" i="6"/>
  <c r="L5" i="6"/>
  <c r="J6" i="6"/>
  <c r="K6" i="6"/>
  <c r="L6" i="6"/>
  <c r="J7" i="6"/>
  <c r="K7" i="6"/>
  <c r="L7" i="6"/>
  <c r="J8" i="6"/>
  <c r="K8" i="6"/>
  <c r="L8" i="6"/>
  <c r="J9" i="6"/>
  <c r="K9" i="6"/>
  <c r="L9" i="6"/>
  <c r="J10" i="6"/>
  <c r="K10" i="6"/>
  <c r="L10" i="6"/>
  <c r="J11" i="6"/>
  <c r="K11" i="6"/>
  <c r="L11" i="6"/>
  <c r="J12" i="6"/>
  <c r="K12" i="6"/>
  <c r="L12" i="6"/>
  <c r="J13" i="6"/>
  <c r="K13" i="6"/>
  <c r="L13" i="6"/>
  <c r="J14" i="6"/>
  <c r="K14" i="6"/>
  <c r="L14" i="6"/>
  <c r="J15" i="6"/>
  <c r="K15" i="6"/>
  <c r="L15" i="6"/>
  <c r="J16" i="6"/>
  <c r="K16" i="6"/>
  <c r="L16" i="6"/>
  <c r="J17" i="6"/>
  <c r="K17" i="6"/>
  <c r="L17" i="6"/>
  <c r="J18" i="6"/>
  <c r="K18" i="6"/>
  <c r="L18" i="6"/>
  <c r="J19" i="6"/>
  <c r="K19" i="6"/>
  <c r="L19" i="6"/>
  <c r="J20" i="6"/>
  <c r="K20" i="6"/>
  <c r="L20" i="6"/>
  <c r="J21" i="6"/>
  <c r="K21" i="6"/>
  <c r="L21" i="6"/>
  <c r="J22" i="6"/>
  <c r="K22" i="6"/>
  <c r="L22" i="6"/>
  <c r="J23" i="6"/>
  <c r="K23" i="6"/>
  <c r="L23" i="6"/>
  <c r="J24" i="6"/>
  <c r="K24" i="6"/>
  <c r="L24" i="6"/>
  <c r="J25" i="6"/>
  <c r="K25" i="6"/>
  <c r="L25" i="6"/>
  <c r="J26" i="6"/>
  <c r="K26" i="6"/>
  <c r="L26" i="6"/>
  <c r="J27" i="6"/>
  <c r="K27" i="6"/>
  <c r="L27" i="6"/>
  <c r="J28" i="6"/>
  <c r="K28" i="6"/>
  <c r="L28" i="6"/>
  <c r="J29" i="6"/>
  <c r="K29" i="6"/>
  <c r="L29" i="6"/>
  <c r="J30" i="6"/>
  <c r="K30" i="6"/>
  <c r="L30" i="6"/>
  <c r="J31" i="6"/>
  <c r="K31" i="6"/>
  <c r="L31" i="6"/>
  <c r="J32" i="6"/>
  <c r="K32" i="6"/>
  <c r="L32" i="6"/>
  <c r="J33" i="6"/>
  <c r="K33" i="6"/>
  <c r="L33" i="6"/>
  <c r="J34" i="6"/>
  <c r="K34" i="6"/>
  <c r="L34" i="6"/>
  <c r="J35" i="6"/>
  <c r="K35" i="6"/>
  <c r="L35" i="6"/>
  <c r="J36" i="6"/>
  <c r="K36" i="6"/>
  <c r="L36" i="6"/>
  <c r="J37" i="6"/>
  <c r="K37" i="6"/>
  <c r="L37" i="6"/>
  <c r="J38" i="6"/>
  <c r="K38" i="6"/>
  <c r="L38" i="6"/>
  <c r="J39" i="6"/>
  <c r="K39" i="6"/>
  <c r="L39" i="6"/>
  <c r="J40" i="6"/>
  <c r="K40" i="6"/>
  <c r="L40" i="6"/>
  <c r="J41" i="6"/>
  <c r="K41" i="6"/>
  <c r="L41" i="6"/>
  <c r="J42" i="6"/>
  <c r="K42" i="6"/>
  <c r="L42" i="6"/>
  <c r="J43" i="6"/>
  <c r="K43" i="6"/>
  <c r="L43" i="6"/>
  <c r="J44" i="6"/>
  <c r="K44" i="6"/>
  <c r="L44" i="6"/>
  <c r="J45" i="6"/>
  <c r="K45" i="6"/>
  <c r="L45" i="6"/>
  <c r="J4" i="5"/>
  <c r="K4" i="5"/>
  <c r="L4" i="5"/>
  <c r="J5" i="5"/>
  <c r="K5" i="5"/>
  <c r="L5" i="5"/>
  <c r="J6" i="5"/>
  <c r="K6" i="5"/>
  <c r="L6" i="5"/>
  <c r="J7" i="5"/>
  <c r="K7" i="5"/>
  <c r="L7" i="5"/>
  <c r="J8" i="5"/>
  <c r="K8" i="5"/>
  <c r="L8" i="5"/>
  <c r="J9" i="5"/>
  <c r="K9" i="5"/>
  <c r="L9" i="5"/>
  <c r="J10" i="5"/>
  <c r="K10" i="5"/>
  <c r="L10" i="5"/>
  <c r="J11" i="5"/>
  <c r="K11" i="5"/>
  <c r="L11" i="5"/>
  <c r="J12" i="5"/>
  <c r="K12" i="5"/>
  <c r="L12" i="5"/>
  <c r="J13" i="5"/>
  <c r="K13" i="5"/>
  <c r="L13" i="5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L32" i="5"/>
  <c r="J33" i="5"/>
  <c r="K33" i="5"/>
  <c r="L33" i="5"/>
  <c r="J34" i="5"/>
  <c r="K34" i="5"/>
  <c r="L34" i="5"/>
  <c r="J35" i="5"/>
  <c r="K35" i="5"/>
  <c r="L35" i="5"/>
  <c r="J36" i="5"/>
  <c r="K36" i="5"/>
  <c r="L36" i="5"/>
  <c r="J37" i="5"/>
  <c r="K37" i="5"/>
  <c r="L37" i="5"/>
  <c r="J38" i="5"/>
  <c r="K38" i="5"/>
  <c r="L38" i="5"/>
  <c r="J39" i="5"/>
  <c r="K39" i="5"/>
  <c r="L39" i="5"/>
  <c r="J40" i="5"/>
  <c r="K40" i="5"/>
  <c r="L40" i="5"/>
  <c r="J41" i="5"/>
  <c r="K41" i="5"/>
  <c r="L41" i="5"/>
  <c r="J42" i="5"/>
  <c r="K42" i="5"/>
  <c r="L42" i="5"/>
  <c r="J43" i="5"/>
  <c r="K43" i="5"/>
  <c r="L43" i="5"/>
  <c r="J44" i="5"/>
  <c r="K44" i="5"/>
  <c r="L44" i="5"/>
  <c r="J45" i="5"/>
  <c r="K45" i="5"/>
  <c r="L45" i="5"/>
  <c r="J4" i="3"/>
  <c r="K4" i="3"/>
  <c r="L4" i="3"/>
  <c r="J5" i="3"/>
  <c r="K5" i="3"/>
  <c r="L5" i="3"/>
  <c r="J6" i="3"/>
  <c r="K6" i="3"/>
  <c r="L6" i="3"/>
  <c r="J7" i="3"/>
  <c r="K7" i="3"/>
  <c r="L7" i="3"/>
  <c r="J8" i="3"/>
  <c r="K8" i="3"/>
  <c r="L8" i="3"/>
  <c r="J9" i="3"/>
  <c r="K9" i="3"/>
  <c r="L9" i="3"/>
  <c r="K10" i="3"/>
  <c r="L10" i="3"/>
  <c r="J11" i="3"/>
  <c r="K11" i="3"/>
  <c r="L11" i="3"/>
  <c r="J12" i="3"/>
  <c r="K12" i="3"/>
  <c r="L12" i="3"/>
  <c r="J13" i="3"/>
  <c r="K13" i="3"/>
  <c r="L13" i="3"/>
  <c r="J14" i="3"/>
  <c r="K14" i="3"/>
  <c r="L14" i="3"/>
  <c r="J15" i="3"/>
  <c r="K15" i="3"/>
  <c r="L15" i="3"/>
  <c r="J16" i="3"/>
  <c r="K16" i="3"/>
  <c r="L16" i="3"/>
  <c r="J17" i="3"/>
  <c r="K17" i="3"/>
  <c r="L17" i="3"/>
  <c r="K18" i="3"/>
  <c r="L18" i="3"/>
  <c r="J19" i="3"/>
  <c r="K19" i="3"/>
  <c r="L19" i="3"/>
  <c r="J20" i="3"/>
  <c r="K20" i="3"/>
  <c r="L20" i="3"/>
  <c r="J21" i="3"/>
  <c r="K21" i="3"/>
  <c r="L21" i="3"/>
  <c r="J22" i="3"/>
  <c r="K22" i="3"/>
  <c r="L22" i="3"/>
  <c r="J23" i="3"/>
  <c r="K23" i="3"/>
  <c r="L23" i="3"/>
  <c r="J24" i="3"/>
  <c r="K24" i="3"/>
  <c r="L24" i="3"/>
  <c r="J25" i="3"/>
  <c r="K25" i="3"/>
  <c r="L25" i="3"/>
  <c r="K26" i="3"/>
  <c r="L26" i="3"/>
  <c r="J27" i="3"/>
  <c r="K27" i="3"/>
  <c r="L27" i="3"/>
  <c r="J28" i="3"/>
  <c r="K28" i="3"/>
  <c r="L28" i="3"/>
  <c r="J29" i="3"/>
  <c r="K29" i="3"/>
  <c r="L29" i="3"/>
  <c r="J30" i="3"/>
  <c r="K30" i="3"/>
  <c r="L30" i="3"/>
  <c r="J31" i="3"/>
  <c r="K31" i="3"/>
  <c r="L31" i="3"/>
  <c r="J32" i="3"/>
  <c r="K32" i="3"/>
  <c r="L32" i="3"/>
  <c r="J33" i="3"/>
  <c r="K33" i="3"/>
  <c r="L33" i="3"/>
  <c r="K34" i="3"/>
  <c r="L34" i="3"/>
  <c r="J35" i="3"/>
  <c r="K35" i="3"/>
  <c r="L35" i="3"/>
  <c r="J36" i="3"/>
  <c r="K36" i="3"/>
  <c r="L36" i="3"/>
  <c r="J37" i="3"/>
  <c r="K37" i="3"/>
  <c r="L37" i="3"/>
  <c r="J38" i="3"/>
  <c r="K38" i="3"/>
  <c r="L38" i="3"/>
  <c r="J39" i="3"/>
  <c r="K39" i="3"/>
  <c r="L39" i="3"/>
  <c r="J40" i="3"/>
  <c r="K40" i="3"/>
  <c r="L40" i="3"/>
  <c r="J41" i="3"/>
  <c r="K41" i="3"/>
  <c r="L41" i="3"/>
  <c r="K42" i="3"/>
  <c r="L42" i="3"/>
  <c r="J43" i="3"/>
  <c r="K43" i="3"/>
  <c r="L43" i="3"/>
  <c r="J44" i="3"/>
  <c r="K44" i="3"/>
  <c r="L44" i="3"/>
  <c r="J45" i="3"/>
  <c r="K45" i="3"/>
  <c r="L45" i="3"/>
  <c r="J46" i="3"/>
  <c r="K46" i="3"/>
  <c r="L46" i="3"/>
  <c r="J47" i="3"/>
  <c r="K47" i="3"/>
  <c r="L47" i="3"/>
  <c r="J48" i="3"/>
  <c r="K48" i="3"/>
  <c r="L48" i="3"/>
  <c r="J49" i="3"/>
  <c r="K49" i="3"/>
  <c r="L49" i="3"/>
  <c r="K50" i="3"/>
  <c r="L50" i="3"/>
  <c r="J51" i="3"/>
  <c r="K51" i="3"/>
  <c r="L51" i="3"/>
  <c r="J52" i="3"/>
  <c r="K52" i="3"/>
  <c r="L52" i="3"/>
  <c r="J53" i="3"/>
  <c r="K53" i="3"/>
  <c r="L53" i="3"/>
  <c r="J54" i="3"/>
  <c r="K54" i="3"/>
  <c r="L54" i="3"/>
  <c r="J55" i="3"/>
  <c r="K55" i="3"/>
  <c r="L55" i="3"/>
  <c r="J56" i="3"/>
  <c r="K56" i="3"/>
  <c r="L56" i="3"/>
  <c r="J57" i="3"/>
  <c r="K57" i="3"/>
  <c r="L57" i="3"/>
  <c r="K58" i="3"/>
  <c r="L58" i="3"/>
  <c r="J59" i="3"/>
  <c r="K59" i="3"/>
  <c r="L59" i="3"/>
  <c r="J60" i="3"/>
  <c r="K60" i="3"/>
  <c r="L60" i="3"/>
  <c r="J61" i="3"/>
  <c r="K61" i="3"/>
  <c r="L61" i="3"/>
  <c r="J62" i="3"/>
  <c r="K62" i="3"/>
  <c r="L62" i="3"/>
  <c r="J63" i="3"/>
  <c r="K63" i="3"/>
  <c r="L63" i="3"/>
  <c r="J64" i="3"/>
  <c r="K64" i="3"/>
  <c r="L64" i="3"/>
  <c r="J65" i="3"/>
  <c r="K65" i="3"/>
  <c r="L65" i="3"/>
  <c r="K66" i="3"/>
  <c r="L66" i="3"/>
  <c r="J67" i="3"/>
  <c r="K67" i="3"/>
  <c r="L67" i="3"/>
  <c r="J68" i="3"/>
  <c r="K68" i="3"/>
  <c r="L68" i="3"/>
  <c r="J69" i="3"/>
  <c r="K69" i="3"/>
  <c r="L69" i="3"/>
  <c r="J70" i="3"/>
  <c r="K70" i="3"/>
  <c r="L70" i="3"/>
  <c r="J71" i="3"/>
  <c r="K71" i="3"/>
  <c r="L71" i="3"/>
  <c r="J72" i="3"/>
  <c r="K72" i="3"/>
  <c r="L72" i="3"/>
  <c r="J73" i="3"/>
  <c r="K73" i="3"/>
  <c r="L73" i="3"/>
  <c r="K74" i="3"/>
  <c r="L74" i="3"/>
  <c r="J75" i="3"/>
  <c r="K75" i="3"/>
  <c r="L75" i="3"/>
  <c r="J76" i="3"/>
  <c r="K76" i="3"/>
  <c r="L76" i="3"/>
  <c r="J77" i="3"/>
  <c r="K77" i="3"/>
  <c r="L77" i="3"/>
  <c r="J78" i="3"/>
  <c r="K78" i="3"/>
  <c r="L78" i="3"/>
  <c r="J79" i="3"/>
  <c r="K79" i="3"/>
  <c r="L79" i="3"/>
  <c r="J80" i="3"/>
  <c r="K80" i="3"/>
  <c r="L80" i="3"/>
  <c r="J81" i="3"/>
  <c r="K81" i="3"/>
  <c r="L81" i="3"/>
  <c r="J4" i="2"/>
  <c r="K4" i="2"/>
  <c r="L4" i="2"/>
  <c r="J5" i="2"/>
  <c r="K5" i="2"/>
  <c r="L5" i="2"/>
  <c r="J6" i="2"/>
  <c r="K6" i="2"/>
  <c r="L6" i="2"/>
  <c r="J7" i="2"/>
  <c r="K7" i="2"/>
  <c r="L7" i="2"/>
  <c r="J8" i="2"/>
  <c r="K8" i="2"/>
  <c r="L8" i="2"/>
  <c r="J9" i="2"/>
  <c r="K9" i="2"/>
  <c r="L9" i="2"/>
  <c r="K10" i="2"/>
  <c r="L10" i="2"/>
  <c r="J11" i="2"/>
  <c r="K11" i="2"/>
  <c r="L11" i="2"/>
  <c r="J12" i="2"/>
  <c r="K12" i="2"/>
  <c r="L12" i="2"/>
  <c r="J13" i="2"/>
  <c r="K13" i="2"/>
  <c r="L13" i="2"/>
  <c r="J14" i="2"/>
  <c r="K14" i="2"/>
  <c r="L14" i="2"/>
  <c r="J15" i="2"/>
  <c r="K15" i="2"/>
  <c r="L15" i="2"/>
  <c r="J16" i="2"/>
  <c r="K16" i="2"/>
  <c r="L16" i="2"/>
  <c r="J17" i="2"/>
  <c r="K17" i="2"/>
  <c r="L17" i="2"/>
  <c r="K18" i="2"/>
  <c r="L18" i="2"/>
  <c r="J19" i="2"/>
  <c r="K19" i="2"/>
  <c r="L19" i="2"/>
  <c r="J20" i="2"/>
  <c r="K20" i="2"/>
  <c r="L20" i="2"/>
  <c r="J21" i="2"/>
  <c r="K21" i="2"/>
  <c r="L21" i="2"/>
  <c r="J22" i="2"/>
  <c r="K22" i="2"/>
  <c r="L22" i="2"/>
  <c r="J23" i="2"/>
  <c r="K23" i="2"/>
  <c r="L23" i="2"/>
  <c r="J24" i="2"/>
  <c r="K24" i="2"/>
  <c r="L24" i="2"/>
  <c r="J25" i="2"/>
  <c r="K25" i="2"/>
  <c r="L25" i="2"/>
  <c r="K26" i="2"/>
  <c r="L26" i="2"/>
  <c r="J27" i="2"/>
  <c r="K27" i="2"/>
  <c r="L27" i="2"/>
  <c r="J28" i="2"/>
  <c r="K28" i="2"/>
  <c r="L28" i="2"/>
  <c r="J29" i="2"/>
  <c r="K29" i="2"/>
  <c r="L29" i="2"/>
  <c r="J30" i="2"/>
  <c r="K30" i="2"/>
  <c r="L30" i="2"/>
  <c r="J31" i="2"/>
  <c r="K31" i="2"/>
  <c r="L31" i="2"/>
  <c r="J32" i="2"/>
  <c r="K32" i="2"/>
  <c r="L32" i="2"/>
  <c r="J33" i="2"/>
  <c r="K33" i="2"/>
  <c r="L33" i="2"/>
  <c r="K34" i="2"/>
  <c r="L34" i="2"/>
  <c r="J35" i="2"/>
  <c r="K35" i="2"/>
  <c r="L35" i="2"/>
  <c r="J36" i="2"/>
  <c r="K36" i="2"/>
  <c r="L36" i="2"/>
  <c r="J37" i="2"/>
  <c r="K37" i="2"/>
  <c r="L37" i="2"/>
  <c r="J38" i="2"/>
  <c r="K38" i="2"/>
  <c r="L38" i="2"/>
  <c r="J39" i="2"/>
  <c r="K39" i="2"/>
  <c r="L39" i="2"/>
  <c r="J40" i="2"/>
  <c r="K40" i="2"/>
  <c r="L40" i="2"/>
  <c r="J41" i="2"/>
  <c r="K41" i="2"/>
  <c r="L41" i="2"/>
  <c r="K42" i="2"/>
  <c r="L42" i="2"/>
  <c r="J43" i="2"/>
  <c r="K43" i="2"/>
  <c r="L43" i="2"/>
  <c r="J44" i="2"/>
  <c r="K44" i="2"/>
  <c r="L44" i="2"/>
  <c r="J45" i="2"/>
  <c r="K45" i="2"/>
  <c r="L45" i="2"/>
  <c r="J46" i="2"/>
  <c r="K46" i="2"/>
  <c r="L46" i="2"/>
  <c r="J47" i="2"/>
  <c r="K47" i="2"/>
  <c r="L47" i="2"/>
  <c r="J48" i="2"/>
  <c r="K48" i="2"/>
  <c r="L48" i="2"/>
  <c r="J49" i="2"/>
  <c r="K49" i="2"/>
  <c r="L49" i="2"/>
  <c r="K50" i="2"/>
  <c r="L50" i="2"/>
  <c r="J51" i="2"/>
  <c r="K51" i="2"/>
  <c r="L51" i="2"/>
  <c r="J52" i="2"/>
  <c r="K52" i="2"/>
  <c r="L52" i="2"/>
  <c r="J53" i="2"/>
  <c r="K53" i="2"/>
  <c r="L53" i="2"/>
  <c r="J54" i="2"/>
  <c r="K54" i="2"/>
  <c r="L54" i="2"/>
  <c r="J55" i="2"/>
  <c r="K55" i="2"/>
  <c r="L55" i="2"/>
  <c r="J56" i="2"/>
  <c r="K56" i="2"/>
  <c r="L56" i="2"/>
  <c r="J57" i="2"/>
  <c r="K57" i="2"/>
  <c r="L57" i="2"/>
  <c r="K58" i="2"/>
  <c r="L58" i="2"/>
  <c r="J59" i="2"/>
  <c r="K59" i="2"/>
  <c r="L59" i="2"/>
  <c r="J60" i="2"/>
  <c r="K60" i="2"/>
  <c r="L60" i="2"/>
  <c r="J61" i="2"/>
  <c r="K61" i="2"/>
  <c r="L61" i="2"/>
  <c r="J62" i="2"/>
  <c r="K62" i="2"/>
  <c r="L62" i="2"/>
  <c r="J63" i="2"/>
  <c r="K63" i="2"/>
  <c r="L63" i="2"/>
  <c r="J64" i="2"/>
  <c r="K64" i="2"/>
  <c r="L64" i="2"/>
  <c r="J65" i="2"/>
  <c r="K65" i="2"/>
  <c r="L65" i="2"/>
  <c r="K66" i="2"/>
  <c r="L66" i="2"/>
  <c r="J67" i="2"/>
  <c r="K67" i="2"/>
  <c r="L67" i="2"/>
  <c r="J68" i="2"/>
  <c r="K68" i="2"/>
  <c r="L68" i="2"/>
  <c r="J69" i="2"/>
  <c r="K69" i="2"/>
  <c r="L69" i="2"/>
  <c r="J70" i="2"/>
  <c r="K70" i="2"/>
  <c r="L70" i="2"/>
  <c r="J71" i="2"/>
  <c r="K71" i="2"/>
  <c r="L71" i="2"/>
  <c r="J72" i="2"/>
  <c r="K72" i="2"/>
  <c r="L72" i="2"/>
  <c r="J73" i="2"/>
  <c r="K73" i="2"/>
  <c r="L73" i="2"/>
  <c r="K74" i="2"/>
  <c r="L74" i="2"/>
  <c r="J75" i="2"/>
  <c r="K75" i="2"/>
  <c r="L75" i="2"/>
  <c r="J76" i="2"/>
  <c r="K76" i="2"/>
  <c r="L76" i="2"/>
  <c r="J77" i="2"/>
  <c r="K77" i="2"/>
  <c r="L77" i="2"/>
  <c r="J78" i="2"/>
  <c r="K78" i="2"/>
  <c r="L78" i="2"/>
  <c r="J79" i="2"/>
  <c r="K79" i="2"/>
  <c r="L79" i="2"/>
  <c r="J80" i="2"/>
  <c r="K80" i="2"/>
  <c r="L80" i="2"/>
  <c r="J81" i="2"/>
  <c r="K81" i="2"/>
  <c r="L81" i="2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J33" i="4"/>
  <c r="K33" i="4"/>
  <c r="L33" i="4"/>
  <c r="J34" i="4"/>
  <c r="K34" i="4"/>
  <c r="L34" i="4"/>
  <c r="J35" i="4"/>
  <c r="K35" i="4"/>
  <c r="L35" i="4"/>
  <c r="J36" i="4"/>
  <c r="K36" i="4"/>
  <c r="L36" i="4"/>
  <c r="J37" i="4"/>
  <c r="K37" i="4"/>
  <c r="L37" i="4"/>
  <c r="J38" i="4"/>
  <c r="K38" i="4"/>
  <c r="L38" i="4"/>
  <c r="J39" i="4"/>
  <c r="K39" i="4"/>
  <c r="L39" i="4"/>
  <c r="J40" i="4"/>
  <c r="K40" i="4"/>
  <c r="L40" i="4"/>
  <c r="J41" i="4"/>
  <c r="K41" i="4"/>
  <c r="L41" i="4"/>
  <c r="J42" i="4"/>
  <c r="K42" i="4"/>
  <c r="L42" i="4"/>
  <c r="J43" i="4"/>
  <c r="K43" i="4"/>
  <c r="L43" i="4"/>
  <c r="J44" i="4"/>
  <c r="K44" i="4"/>
  <c r="L44" i="4"/>
  <c r="L45" i="4"/>
  <c r="K45" i="4"/>
  <c r="J45" i="4"/>
  <c r="L32" i="4"/>
  <c r="K32" i="4"/>
  <c r="J32" i="4"/>
  <c r="L31" i="4"/>
  <c r="K31" i="4"/>
  <c r="J31" i="4"/>
  <c r="L30" i="4"/>
  <c r="K30" i="4"/>
  <c r="J30" i="4"/>
  <c r="L29" i="4"/>
  <c r="K29" i="4"/>
  <c r="J29" i="4"/>
  <c r="L28" i="4"/>
  <c r="K28" i="4"/>
  <c r="J28" i="4"/>
  <c r="L27" i="4"/>
  <c r="K27" i="4"/>
  <c r="J27" i="4"/>
  <c r="L26" i="4"/>
  <c r="K26" i="4"/>
  <c r="J26" i="4"/>
  <c r="L25" i="4"/>
  <c r="K25" i="4"/>
  <c r="J25" i="4"/>
  <c r="L24" i="4"/>
  <c r="K24" i="4"/>
  <c r="J24" i="4"/>
  <c r="L23" i="4"/>
  <c r="K23" i="4"/>
  <c r="J23" i="4"/>
  <c r="L22" i="4"/>
  <c r="K22" i="4"/>
  <c r="J22" i="4"/>
  <c r="L21" i="4"/>
  <c r="K21" i="4"/>
  <c r="J21" i="4"/>
  <c r="L20" i="4"/>
  <c r="K20" i="4"/>
  <c r="J20" i="4"/>
  <c r="L19" i="4"/>
  <c r="K19" i="4"/>
  <c r="J19" i="4"/>
  <c r="L18" i="4"/>
  <c r="K18" i="4"/>
  <c r="J18" i="4"/>
  <c r="L17" i="4"/>
  <c r="K17" i="4"/>
  <c r="J17" i="4"/>
  <c r="L16" i="4"/>
  <c r="K16" i="4"/>
  <c r="J16" i="4"/>
  <c r="L15" i="4"/>
  <c r="K15" i="4"/>
  <c r="J15" i="4"/>
  <c r="L14" i="4"/>
  <c r="K14" i="4"/>
  <c r="J14" i="4"/>
  <c r="L13" i="4"/>
  <c r="K13" i="4"/>
  <c r="J13" i="4"/>
  <c r="L12" i="4"/>
  <c r="K12" i="4"/>
  <c r="J12" i="4"/>
  <c r="L11" i="4"/>
  <c r="K11" i="4"/>
  <c r="J11" i="4"/>
  <c r="L10" i="4"/>
  <c r="K10" i="4"/>
  <c r="J10" i="4"/>
  <c r="L9" i="4"/>
  <c r="K9" i="4"/>
  <c r="J9" i="4"/>
  <c r="L8" i="4"/>
  <c r="K8" i="4"/>
  <c r="J8" i="4"/>
  <c r="L7" i="4"/>
  <c r="K7" i="4"/>
  <c r="J7" i="4"/>
  <c r="L6" i="4"/>
  <c r="K6" i="4"/>
  <c r="J6" i="4"/>
  <c r="L5" i="4"/>
  <c r="K5" i="4"/>
  <c r="J5" i="4"/>
  <c r="L4" i="4"/>
  <c r="K4" i="4"/>
  <c r="J4" i="4"/>
  <c r="J81" i="1"/>
  <c r="J80" i="1"/>
  <c r="J79" i="1"/>
  <c r="J78" i="1"/>
  <c r="J77" i="1"/>
  <c r="J76" i="1"/>
  <c r="J75" i="1"/>
  <c r="J73" i="1"/>
  <c r="J72" i="1"/>
  <c r="J71" i="1"/>
  <c r="J70" i="1"/>
  <c r="J69" i="1"/>
  <c r="J68" i="1"/>
  <c r="J67" i="1"/>
  <c r="J65" i="1"/>
  <c r="J64" i="1"/>
  <c r="J63" i="1"/>
  <c r="J62" i="1"/>
  <c r="J61" i="1"/>
  <c r="J60" i="1"/>
  <c r="J59" i="1"/>
  <c r="J57" i="1"/>
  <c r="J56" i="1"/>
  <c r="J55" i="1"/>
  <c r="J54" i="1"/>
  <c r="J53" i="1"/>
  <c r="J52" i="1"/>
  <c r="J51" i="1"/>
  <c r="J49" i="1"/>
  <c r="J48" i="1"/>
  <c r="J47" i="1"/>
  <c r="J46" i="1"/>
  <c r="J45" i="1"/>
  <c r="J44" i="1"/>
  <c r="J43" i="1"/>
  <c r="J41" i="1"/>
  <c r="J40" i="1"/>
  <c r="J39" i="1"/>
  <c r="J38" i="1"/>
  <c r="J37" i="1"/>
  <c r="J36" i="1"/>
  <c r="J35" i="1"/>
  <c r="J33" i="1"/>
  <c r="J32" i="1"/>
  <c r="J31" i="1"/>
  <c r="J30" i="1"/>
  <c r="J29" i="1"/>
  <c r="J28" i="1"/>
  <c r="J27" i="1"/>
  <c r="J25" i="1"/>
  <c r="J24" i="1"/>
  <c r="J23" i="1"/>
  <c r="J22" i="1"/>
  <c r="J21" i="1"/>
  <c r="J20" i="1"/>
  <c r="J19" i="1"/>
  <c r="J17" i="1"/>
  <c r="J16" i="1"/>
  <c r="J15" i="1"/>
  <c r="J14" i="1"/>
  <c r="J13" i="1"/>
  <c r="J12" i="1"/>
  <c r="J11" i="1"/>
  <c r="J9" i="1"/>
  <c r="J8" i="1"/>
  <c r="J7" i="1"/>
  <c r="J6" i="1"/>
  <c r="J5" i="1"/>
  <c r="J4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M81" i="1"/>
  <c r="M80" i="1"/>
  <c r="M79" i="1"/>
  <c r="M78" i="1"/>
  <c r="M77" i="1"/>
  <c r="M76" i="1"/>
  <c r="M75" i="1"/>
  <c r="M73" i="1"/>
  <c r="M72" i="1"/>
  <c r="M71" i="1"/>
  <c r="M70" i="1"/>
  <c r="M69" i="1"/>
  <c r="M68" i="1"/>
  <c r="M67" i="1"/>
  <c r="M65" i="1"/>
  <c r="M64" i="1"/>
  <c r="M63" i="1"/>
  <c r="M62" i="1"/>
  <c r="M61" i="1"/>
  <c r="M60" i="1"/>
  <c r="M59" i="1"/>
  <c r="M57" i="1"/>
  <c r="M56" i="1"/>
  <c r="M55" i="1"/>
  <c r="M54" i="1"/>
  <c r="M53" i="1"/>
  <c r="M52" i="1"/>
  <c r="M51" i="1"/>
  <c r="M49" i="1"/>
  <c r="M48" i="1"/>
  <c r="M47" i="1"/>
  <c r="M46" i="1"/>
  <c r="M45" i="1"/>
  <c r="M44" i="1"/>
  <c r="M43" i="1"/>
  <c r="M41" i="1"/>
  <c r="M40" i="1"/>
  <c r="M39" i="1"/>
  <c r="M38" i="1"/>
  <c r="M37" i="1"/>
  <c r="M36" i="1"/>
  <c r="M35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9" i="1"/>
  <c r="M8" i="1"/>
  <c r="M7" i="1"/>
  <c r="M6" i="1"/>
  <c r="M5" i="1"/>
  <c r="M4" i="1"/>
  <c r="O79" i="2" l="1"/>
  <c r="N79" i="2"/>
  <c r="N68" i="2"/>
  <c r="O68" i="2"/>
  <c r="O65" i="2"/>
  <c r="N65" i="2"/>
  <c r="N54" i="2"/>
  <c r="O54" i="2"/>
  <c r="O43" i="2"/>
  <c r="N43" i="2"/>
  <c r="O40" i="2"/>
  <c r="N40" i="2"/>
  <c r="O29" i="2"/>
  <c r="N29" i="2"/>
  <c r="N18" i="2"/>
  <c r="O18" i="2"/>
  <c r="O15" i="2"/>
  <c r="N15" i="2"/>
  <c r="O4" i="2"/>
  <c r="N4" i="2"/>
  <c r="N76" i="2"/>
  <c r="O76" i="2"/>
  <c r="O73" i="2"/>
  <c r="N73" i="2"/>
  <c r="O62" i="2"/>
  <c r="N62" i="2"/>
  <c r="N51" i="2"/>
  <c r="O51" i="2"/>
  <c r="O48" i="2"/>
  <c r="N48" i="2"/>
  <c r="O37" i="2"/>
  <c r="N37" i="2"/>
  <c r="N26" i="2"/>
  <c r="O26" i="2"/>
  <c r="O23" i="2"/>
  <c r="N23" i="2"/>
  <c r="N12" i="2"/>
  <c r="O12" i="2"/>
  <c r="O9" i="2"/>
  <c r="N9" i="2"/>
  <c r="O81" i="2"/>
  <c r="N81" i="2"/>
  <c r="N70" i="2"/>
  <c r="O70" i="2"/>
  <c r="O59" i="2"/>
  <c r="N59" i="2"/>
  <c r="O56" i="2"/>
  <c r="N56" i="2"/>
  <c r="O45" i="2"/>
  <c r="N45" i="2"/>
  <c r="N34" i="2"/>
  <c r="O34" i="2"/>
  <c r="O31" i="2"/>
  <c r="N31" i="2"/>
  <c r="N20" i="2"/>
  <c r="O20" i="2"/>
  <c r="O17" i="2"/>
  <c r="N17" i="2"/>
  <c r="O6" i="2"/>
  <c r="N6" i="2"/>
  <c r="N67" i="2"/>
  <c r="O67" i="2"/>
  <c r="O64" i="2"/>
  <c r="N64" i="2"/>
  <c r="O53" i="2"/>
  <c r="N53" i="2"/>
  <c r="N42" i="2"/>
  <c r="O42" i="2"/>
  <c r="O39" i="2"/>
  <c r="N39" i="2"/>
  <c r="N28" i="2"/>
  <c r="O28" i="2"/>
  <c r="O25" i="2"/>
  <c r="N25" i="2"/>
  <c r="O14" i="2"/>
  <c r="N14" i="2"/>
  <c r="O78" i="2"/>
  <c r="N78" i="2"/>
  <c r="O75" i="2"/>
  <c r="N75" i="2"/>
  <c r="O72" i="2"/>
  <c r="N72" i="2"/>
  <c r="O61" i="2"/>
  <c r="N61" i="2"/>
  <c r="N50" i="2"/>
  <c r="O50" i="2"/>
  <c r="O47" i="2"/>
  <c r="N47" i="2"/>
  <c r="N36" i="2"/>
  <c r="O36" i="2"/>
  <c r="O33" i="2"/>
  <c r="N33" i="2"/>
  <c r="N22" i="2"/>
  <c r="O22" i="2"/>
  <c r="O11" i="2"/>
  <c r="N11" i="2"/>
  <c r="O8" i="2"/>
  <c r="N8" i="2"/>
  <c r="O80" i="2"/>
  <c r="N80" i="2"/>
  <c r="O69" i="2"/>
  <c r="N69" i="2"/>
  <c r="N58" i="2"/>
  <c r="O58" i="2"/>
  <c r="O55" i="2"/>
  <c r="N55" i="2"/>
  <c r="N44" i="2"/>
  <c r="O44" i="2"/>
  <c r="O41" i="2"/>
  <c r="N41" i="2"/>
  <c r="O30" i="2"/>
  <c r="N30" i="2"/>
  <c r="N19" i="2"/>
  <c r="O19" i="2"/>
  <c r="O16" i="2"/>
  <c r="N16" i="2"/>
  <c r="O5" i="2"/>
  <c r="N5" i="2"/>
  <c r="O77" i="2"/>
  <c r="N77" i="2"/>
  <c r="N66" i="2"/>
  <c r="O66" i="2"/>
  <c r="O63" i="2"/>
  <c r="N63" i="2"/>
  <c r="N52" i="2"/>
  <c r="O52" i="2"/>
  <c r="O49" i="2"/>
  <c r="N49" i="2"/>
  <c r="O38" i="2"/>
  <c r="N38" i="2"/>
  <c r="O27" i="2"/>
  <c r="N27" i="2"/>
  <c r="O24" i="2"/>
  <c r="N24" i="2"/>
  <c r="O13" i="2"/>
  <c r="N13" i="2"/>
  <c r="O74" i="2"/>
  <c r="N74" i="2"/>
  <c r="O71" i="2"/>
  <c r="N71" i="2"/>
  <c r="N60" i="2"/>
  <c r="O60" i="2"/>
  <c r="O57" i="2"/>
  <c r="N57" i="2"/>
  <c r="O46" i="2"/>
  <c r="N46" i="2"/>
  <c r="O35" i="2"/>
  <c r="N35" i="2"/>
  <c r="O32" i="2"/>
  <c r="N32" i="2"/>
  <c r="O21" i="2"/>
  <c r="N21" i="2"/>
  <c r="N10" i="2"/>
  <c r="O10" i="2"/>
  <c r="O7" i="2"/>
  <c r="N7" i="2"/>
  <c r="N40" i="6"/>
  <c r="O40" i="6"/>
  <c r="N32" i="6"/>
  <c r="O32" i="6"/>
  <c r="N24" i="6"/>
  <c r="O24" i="6"/>
  <c r="N16" i="6"/>
  <c r="O16" i="6"/>
  <c r="N8" i="6"/>
  <c r="O8" i="6"/>
  <c r="O45" i="6"/>
  <c r="N45" i="6"/>
  <c r="O37" i="6"/>
  <c r="N37" i="6"/>
  <c r="N29" i="6"/>
  <c r="O29" i="6"/>
  <c r="N21" i="6"/>
  <c r="O21" i="6"/>
  <c r="O13" i="6"/>
  <c r="N13" i="6"/>
  <c r="N5" i="6"/>
  <c r="O5" i="6"/>
  <c r="O11" i="6"/>
  <c r="N11" i="6"/>
  <c r="O42" i="6"/>
  <c r="N42" i="6"/>
  <c r="O34" i="6"/>
  <c r="N34" i="6"/>
  <c r="O26" i="6"/>
  <c r="N26" i="6"/>
  <c r="N18" i="6"/>
  <c r="O18" i="6"/>
  <c r="O10" i="6"/>
  <c r="N10" i="6"/>
  <c r="O35" i="6"/>
  <c r="N35" i="6"/>
  <c r="N39" i="6"/>
  <c r="O39" i="6"/>
  <c r="N31" i="6"/>
  <c r="O31" i="6"/>
  <c r="N23" i="6"/>
  <c r="O23" i="6"/>
  <c r="N15" i="6"/>
  <c r="O15" i="6"/>
  <c r="N7" i="6"/>
  <c r="O7" i="6"/>
  <c r="O44" i="6"/>
  <c r="N44" i="6"/>
  <c r="O36" i="6"/>
  <c r="N36" i="6"/>
  <c r="O28" i="6"/>
  <c r="N28" i="6"/>
  <c r="O20" i="6"/>
  <c r="N20" i="6"/>
  <c r="O12" i="6"/>
  <c r="N12" i="6"/>
  <c r="O4" i="6"/>
  <c r="N4" i="6"/>
  <c r="O43" i="6"/>
  <c r="N43" i="6"/>
  <c r="O19" i="6"/>
  <c r="N19" i="6"/>
  <c r="N41" i="6"/>
  <c r="O41" i="6"/>
  <c r="N33" i="6"/>
  <c r="O33" i="6"/>
  <c r="O25" i="6"/>
  <c r="N25" i="6"/>
  <c r="N17" i="6"/>
  <c r="O17" i="6"/>
  <c r="N9" i="6"/>
  <c r="O9" i="6"/>
  <c r="O27" i="6"/>
  <c r="N27" i="6"/>
  <c r="O38" i="6"/>
  <c r="N38" i="6"/>
  <c r="O30" i="6"/>
  <c r="N30" i="6"/>
  <c r="O22" i="6"/>
  <c r="N22" i="6"/>
  <c r="O14" i="6"/>
  <c r="N14" i="6"/>
  <c r="O6" i="6"/>
  <c r="N6" i="6"/>
  <c r="O41" i="5"/>
  <c r="N41" i="5"/>
  <c r="N33" i="5"/>
  <c r="O33" i="5"/>
  <c r="N25" i="5"/>
  <c r="O25" i="5"/>
  <c r="N17" i="5"/>
  <c r="O17" i="5"/>
  <c r="N9" i="5"/>
  <c r="O9" i="5"/>
  <c r="O38" i="5"/>
  <c r="N38" i="5"/>
  <c r="O30" i="5"/>
  <c r="N30" i="5"/>
  <c r="O22" i="5"/>
  <c r="N22" i="5"/>
  <c r="O14" i="5"/>
  <c r="N14" i="5"/>
  <c r="O6" i="5"/>
  <c r="N6" i="5"/>
  <c r="O43" i="5"/>
  <c r="N43" i="5"/>
  <c r="N35" i="5"/>
  <c r="O35" i="5"/>
  <c r="N27" i="5"/>
  <c r="O27" i="5"/>
  <c r="O19" i="5"/>
  <c r="N19" i="5"/>
  <c r="N11" i="5"/>
  <c r="O11" i="5"/>
  <c r="O40" i="5"/>
  <c r="N40" i="5"/>
  <c r="O32" i="5"/>
  <c r="N32" i="5"/>
  <c r="O24" i="5"/>
  <c r="N24" i="5"/>
  <c r="O16" i="5"/>
  <c r="N16" i="5"/>
  <c r="N8" i="5"/>
  <c r="O8" i="5"/>
  <c r="O45" i="5"/>
  <c r="N45" i="5"/>
  <c r="O37" i="5"/>
  <c r="N37" i="5"/>
  <c r="O29" i="5"/>
  <c r="N29" i="5"/>
  <c r="O21" i="5"/>
  <c r="N21" i="5"/>
  <c r="N13" i="5"/>
  <c r="O13" i="5"/>
  <c r="N5" i="5"/>
  <c r="O5" i="5"/>
  <c r="N42" i="5"/>
  <c r="O42" i="5"/>
  <c r="N34" i="5"/>
  <c r="O34" i="5"/>
  <c r="N26" i="5"/>
  <c r="O26" i="5"/>
  <c r="N18" i="5"/>
  <c r="O18" i="5"/>
  <c r="N10" i="5"/>
  <c r="O10" i="5"/>
  <c r="O39" i="5"/>
  <c r="N39" i="5"/>
  <c r="O31" i="5"/>
  <c r="N31" i="5"/>
  <c r="O23" i="5"/>
  <c r="N23" i="5"/>
  <c r="O15" i="5"/>
  <c r="N15" i="5"/>
  <c r="O7" i="5"/>
  <c r="N7" i="5"/>
  <c r="O44" i="5"/>
  <c r="N44" i="5"/>
  <c r="O36" i="5"/>
  <c r="N36" i="5"/>
  <c r="O28" i="5"/>
  <c r="N28" i="5"/>
  <c r="O20" i="5"/>
  <c r="N20" i="5"/>
  <c r="O12" i="5"/>
  <c r="N12" i="5"/>
  <c r="O4" i="5"/>
  <c r="N4" i="5"/>
  <c r="N10" i="4"/>
  <c r="O10" i="4"/>
  <c r="N18" i="4"/>
  <c r="O18" i="4"/>
  <c r="N26" i="4"/>
  <c r="O26" i="4"/>
  <c r="O44" i="4"/>
  <c r="N44" i="4"/>
  <c r="O36" i="4"/>
  <c r="N36" i="4"/>
  <c r="N5" i="4"/>
  <c r="O5" i="4"/>
  <c r="N13" i="4"/>
  <c r="O13" i="4"/>
  <c r="O21" i="4"/>
  <c r="N21" i="4"/>
  <c r="N29" i="4"/>
  <c r="O29" i="4"/>
  <c r="O41" i="4"/>
  <c r="N41" i="4"/>
  <c r="O33" i="4"/>
  <c r="N33" i="4"/>
  <c r="O8" i="4"/>
  <c r="N8" i="4"/>
  <c r="O16" i="4"/>
  <c r="N16" i="4"/>
  <c r="O24" i="4"/>
  <c r="N24" i="4"/>
  <c r="O32" i="4"/>
  <c r="N32" i="4"/>
  <c r="O38" i="4"/>
  <c r="N38" i="4"/>
  <c r="N11" i="4"/>
  <c r="O11" i="4"/>
  <c r="O19" i="4"/>
  <c r="N19" i="4"/>
  <c r="O27" i="4"/>
  <c r="N27" i="4"/>
  <c r="O43" i="4"/>
  <c r="N43" i="4"/>
  <c r="N35" i="4"/>
  <c r="O35" i="4"/>
  <c r="O6" i="4"/>
  <c r="N6" i="4"/>
  <c r="O14" i="4"/>
  <c r="N14" i="4"/>
  <c r="O22" i="4"/>
  <c r="N22" i="4"/>
  <c r="O30" i="4"/>
  <c r="N30" i="4"/>
  <c r="O40" i="4"/>
  <c r="N40" i="4"/>
  <c r="O9" i="4"/>
  <c r="N9" i="4"/>
  <c r="O17" i="4"/>
  <c r="N17" i="4"/>
  <c r="O25" i="4"/>
  <c r="N25" i="4"/>
  <c r="O45" i="4"/>
  <c r="N45" i="4"/>
  <c r="N37" i="4"/>
  <c r="O37" i="4"/>
  <c r="O4" i="4"/>
  <c r="N4" i="4"/>
  <c r="O12" i="4"/>
  <c r="N12" i="4"/>
  <c r="O20" i="4"/>
  <c r="N20" i="4"/>
  <c r="O28" i="4"/>
  <c r="N28" i="4"/>
  <c r="N42" i="4"/>
  <c r="O42" i="4"/>
  <c r="N34" i="4"/>
  <c r="O34" i="4"/>
  <c r="O7" i="4"/>
  <c r="N7" i="4"/>
  <c r="O15" i="4"/>
  <c r="N15" i="4"/>
  <c r="O23" i="4"/>
  <c r="N23" i="4"/>
  <c r="O31" i="4"/>
  <c r="N31" i="4"/>
  <c r="O39" i="4"/>
  <c r="N39" i="4"/>
  <c r="O74" i="3"/>
  <c r="N74" i="3"/>
  <c r="O71" i="3"/>
  <c r="N71" i="3"/>
  <c r="O60" i="3"/>
  <c r="N60" i="3"/>
  <c r="O57" i="3"/>
  <c r="N57" i="3"/>
  <c r="O46" i="3"/>
  <c r="N46" i="3"/>
  <c r="O35" i="3"/>
  <c r="N35" i="3"/>
  <c r="N32" i="3"/>
  <c r="O32" i="3"/>
  <c r="O21" i="3"/>
  <c r="N21" i="3"/>
  <c r="O10" i="3"/>
  <c r="N10" i="3"/>
  <c r="O7" i="3"/>
  <c r="N7" i="3"/>
  <c r="O79" i="3"/>
  <c r="N79" i="3"/>
  <c r="O68" i="3"/>
  <c r="N68" i="3"/>
  <c r="O65" i="3"/>
  <c r="N65" i="3"/>
  <c r="O54" i="3"/>
  <c r="N54" i="3"/>
  <c r="N43" i="3"/>
  <c r="O43" i="3"/>
  <c r="N40" i="3"/>
  <c r="O40" i="3"/>
  <c r="O29" i="3"/>
  <c r="N29" i="3"/>
  <c r="O18" i="3"/>
  <c r="N18" i="3"/>
  <c r="O15" i="3"/>
  <c r="N15" i="3"/>
  <c r="O4" i="3"/>
  <c r="N4" i="3"/>
  <c r="O76" i="3"/>
  <c r="N76" i="3"/>
  <c r="O73" i="3"/>
  <c r="N73" i="3"/>
  <c r="O62" i="3"/>
  <c r="N62" i="3"/>
  <c r="N51" i="3"/>
  <c r="O51" i="3"/>
  <c r="N48" i="3"/>
  <c r="O48" i="3"/>
  <c r="O37" i="3"/>
  <c r="N37" i="3"/>
  <c r="O26" i="3"/>
  <c r="N26" i="3"/>
  <c r="O23" i="3"/>
  <c r="N23" i="3"/>
  <c r="O12" i="3"/>
  <c r="N12" i="3"/>
  <c r="O9" i="3"/>
  <c r="N9" i="3"/>
  <c r="O81" i="3"/>
  <c r="N81" i="3"/>
  <c r="O70" i="3"/>
  <c r="N70" i="3"/>
  <c r="N59" i="3"/>
  <c r="O59" i="3"/>
  <c r="N56" i="3"/>
  <c r="O56" i="3"/>
  <c r="O45" i="3"/>
  <c r="N45" i="3"/>
  <c r="O34" i="3"/>
  <c r="N34" i="3"/>
  <c r="O31" i="3"/>
  <c r="N31" i="3"/>
  <c r="O20" i="3"/>
  <c r="N20" i="3"/>
  <c r="O17" i="3"/>
  <c r="N17" i="3"/>
  <c r="O6" i="3"/>
  <c r="N6" i="3"/>
  <c r="O78" i="3"/>
  <c r="N78" i="3"/>
  <c r="N67" i="3"/>
  <c r="O67" i="3"/>
  <c r="N64" i="3"/>
  <c r="O64" i="3"/>
  <c r="O53" i="3"/>
  <c r="N53" i="3"/>
  <c r="O42" i="3"/>
  <c r="N42" i="3"/>
  <c r="O39" i="3"/>
  <c r="N39" i="3"/>
  <c r="O28" i="3"/>
  <c r="N28" i="3"/>
  <c r="O25" i="3"/>
  <c r="N25" i="3"/>
  <c r="O14" i="3"/>
  <c r="N14" i="3"/>
  <c r="N75" i="3"/>
  <c r="O75" i="3"/>
  <c r="N72" i="3"/>
  <c r="O72" i="3"/>
  <c r="O61" i="3"/>
  <c r="N61" i="3"/>
  <c r="O50" i="3"/>
  <c r="N50" i="3"/>
  <c r="O47" i="3"/>
  <c r="N47" i="3"/>
  <c r="O36" i="3"/>
  <c r="N36" i="3"/>
  <c r="O33" i="3"/>
  <c r="N33" i="3"/>
  <c r="O22" i="3"/>
  <c r="N22" i="3"/>
  <c r="N11" i="3"/>
  <c r="O11" i="3"/>
  <c r="N8" i="3"/>
  <c r="O8" i="3"/>
  <c r="N80" i="3"/>
  <c r="O80" i="3"/>
  <c r="O69" i="3"/>
  <c r="N69" i="3"/>
  <c r="O58" i="3"/>
  <c r="N58" i="3"/>
  <c r="O55" i="3"/>
  <c r="N55" i="3"/>
  <c r="O44" i="3"/>
  <c r="N44" i="3"/>
  <c r="O41" i="3"/>
  <c r="N41" i="3"/>
  <c r="O30" i="3"/>
  <c r="N30" i="3"/>
  <c r="O19" i="3"/>
  <c r="N19" i="3"/>
  <c r="N16" i="3"/>
  <c r="O16" i="3"/>
  <c r="O5" i="3"/>
  <c r="N5" i="3"/>
  <c r="O77" i="3"/>
  <c r="N77" i="3"/>
  <c r="O66" i="3"/>
  <c r="N66" i="3"/>
  <c r="O63" i="3"/>
  <c r="N63" i="3"/>
  <c r="O52" i="3"/>
  <c r="N52" i="3"/>
  <c r="O49" i="3"/>
  <c r="N49" i="3"/>
  <c r="O38" i="3"/>
  <c r="N38" i="3"/>
  <c r="N27" i="3"/>
  <c r="O27" i="3"/>
  <c r="N24" i="3"/>
  <c r="O24" i="3"/>
  <c r="O13" i="3"/>
  <c r="N13" i="3"/>
  <c r="N11" i="1"/>
  <c r="O11" i="1"/>
  <c r="O75" i="1"/>
  <c r="N75" i="1"/>
  <c r="N67" i="1"/>
  <c r="O67" i="1"/>
  <c r="N59" i="1"/>
  <c r="O59" i="1"/>
  <c r="N51" i="1"/>
  <c r="O51" i="1"/>
  <c r="N43" i="1"/>
  <c r="O43" i="1"/>
  <c r="N35" i="1"/>
  <c r="O35" i="1"/>
  <c r="O27" i="1"/>
  <c r="N27" i="1"/>
  <c r="N19" i="1"/>
  <c r="O19" i="1"/>
  <c r="N74" i="1"/>
  <c r="O74" i="1"/>
  <c r="N66" i="1"/>
  <c r="O66" i="1"/>
  <c r="O58" i="1"/>
  <c r="N58" i="1"/>
  <c r="N50" i="1"/>
  <c r="O50" i="1"/>
  <c r="N42" i="1"/>
  <c r="O42" i="1"/>
  <c r="N34" i="1"/>
  <c r="O34" i="1"/>
  <c r="N26" i="1"/>
  <c r="O26" i="1"/>
  <c r="N18" i="1"/>
  <c r="O18" i="1"/>
  <c r="N10" i="1"/>
  <c r="O10" i="1"/>
  <c r="O8" i="1"/>
  <c r="N8" i="1"/>
  <c r="O80" i="1"/>
  <c r="N80" i="1"/>
  <c r="O56" i="1"/>
  <c r="N56" i="1"/>
  <c r="O48" i="1"/>
  <c r="N48" i="1"/>
  <c r="O40" i="1"/>
  <c r="N40" i="1"/>
  <c r="O16" i="1"/>
  <c r="N16" i="1"/>
  <c r="O79" i="1"/>
  <c r="N79" i="1"/>
  <c r="O71" i="1"/>
  <c r="N71" i="1"/>
  <c r="N63" i="1"/>
  <c r="O63" i="1"/>
  <c r="N55" i="1"/>
  <c r="O55" i="1"/>
  <c r="N47" i="1"/>
  <c r="O47" i="1"/>
  <c r="O39" i="1"/>
  <c r="N39" i="1"/>
  <c r="O31" i="1"/>
  <c r="N31" i="1"/>
  <c r="N23" i="1"/>
  <c r="O23" i="1"/>
  <c r="N15" i="1"/>
  <c r="O15" i="1"/>
  <c r="O7" i="1"/>
  <c r="N7" i="1"/>
  <c r="O81" i="1"/>
  <c r="N81" i="1"/>
  <c r="O65" i="1"/>
  <c r="N65" i="1"/>
  <c r="O49" i="1"/>
  <c r="N49" i="1"/>
  <c r="O33" i="1"/>
  <c r="N33" i="1"/>
  <c r="O9" i="1"/>
  <c r="N9" i="1"/>
  <c r="O64" i="1"/>
  <c r="N64" i="1"/>
  <c r="O32" i="1"/>
  <c r="N32" i="1"/>
  <c r="N70" i="1"/>
  <c r="O70" i="1"/>
  <c r="N54" i="1"/>
  <c r="O54" i="1"/>
  <c r="N38" i="1"/>
  <c r="O38" i="1"/>
  <c r="N30" i="1"/>
  <c r="O30" i="1"/>
  <c r="N14" i="1"/>
  <c r="O14" i="1"/>
  <c r="N77" i="1"/>
  <c r="O77" i="1"/>
  <c r="O69" i="1"/>
  <c r="N69" i="1"/>
  <c r="N61" i="1"/>
  <c r="O61" i="1"/>
  <c r="O53" i="1"/>
  <c r="N53" i="1"/>
  <c r="N45" i="1"/>
  <c r="O45" i="1"/>
  <c r="O37" i="1"/>
  <c r="N37" i="1"/>
  <c r="N29" i="1"/>
  <c r="O29" i="1"/>
  <c r="O21" i="1"/>
  <c r="N21" i="1"/>
  <c r="N13" i="1"/>
  <c r="O13" i="1"/>
  <c r="O5" i="1"/>
  <c r="N5" i="1"/>
  <c r="O73" i="1"/>
  <c r="N73" i="1"/>
  <c r="O57" i="1"/>
  <c r="N57" i="1"/>
  <c r="O41" i="1"/>
  <c r="N41" i="1"/>
  <c r="O25" i="1"/>
  <c r="N25" i="1"/>
  <c r="O17" i="1"/>
  <c r="N17" i="1"/>
  <c r="O72" i="1"/>
  <c r="N72" i="1"/>
  <c r="O24" i="1"/>
  <c r="N24" i="1"/>
  <c r="N78" i="1"/>
  <c r="O78" i="1"/>
  <c r="N62" i="1"/>
  <c r="O62" i="1"/>
  <c r="N46" i="1"/>
  <c r="O46" i="1"/>
  <c r="N22" i="1"/>
  <c r="O22" i="1"/>
  <c r="N6" i="1"/>
  <c r="O6" i="1"/>
  <c r="N76" i="1"/>
  <c r="O76" i="1"/>
  <c r="O68" i="1"/>
  <c r="N68" i="1"/>
  <c r="N60" i="1"/>
  <c r="O60" i="1"/>
  <c r="N52" i="1"/>
  <c r="O52" i="1"/>
  <c r="N44" i="1"/>
  <c r="O44" i="1"/>
  <c r="N36" i="1"/>
  <c r="O36" i="1"/>
  <c r="N28" i="1"/>
  <c r="O28" i="1"/>
  <c r="N20" i="1"/>
  <c r="O20" i="1"/>
  <c r="O12" i="1"/>
  <c r="N12" i="1"/>
  <c r="N4" i="1"/>
  <c r="O4" i="1"/>
  <c r="M34" i="1"/>
  <c r="M42" i="1"/>
  <c r="M50" i="1"/>
  <c r="M58" i="1"/>
  <c r="M66" i="1"/>
  <c r="M74" i="1"/>
  <c r="J10" i="1"/>
  <c r="J74" i="2"/>
  <c r="J66" i="2"/>
  <c r="J58" i="2"/>
  <c r="J50" i="2"/>
  <c r="J42" i="2"/>
  <c r="J34" i="2"/>
  <c r="J26" i="2"/>
  <c r="J18" i="2"/>
  <c r="J10" i="2"/>
  <c r="J74" i="3"/>
  <c r="J66" i="3"/>
  <c r="J58" i="3"/>
  <c r="J50" i="3"/>
  <c r="J42" i="3"/>
  <c r="J34" i="3"/>
  <c r="J26" i="3"/>
  <c r="J18" i="3"/>
  <c r="J10" i="3"/>
  <c r="M47" i="4"/>
  <c r="M89" i="1" l="1"/>
  <c r="N89" i="1"/>
  <c r="O89" i="1"/>
  <c r="N89" i="3"/>
  <c r="O89" i="3"/>
  <c r="N89" i="2"/>
  <c r="O89" i="2"/>
  <c r="N47" i="5"/>
  <c r="N47" i="6"/>
  <c r="O47" i="6"/>
  <c r="O47" i="5"/>
  <c r="O47" i="4"/>
  <c r="N47" i="4"/>
</calcChain>
</file>

<file path=xl/sharedStrings.xml><?xml version="1.0" encoding="utf-8"?>
<sst xmlns="http://schemas.openxmlformats.org/spreadsheetml/2006/main" count="1498" uniqueCount="52">
  <si>
    <t>Class A</t>
  </si>
  <si>
    <t>Traffic_2560x1600_30_val</t>
  </si>
  <si>
    <t>QP1</t>
  </si>
  <si>
    <t>QP2</t>
  </si>
  <si>
    <t>QP3</t>
  </si>
  <si>
    <t>QP4</t>
  </si>
  <si>
    <t>QP5</t>
  </si>
  <si>
    <t>QP6</t>
  </si>
  <si>
    <t>Class B</t>
  </si>
  <si>
    <t>ParkScene_1920x1080_24_val</t>
  </si>
  <si>
    <t>Cactus_1920x1080_50_val</t>
  </si>
  <si>
    <t>BasketballDrive_1920x1080_50_val</t>
  </si>
  <si>
    <t>BQTerrace_1920x1080_60_val</t>
  </si>
  <si>
    <t>Class C</t>
  </si>
  <si>
    <t>BasketballDrill_832x480_50_val</t>
  </si>
  <si>
    <t>BQMall_832x480_60_val</t>
  </si>
  <si>
    <t>PartyScene_832x480_50_val</t>
  </si>
  <si>
    <t>RaceHorses_832x480_30_val</t>
  </si>
  <si>
    <t>Class D</t>
  </si>
  <si>
    <t>BasketballPass_416x240_50_val</t>
  </si>
  <si>
    <t>BQSquare_416x240_60_val</t>
  </si>
  <si>
    <t>BlowingBubbles_416x240_50_val</t>
  </si>
  <si>
    <t>RaceHorses_416x240_30_val</t>
  </si>
  <si>
    <t>kbps</t>
  </si>
  <si>
    <t>mAP</t>
  </si>
  <si>
    <t>Random Access</t>
  </si>
  <si>
    <t>Bit rate</t>
  </si>
  <si>
    <t>Task performance</t>
  </si>
  <si>
    <t>diff abs</t>
  </si>
  <si>
    <t>diff rel</t>
  </si>
  <si>
    <t>Cross-check result</t>
  </si>
  <si>
    <t>bit rate</t>
  </si>
  <si>
    <t>TVD-01</t>
  </si>
  <si>
    <t>TVD-02</t>
  </si>
  <si>
    <t>TVD-03</t>
  </si>
  <si>
    <t>TVD-01_01</t>
  </si>
  <si>
    <t>TVD-01_02</t>
  </si>
  <si>
    <t>TVD-01_03</t>
  </si>
  <si>
    <t>TVD-02_01</t>
  </si>
  <si>
    <t>TVD-03_01</t>
  </si>
  <si>
    <t>TVD-03_02</t>
  </si>
  <si>
    <t>TVD-03_03</t>
  </si>
  <si>
    <t>Low delay</t>
  </si>
  <si>
    <t>All Intra</t>
  </si>
  <si>
    <t>Low Delay</t>
  </si>
  <si>
    <t>Error:</t>
  </si>
  <si>
    <t>perf. 5%</t>
  </si>
  <si>
    <t>perf 1%</t>
  </si>
  <si>
    <t>Proposal: AF0157</t>
  </si>
  <si>
    <t>Cross-check: AF0241</t>
  </si>
  <si>
    <t>Class O</t>
  </si>
  <si>
    <t>Kimono_1920x1080_24_val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</si>
</sst>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_ "/>
    <numFmt numFmtId="167" formatCode="0.0"/>
    <numFmt numFmtId="168" formatCode="0.0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2"/>
      <color theme="1"/>
      <name val="Calibri"/>
      <family val="2"/>
      <charset val="129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</cellStyleXfs>
  <cellXfs count="59">
    <xf numFmtId="0" fontId="0" fillId="0" borderId="0" xfId="0"/>
    <xf numFmtId="0" fontId="3" fillId="0" borderId="1" xfId="0" applyFont="1" applyBorder="1"/>
    <xf numFmtId="0" fontId="4" fillId="0" borderId="1" xfId="0" applyFont="1" applyBorder="1"/>
    <xf numFmtId="0" fontId="3" fillId="0" borderId="1" xfId="0" applyFont="1" applyBorder="1" applyAlignment="1">
      <alignment horizontal="right"/>
    </xf>
    <xf numFmtId="9" fontId="3" fillId="0" borderId="2" xfId="0" applyNumberFormat="1" applyFont="1" applyBorder="1"/>
    <xf numFmtId="0" fontId="4" fillId="0" borderId="2" xfId="0" applyFont="1" applyBorder="1"/>
    <xf numFmtId="0" fontId="3" fillId="0" borderId="2" xfId="0" applyFont="1" applyBorder="1" applyAlignment="1">
      <alignment horizontal="right"/>
    </xf>
    <xf numFmtId="0" fontId="3" fillId="0" borderId="2" xfId="0" applyFont="1" applyBorder="1"/>
    <xf numFmtId="0" fontId="4" fillId="0" borderId="3" xfId="0" applyFont="1" applyBorder="1"/>
    <xf numFmtId="0" fontId="3" fillId="0" borderId="3" xfId="0" applyFont="1" applyBorder="1" applyAlignment="1">
      <alignment horizontal="right"/>
    </xf>
    <xf numFmtId="0" fontId="3" fillId="0" borderId="3" xfId="0" applyFont="1" applyBorder="1"/>
    <xf numFmtId="0" fontId="2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164" fontId="0" fillId="0" borderId="7" xfId="1" applyNumberFormat="1" applyFont="1" applyBorder="1"/>
    <xf numFmtId="164" fontId="0" fillId="0" borderId="6" xfId="1" applyNumberFormat="1" applyFont="1" applyBorder="1"/>
    <xf numFmtId="0" fontId="0" fillId="0" borderId="2" xfId="0" applyBorder="1"/>
    <xf numFmtId="0" fontId="0" fillId="0" borderId="3" xfId="0" applyBorder="1"/>
    <xf numFmtId="167" fontId="0" fillId="0" borderId="0" xfId="0" applyNumberFormat="1" applyBorder="1"/>
    <xf numFmtId="167" fontId="0" fillId="0" borderId="4" xfId="0" applyNumberFormat="1" applyBorder="1"/>
    <xf numFmtId="168" fontId="0" fillId="0" borderId="8" xfId="0" applyNumberFormat="1" applyBorder="1"/>
    <xf numFmtId="168" fontId="0" fillId="0" borderId="5" xfId="0" applyNumberFormat="1" applyBorder="1"/>
    <xf numFmtId="0" fontId="0" fillId="0" borderId="0" xfId="0" applyFill="1" applyBorder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0" fillId="0" borderId="0" xfId="0" applyBorder="1"/>
    <xf numFmtId="0" fontId="0" fillId="0" borderId="9" xfId="0" applyBorder="1"/>
    <xf numFmtId="166" fontId="0" fillId="0" borderId="8" xfId="0" applyNumberFormat="1" applyBorder="1"/>
    <xf numFmtId="166" fontId="0" fillId="0" borderId="5" xfId="0" applyNumberFormat="1" applyBorder="1"/>
    <xf numFmtId="166" fontId="0" fillId="0" borderId="7" xfId="0" applyNumberFormat="1" applyBorder="1"/>
    <xf numFmtId="166" fontId="0" fillId="0" borderId="6" xfId="0" applyNumberFormat="1" applyBorder="1"/>
    <xf numFmtId="0" fontId="0" fillId="0" borderId="0" xfId="0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166" fontId="0" fillId="0" borderId="0" xfId="0" applyNumberFormat="1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166" fontId="0" fillId="0" borderId="8" xfId="0" applyNumberFormat="1" applyBorder="1"/>
    <xf numFmtId="2" fontId="0" fillId="0" borderId="7" xfId="0" applyNumberFormat="1" applyBorder="1"/>
    <xf numFmtId="166" fontId="0" fillId="0" borderId="5" xfId="0" applyNumberFormat="1" applyBorder="1"/>
    <xf numFmtId="2" fontId="0" fillId="0" borderId="6" xfId="0" applyNumberFormat="1" applyBorder="1"/>
    <xf numFmtId="0" fontId="0" fillId="0" borderId="0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2" fontId="0" fillId="0" borderId="0" xfId="0" applyNumberFormat="1"/>
    <xf numFmtId="167" fontId="0" fillId="0" borderId="0" xfId="0" applyNumberFormat="1"/>
    <xf numFmtId="2" fontId="0" fillId="0" borderId="5" xfId="0" applyNumberFormat="1" applyBorder="1"/>
    <xf numFmtId="2" fontId="0" fillId="0" borderId="8" xfId="0" applyNumberFormat="1" applyBorder="1"/>
  </cellXfs>
  <cellStyles count="11">
    <cellStyle name="Normal" xfId="0" builtinId="0"/>
    <cellStyle name="Normal 2" xfId="3" xr:uid="{6DBDAC71-D1AD-41E6-901D-85CE33E60AFB}"/>
    <cellStyle name="Normal 2 2" xfId="6" xr:uid="{BE436BA9-44BA-4A96-9961-9ABD90A5D9FF}"/>
    <cellStyle name="Normal 3" xfId="4" xr:uid="{94B7355D-4552-44B3-949A-37841000F0B9}"/>
    <cellStyle name="Normal 4" xfId="5" xr:uid="{77491286-5FBF-43BB-993A-2AC63470FC3E}"/>
    <cellStyle name="Normal 4 2" xfId="7" xr:uid="{4B20505F-C61F-4457-A8AC-67B8DC1C9657}"/>
    <cellStyle name="Normal 4 2 2" xfId="10" xr:uid="{CB97CE5B-33F4-48CE-9D4C-798E7D13D57C}"/>
    <cellStyle name="Normal 4 3" xfId="9" xr:uid="{9610E7F5-CAED-445E-84E3-AB2E491F3E60}"/>
    <cellStyle name="Normal 5" xfId="2" xr:uid="{D19DD836-C65C-45E7-AD77-2FD79D6A1E5D}"/>
    <cellStyle name="Percent" xfId="1" builtinId="5"/>
    <cellStyle name="Percent 2" xfId="8" xr:uid="{D05EE92F-0484-4D2C-A371-BC1A349FABE0}"/>
  </cellStyles>
  <dxfs count="108"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44EF1-7254-4AF7-9A8F-613375691EB7}">
  <dimension ref="A2:Q89"/>
  <sheetViews>
    <sheetView topLeftCell="A24" workbookViewId="0">
      <selection activeCell="D16" sqref="D16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7">
      <c r="B2" s="11" t="s">
        <v>25</v>
      </c>
      <c r="D2" s="52" t="s">
        <v>48</v>
      </c>
      <c r="E2" s="53"/>
      <c r="F2" s="54" t="s">
        <v>49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7">
      <c r="A4" s="1" t="s">
        <v>0</v>
      </c>
      <c r="B4" s="2" t="s">
        <v>1</v>
      </c>
      <c r="C4" s="3" t="s">
        <v>2</v>
      </c>
      <c r="D4" s="58">
        <v>1284.1818181818101</v>
      </c>
      <c r="E4" s="49">
        <v>41.197566000000002</v>
      </c>
      <c r="F4" s="58">
        <v>0</v>
      </c>
      <c r="G4" s="49"/>
      <c r="H4" s="19"/>
      <c r="I4" s="21">
        <f>ABS(ROUND(D4,4)-ROUND(F4,4))</f>
        <v>1284.1818000000001</v>
      </c>
      <c r="J4" s="17">
        <f>ABS(F4/D4-1)</f>
        <v>1</v>
      </c>
      <c r="K4" s="23">
        <f>ABS(E4-G4)</f>
        <v>41.197566000000002</v>
      </c>
      <c r="L4" s="17">
        <f>ABS(G4/E4-1)</f>
        <v>1</v>
      </c>
      <c r="M4" s="16" t="b">
        <f>I4=0</f>
        <v>0</v>
      </c>
      <c r="N4" s="30" t="b">
        <f>OR($K4&lt;0.1,$L4&lt;0.01)</f>
        <v>0</v>
      </c>
      <c r="O4" s="15" t="b">
        <f>OR($K4&lt;0.1,$L4&lt;0.05)</f>
        <v>0</v>
      </c>
      <c r="Q4" s="27"/>
    </row>
    <row r="5" spans="1:17">
      <c r="A5" s="4"/>
      <c r="B5" s="5"/>
      <c r="C5" s="6" t="s">
        <v>3</v>
      </c>
      <c r="D5" s="58">
        <v>625.51272727272703</v>
      </c>
      <c r="E5" s="49">
        <v>40.160890000000002</v>
      </c>
      <c r="F5" s="58">
        <v>0</v>
      </c>
      <c r="G5" s="49"/>
      <c r="H5" s="19"/>
      <c r="I5" s="21">
        <f t="shared" ref="I5:I68" si="0">ABS(ROUND(D5,4)-ROUND(F5,4))</f>
        <v>625.5127</v>
      </c>
      <c r="J5" s="17">
        <f t="shared" ref="J5:J68" si="1">ABS(F5/D5-1)</f>
        <v>1</v>
      </c>
      <c r="K5" s="23">
        <f t="shared" ref="K5:K68" si="2">ABS(E5-G5)</f>
        <v>40.160890000000002</v>
      </c>
      <c r="L5" s="17">
        <f t="shared" ref="L5:L68" si="3">ABS(G5/E5-1)</f>
        <v>1</v>
      </c>
      <c r="M5" s="16" t="b">
        <f t="shared" ref="M5:M68" si="4">I5=0</f>
        <v>0</v>
      </c>
      <c r="N5" s="29" t="b">
        <f t="shared" ref="N5:N68" si="5">OR($K5&lt;0.1,$L5&lt;0.01)</f>
        <v>0</v>
      </c>
      <c r="O5" s="15" t="b">
        <f t="shared" ref="O5:O68" si="6">OR($K5&lt;0.1,$L5&lt;0.05)</f>
        <v>0</v>
      </c>
      <c r="Q5" s="27"/>
    </row>
    <row r="6" spans="1:17">
      <c r="A6" s="7"/>
      <c r="B6" s="5"/>
      <c r="C6" s="6" t="s">
        <v>4</v>
      </c>
      <c r="D6" s="58">
        <v>422.13818181818101</v>
      </c>
      <c r="E6" s="49">
        <v>37.687331999999998</v>
      </c>
      <c r="F6" s="58">
        <v>0</v>
      </c>
      <c r="G6" s="49"/>
      <c r="H6" s="19"/>
      <c r="I6" s="21">
        <f t="shared" si="0"/>
        <v>422.13819999999998</v>
      </c>
      <c r="J6" s="17">
        <f t="shared" si="1"/>
        <v>1</v>
      </c>
      <c r="K6" s="23">
        <f t="shared" si="2"/>
        <v>37.687331999999998</v>
      </c>
      <c r="L6" s="17">
        <f t="shared" si="3"/>
        <v>1</v>
      </c>
      <c r="M6" s="16" t="b">
        <f t="shared" si="4"/>
        <v>0</v>
      </c>
      <c r="N6" s="29" t="b">
        <f t="shared" si="5"/>
        <v>0</v>
      </c>
      <c r="O6" s="15" t="b">
        <f t="shared" si="6"/>
        <v>0</v>
      </c>
      <c r="Q6" s="27"/>
    </row>
    <row r="7" spans="1:17">
      <c r="A7" s="7"/>
      <c r="B7" s="5"/>
      <c r="C7" s="6" t="s">
        <v>5</v>
      </c>
      <c r="D7" s="58">
        <v>276.50181818181801</v>
      </c>
      <c r="E7" s="49">
        <v>30.605018000000001</v>
      </c>
      <c r="F7" s="58">
        <v>0</v>
      </c>
      <c r="G7" s="49"/>
      <c r="H7" s="19"/>
      <c r="I7" s="21">
        <f t="shared" si="0"/>
        <v>276.5018</v>
      </c>
      <c r="J7" s="17">
        <f t="shared" si="1"/>
        <v>1</v>
      </c>
      <c r="K7" s="23">
        <f t="shared" si="2"/>
        <v>30.605018000000001</v>
      </c>
      <c r="L7" s="17">
        <f t="shared" si="3"/>
        <v>1</v>
      </c>
      <c r="M7" s="16" t="b">
        <f t="shared" si="4"/>
        <v>0</v>
      </c>
      <c r="N7" s="29" t="b">
        <f t="shared" si="5"/>
        <v>0</v>
      </c>
      <c r="O7" s="15" t="b">
        <f t="shared" si="6"/>
        <v>0</v>
      </c>
      <c r="Q7" s="27"/>
    </row>
    <row r="8" spans="1:17">
      <c r="A8" s="7"/>
      <c r="B8" s="5"/>
      <c r="C8" s="6" t="s">
        <v>6</v>
      </c>
      <c r="D8" s="58">
        <v>175.970909090909</v>
      </c>
      <c r="E8" s="49">
        <v>30.116657</v>
      </c>
      <c r="F8" s="58">
        <v>0</v>
      </c>
      <c r="G8" s="49"/>
      <c r="H8" s="19"/>
      <c r="I8" s="21">
        <f t="shared" si="0"/>
        <v>175.9709</v>
      </c>
      <c r="J8" s="17">
        <f t="shared" si="1"/>
        <v>1</v>
      </c>
      <c r="K8" s="23">
        <f t="shared" si="2"/>
        <v>30.116657</v>
      </c>
      <c r="L8" s="17">
        <f t="shared" si="3"/>
        <v>1</v>
      </c>
      <c r="M8" s="16" t="b">
        <f t="shared" si="4"/>
        <v>0</v>
      </c>
      <c r="N8" s="29" t="b">
        <f t="shared" si="5"/>
        <v>0</v>
      </c>
      <c r="O8" s="15" t="b">
        <f t="shared" si="6"/>
        <v>0</v>
      </c>
      <c r="Q8" s="27"/>
    </row>
    <row r="9" spans="1:17" ht="14.65" thickBot="1">
      <c r="A9" s="7"/>
      <c r="B9" s="8"/>
      <c r="C9" s="9" t="s">
        <v>7</v>
      </c>
      <c r="D9" s="57">
        <v>94.603636363636298</v>
      </c>
      <c r="E9" s="51">
        <v>21.142305</v>
      </c>
      <c r="F9" s="57">
        <v>0</v>
      </c>
      <c r="G9" s="51"/>
      <c r="H9" s="20"/>
      <c r="I9" s="22">
        <f t="shared" si="0"/>
        <v>94.6036</v>
      </c>
      <c r="J9" s="18">
        <f t="shared" si="1"/>
        <v>1</v>
      </c>
      <c r="K9" s="24">
        <f t="shared" si="2"/>
        <v>21.142305</v>
      </c>
      <c r="L9" s="18">
        <f t="shared" si="3"/>
        <v>1</v>
      </c>
      <c r="M9" s="13" t="b">
        <f t="shared" si="4"/>
        <v>0</v>
      </c>
      <c r="N9" s="12" t="b">
        <f t="shared" si="5"/>
        <v>0</v>
      </c>
      <c r="O9" s="14" t="b">
        <f t="shared" si="6"/>
        <v>0</v>
      </c>
      <c r="Q9" s="27"/>
    </row>
    <row r="10" spans="1:17">
      <c r="A10" s="1" t="s">
        <v>8</v>
      </c>
      <c r="B10" s="2" t="s">
        <v>9</v>
      </c>
      <c r="C10" s="3" t="s">
        <v>2</v>
      </c>
      <c r="D10" s="58">
        <v>1344.192</v>
      </c>
      <c r="E10" s="49">
        <v>41.375573000000003</v>
      </c>
      <c r="F10" s="58">
        <v>0</v>
      </c>
      <c r="G10" s="49"/>
      <c r="H10" s="19"/>
      <c r="I10" s="21">
        <f t="shared" si="0"/>
        <v>1344.192</v>
      </c>
      <c r="J10" s="17">
        <f t="shared" si="1"/>
        <v>1</v>
      </c>
      <c r="K10" s="23">
        <f t="shared" si="2"/>
        <v>41.375573000000003</v>
      </c>
      <c r="L10" s="17">
        <f t="shared" si="3"/>
        <v>1</v>
      </c>
      <c r="M10" s="16" t="b">
        <f t="shared" si="4"/>
        <v>0</v>
      </c>
      <c r="N10" s="29" t="b">
        <f t="shared" si="5"/>
        <v>0</v>
      </c>
      <c r="O10" s="15" t="b">
        <f t="shared" si="6"/>
        <v>0</v>
      </c>
      <c r="Q10" s="27"/>
    </row>
    <row r="11" spans="1:17">
      <c r="A11" s="4"/>
      <c r="B11" s="5"/>
      <c r="C11" s="6" t="s">
        <v>3</v>
      </c>
      <c r="D11" s="58">
        <v>763.39200000000005</v>
      </c>
      <c r="E11" s="49">
        <v>41.943098999999997</v>
      </c>
      <c r="F11" s="58">
        <v>0</v>
      </c>
      <c r="G11" s="49"/>
      <c r="H11" s="19"/>
      <c r="I11" s="21">
        <f t="shared" si="0"/>
        <v>763.39200000000005</v>
      </c>
      <c r="J11" s="17">
        <f t="shared" si="1"/>
        <v>1</v>
      </c>
      <c r="K11" s="23">
        <f t="shared" si="2"/>
        <v>41.943098999999997</v>
      </c>
      <c r="L11" s="17">
        <f t="shared" si="3"/>
        <v>1</v>
      </c>
      <c r="M11" s="16" t="b">
        <f t="shared" si="4"/>
        <v>0</v>
      </c>
      <c r="N11" s="29" t="b">
        <f t="shared" si="5"/>
        <v>0</v>
      </c>
      <c r="O11" s="15" t="b">
        <f t="shared" si="6"/>
        <v>0</v>
      </c>
      <c r="Q11" s="27"/>
    </row>
    <row r="12" spans="1:17">
      <c r="A12" s="7"/>
      <c r="B12" s="5"/>
      <c r="C12" s="6" t="s">
        <v>4</v>
      </c>
      <c r="D12" s="58">
        <v>426.77527272727201</v>
      </c>
      <c r="E12" s="49">
        <v>34.438679</v>
      </c>
      <c r="F12" s="58">
        <v>0</v>
      </c>
      <c r="G12" s="49"/>
      <c r="H12" s="19"/>
      <c r="I12" s="21">
        <f t="shared" si="0"/>
        <v>426.77530000000002</v>
      </c>
      <c r="J12" s="17">
        <f t="shared" si="1"/>
        <v>1</v>
      </c>
      <c r="K12" s="23">
        <f t="shared" si="2"/>
        <v>34.438679</v>
      </c>
      <c r="L12" s="17">
        <f t="shared" si="3"/>
        <v>1</v>
      </c>
      <c r="M12" s="16" t="b">
        <f t="shared" si="4"/>
        <v>0</v>
      </c>
      <c r="N12" s="29" t="b">
        <f t="shared" si="5"/>
        <v>0</v>
      </c>
      <c r="O12" s="15" t="b">
        <f t="shared" si="6"/>
        <v>0</v>
      </c>
      <c r="Q12" s="27"/>
    </row>
    <row r="13" spans="1:17">
      <c r="A13" s="7"/>
      <c r="B13" s="5"/>
      <c r="C13" s="6" t="s">
        <v>5</v>
      </c>
      <c r="D13" s="58">
        <v>227.97381818181799</v>
      </c>
      <c r="E13" s="49">
        <v>24.722356000000001</v>
      </c>
      <c r="F13" s="58">
        <v>0</v>
      </c>
      <c r="G13" s="49"/>
      <c r="H13" s="19"/>
      <c r="I13" s="21">
        <f t="shared" si="0"/>
        <v>227.97380000000001</v>
      </c>
      <c r="J13" s="17">
        <f t="shared" si="1"/>
        <v>1</v>
      </c>
      <c r="K13" s="23">
        <f t="shared" si="2"/>
        <v>24.722356000000001</v>
      </c>
      <c r="L13" s="17">
        <f t="shared" si="3"/>
        <v>1</v>
      </c>
      <c r="M13" s="16" t="b">
        <f t="shared" si="4"/>
        <v>0</v>
      </c>
      <c r="N13" s="29" t="b">
        <f t="shared" si="5"/>
        <v>0</v>
      </c>
      <c r="O13" s="15" t="b">
        <f t="shared" si="6"/>
        <v>0</v>
      </c>
      <c r="Q13" s="27"/>
    </row>
    <row r="14" spans="1:17">
      <c r="A14" s="7"/>
      <c r="B14" s="5"/>
      <c r="C14" s="6" t="s">
        <v>6</v>
      </c>
      <c r="D14" s="58">
        <v>113.62909090909</v>
      </c>
      <c r="E14" s="49">
        <v>16.433451000000002</v>
      </c>
      <c r="F14" s="58">
        <v>0</v>
      </c>
      <c r="G14" s="49"/>
      <c r="H14" s="19"/>
      <c r="I14" s="21">
        <f t="shared" si="0"/>
        <v>113.62909999999999</v>
      </c>
      <c r="J14" s="17">
        <f t="shared" si="1"/>
        <v>1</v>
      </c>
      <c r="K14" s="23">
        <f t="shared" si="2"/>
        <v>16.433451000000002</v>
      </c>
      <c r="L14" s="17">
        <f t="shared" si="3"/>
        <v>1</v>
      </c>
      <c r="M14" s="16" t="b">
        <f t="shared" si="4"/>
        <v>0</v>
      </c>
      <c r="N14" s="29" t="b">
        <f t="shared" si="5"/>
        <v>0</v>
      </c>
      <c r="O14" s="15" t="b">
        <f t="shared" si="6"/>
        <v>0</v>
      </c>
      <c r="Q14" s="27"/>
    </row>
    <row r="15" spans="1:17" ht="14.65" thickBot="1">
      <c r="A15" s="7"/>
      <c r="B15" s="8"/>
      <c r="C15" s="9" t="s">
        <v>7</v>
      </c>
      <c r="D15" s="57">
        <v>54.202181818181799</v>
      </c>
      <c r="E15" s="51">
        <v>7.7949710000000003</v>
      </c>
      <c r="F15" s="57">
        <v>0</v>
      </c>
      <c r="G15" s="51"/>
      <c r="H15" s="20"/>
      <c r="I15" s="22">
        <f t="shared" si="0"/>
        <v>54.202199999999998</v>
      </c>
      <c r="J15" s="18">
        <f t="shared" si="1"/>
        <v>1</v>
      </c>
      <c r="K15" s="24">
        <f t="shared" si="2"/>
        <v>7.7949710000000003</v>
      </c>
      <c r="L15" s="18">
        <f t="shared" si="3"/>
        <v>1</v>
      </c>
      <c r="M15" s="13" t="b">
        <f t="shared" si="4"/>
        <v>0</v>
      </c>
      <c r="N15" s="12" t="b">
        <f t="shared" si="5"/>
        <v>0</v>
      </c>
      <c r="O15" s="14" t="b">
        <f t="shared" si="6"/>
        <v>0</v>
      </c>
      <c r="Q15" s="27"/>
    </row>
    <row r="16" spans="1:17">
      <c r="A16" s="7"/>
      <c r="B16" s="2" t="s">
        <v>10</v>
      </c>
      <c r="C16" s="3" t="s">
        <v>2</v>
      </c>
      <c r="D16" s="58">
        <v>258.20618556700998</v>
      </c>
      <c r="E16" s="49">
        <v>64.745990000000006</v>
      </c>
      <c r="F16" s="58">
        <v>252.7381</v>
      </c>
      <c r="G16" s="49">
        <v>62.899160000000002</v>
      </c>
      <c r="H16" s="19"/>
      <c r="I16" s="21">
        <f t="shared" si="0"/>
        <v>5.4681000000000211</v>
      </c>
      <c r="J16" s="17">
        <f t="shared" si="1"/>
        <v>2.1177205941067201E-2</v>
      </c>
      <c r="K16" s="23">
        <f t="shared" si="2"/>
        <v>1.8468300000000042</v>
      </c>
      <c r="L16" s="17">
        <f t="shared" si="3"/>
        <v>2.852423756282052E-2</v>
      </c>
      <c r="M16" s="16" t="b">
        <f t="shared" si="4"/>
        <v>0</v>
      </c>
      <c r="N16" s="29" t="b">
        <f t="shared" si="5"/>
        <v>0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58">
        <v>173.476288659793</v>
      </c>
      <c r="E17" s="49">
        <v>59.793596000000001</v>
      </c>
      <c r="F17" s="58">
        <v>169.62469999999999</v>
      </c>
      <c r="G17" s="49">
        <v>59.983002999999997</v>
      </c>
      <c r="H17" s="19"/>
      <c r="I17" s="21">
        <f t="shared" si="0"/>
        <v>3.851600000000019</v>
      </c>
      <c r="J17" s="17">
        <f t="shared" si="1"/>
        <v>2.2202392554906525E-2</v>
      </c>
      <c r="K17" s="23">
        <f t="shared" si="2"/>
        <v>0.18940699999999566</v>
      </c>
      <c r="L17" s="17">
        <f t="shared" si="3"/>
        <v>3.1676803649673957E-3</v>
      </c>
      <c r="M17" s="16" t="b">
        <f t="shared" si="4"/>
        <v>0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58">
        <v>112.696907216494</v>
      </c>
      <c r="E18" s="49">
        <v>57.588590000000003</v>
      </c>
      <c r="F18" s="58">
        <v>110.5361</v>
      </c>
      <c r="G18" s="49">
        <v>57.275106000000001</v>
      </c>
      <c r="H18" s="19"/>
      <c r="I18" s="21">
        <f t="shared" si="0"/>
        <v>2.1607999999999947</v>
      </c>
      <c r="J18" s="17">
        <f t="shared" si="1"/>
        <v>1.9173615939104827E-2</v>
      </c>
      <c r="K18" s="23">
        <f t="shared" si="2"/>
        <v>0.31348400000000254</v>
      </c>
      <c r="L18" s="17">
        <f t="shared" si="3"/>
        <v>5.4435088617380556E-3</v>
      </c>
      <c r="M18" s="16" t="b">
        <f t="shared" si="4"/>
        <v>0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58">
        <v>72.004123711340199</v>
      </c>
      <c r="E19" s="49">
        <v>48.510418999999999</v>
      </c>
      <c r="F19" s="58">
        <v>70.478399999999993</v>
      </c>
      <c r="G19" s="49">
        <v>51.723207000000002</v>
      </c>
      <c r="H19" s="19"/>
      <c r="I19" s="21">
        <f t="shared" si="0"/>
        <v>1.5257000000000005</v>
      </c>
      <c r="J19" s="17">
        <f t="shared" si="1"/>
        <v>2.1189393505526621E-2</v>
      </c>
      <c r="K19" s="23">
        <f t="shared" si="2"/>
        <v>3.2127880000000033</v>
      </c>
      <c r="L19" s="17">
        <f t="shared" si="3"/>
        <v>6.6228823956354654E-2</v>
      </c>
      <c r="M19" s="16" t="b">
        <f t="shared" si="4"/>
        <v>0</v>
      </c>
      <c r="N19" s="29" t="b">
        <f t="shared" si="5"/>
        <v>0</v>
      </c>
      <c r="O19" s="15" t="b">
        <f t="shared" si="6"/>
        <v>0</v>
      </c>
      <c r="Q19" s="27"/>
    </row>
    <row r="20" spans="1:17">
      <c r="A20" s="7"/>
      <c r="B20" s="5"/>
      <c r="C20" s="6" t="s">
        <v>6</v>
      </c>
      <c r="D20" s="58">
        <v>45.876288659793801</v>
      </c>
      <c r="E20" s="49">
        <v>35.990295000000003</v>
      </c>
      <c r="F20" s="58">
        <v>45.039200000000001</v>
      </c>
      <c r="G20" s="49">
        <v>18.109891000000001</v>
      </c>
      <c r="H20" s="19"/>
      <c r="I20" s="21">
        <f t="shared" si="0"/>
        <v>0.83709999999999951</v>
      </c>
      <c r="J20" s="17">
        <f t="shared" si="1"/>
        <v>1.8246651685392967E-2</v>
      </c>
      <c r="K20" s="23">
        <f t="shared" si="2"/>
        <v>17.880404000000002</v>
      </c>
      <c r="L20" s="17">
        <f t="shared" si="3"/>
        <v>0.49681182107565391</v>
      </c>
      <c r="M20" s="16" t="b">
        <f t="shared" si="4"/>
        <v>0</v>
      </c>
      <c r="N20" s="29" t="b">
        <f t="shared" si="5"/>
        <v>0</v>
      </c>
      <c r="O20" s="15" t="b">
        <f t="shared" si="6"/>
        <v>0</v>
      </c>
      <c r="Q20" s="27"/>
    </row>
    <row r="21" spans="1:17" ht="14.65" thickBot="1">
      <c r="A21" s="7"/>
      <c r="B21" s="8"/>
      <c r="C21" s="9" t="s">
        <v>7</v>
      </c>
      <c r="D21" s="57">
        <v>32.9979381443299</v>
      </c>
      <c r="E21" s="51">
        <v>24.932262000000001</v>
      </c>
      <c r="F21" s="57">
        <v>32.103099999999998</v>
      </c>
      <c r="G21" s="51">
        <v>19.368224000000001</v>
      </c>
      <c r="H21" s="20"/>
      <c r="I21" s="22">
        <f t="shared" si="0"/>
        <v>0.89480000000000359</v>
      </c>
      <c r="J21" s="18">
        <f t="shared" si="1"/>
        <v>2.7118001749562803E-2</v>
      </c>
      <c r="K21" s="24">
        <f t="shared" si="2"/>
        <v>5.564038</v>
      </c>
      <c r="L21" s="18">
        <f t="shared" si="3"/>
        <v>0.22316619326397258</v>
      </c>
      <c r="M21" s="13" t="b">
        <f t="shared" si="4"/>
        <v>0</v>
      </c>
      <c r="N21" s="12" t="b">
        <f t="shared" si="5"/>
        <v>0</v>
      </c>
      <c r="O21" s="14" t="b">
        <f t="shared" si="6"/>
        <v>0</v>
      </c>
      <c r="Q21" s="27"/>
    </row>
    <row r="22" spans="1:17">
      <c r="A22" s="7"/>
      <c r="B22" s="2" t="s">
        <v>11</v>
      </c>
      <c r="C22" s="3" t="s">
        <v>2</v>
      </c>
      <c r="D22" s="58">
        <v>409.25773195876201</v>
      </c>
      <c r="E22" s="49">
        <v>37.504187999999999</v>
      </c>
      <c r="F22" s="58">
        <v>390.84539999999998</v>
      </c>
      <c r="G22" s="49">
        <v>36.968038999999997</v>
      </c>
      <c r="H22" s="19"/>
      <c r="I22" s="21">
        <f t="shared" si="0"/>
        <v>18.412300000000016</v>
      </c>
      <c r="J22" s="17">
        <f t="shared" si="1"/>
        <v>4.4989576301071144E-2</v>
      </c>
      <c r="K22" s="23">
        <f t="shared" si="2"/>
        <v>0.53614900000000176</v>
      </c>
      <c r="L22" s="17">
        <f t="shared" si="3"/>
        <v>1.4295710121760341E-2</v>
      </c>
      <c r="M22" s="16" t="b">
        <f t="shared" si="4"/>
        <v>0</v>
      </c>
      <c r="N22" s="29" t="b">
        <f t="shared" si="5"/>
        <v>0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58">
        <v>280.23505154639099</v>
      </c>
      <c r="E23" s="49">
        <v>36.192509000000001</v>
      </c>
      <c r="F23" s="58">
        <v>266.0247</v>
      </c>
      <c r="G23" s="49">
        <v>36.508766999999999</v>
      </c>
      <c r="H23" s="19"/>
      <c r="I23" s="21">
        <f t="shared" si="0"/>
        <v>14.210399999999993</v>
      </c>
      <c r="J23" s="17">
        <f t="shared" si="1"/>
        <v>5.0708687110964656E-2</v>
      </c>
      <c r="K23" s="23">
        <f t="shared" si="2"/>
        <v>0.31625799999999771</v>
      </c>
      <c r="L23" s="17">
        <f t="shared" si="3"/>
        <v>8.7382170713834473E-3</v>
      </c>
      <c r="M23" s="16" t="b">
        <f t="shared" si="4"/>
        <v>0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58">
        <v>188.734020618556</v>
      </c>
      <c r="E24" s="49">
        <v>34.937564000000002</v>
      </c>
      <c r="F24" s="58">
        <v>178.72989999999999</v>
      </c>
      <c r="G24" s="49">
        <v>33.204099999999997</v>
      </c>
      <c r="H24" s="19"/>
      <c r="I24" s="21">
        <f t="shared" si="0"/>
        <v>10.004100000000022</v>
      </c>
      <c r="J24" s="17">
        <f t="shared" si="1"/>
        <v>5.30064510138053E-2</v>
      </c>
      <c r="K24" s="23">
        <f t="shared" si="2"/>
        <v>1.733464000000005</v>
      </c>
      <c r="L24" s="17">
        <f t="shared" si="3"/>
        <v>4.9616052223904528E-2</v>
      </c>
      <c r="M24" s="16" t="b">
        <f t="shared" si="4"/>
        <v>0</v>
      </c>
      <c r="N24" s="29" t="b">
        <f t="shared" si="5"/>
        <v>0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58">
        <v>124.490721649484</v>
      </c>
      <c r="E25" s="49">
        <v>30.195129999999999</v>
      </c>
      <c r="F25" s="58">
        <v>117.5381</v>
      </c>
      <c r="G25" s="49">
        <v>30.662951</v>
      </c>
      <c r="H25" s="19"/>
      <c r="I25" s="21">
        <f t="shared" si="0"/>
        <v>6.9526000000000039</v>
      </c>
      <c r="J25" s="17">
        <f t="shared" si="1"/>
        <v>5.5848512703298492E-2</v>
      </c>
      <c r="K25" s="23">
        <f t="shared" si="2"/>
        <v>0.46782100000000071</v>
      </c>
      <c r="L25" s="17">
        <f t="shared" si="3"/>
        <v>1.5493260005835507E-2</v>
      </c>
      <c r="M25" s="16" t="b">
        <f t="shared" si="4"/>
        <v>0</v>
      </c>
      <c r="N25" s="29" t="b">
        <f t="shared" si="5"/>
        <v>0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58">
        <v>81.232989690721595</v>
      </c>
      <c r="E26" s="49">
        <v>24.053356000000001</v>
      </c>
      <c r="F26" s="58">
        <v>76.676299999999998</v>
      </c>
      <c r="G26" s="49">
        <v>21.565785000000002</v>
      </c>
      <c r="H26" s="19"/>
      <c r="I26" s="21">
        <f t="shared" si="0"/>
        <v>4.5567000000000064</v>
      </c>
      <c r="J26" s="17">
        <f t="shared" si="1"/>
        <v>5.6094078379612555E-2</v>
      </c>
      <c r="K26" s="23">
        <f t="shared" si="2"/>
        <v>2.4875709999999991</v>
      </c>
      <c r="L26" s="17">
        <f t="shared" si="3"/>
        <v>0.10341887427267937</v>
      </c>
      <c r="M26" s="16" t="b">
        <f t="shared" si="4"/>
        <v>0</v>
      </c>
      <c r="N26" s="29" t="b">
        <f t="shared" si="5"/>
        <v>0</v>
      </c>
      <c r="O26" s="15" t="b">
        <f t="shared" si="6"/>
        <v>0</v>
      </c>
      <c r="Q26" s="27"/>
    </row>
    <row r="27" spans="1:17" ht="14.65" thickBot="1">
      <c r="A27" s="7"/>
      <c r="B27" s="8"/>
      <c r="C27" s="9" t="s">
        <v>7</v>
      </c>
      <c r="D27" s="57">
        <v>53.142268041237102</v>
      </c>
      <c r="E27" s="51">
        <v>15.127246</v>
      </c>
      <c r="F27" s="57">
        <v>50.305199999999999</v>
      </c>
      <c r="G27" s="51">
        <v>13.152801999999999</v>
      </c>
      <c r="H27" s="20"/>
      <c r="I27" s="22">
        <f t="shared" si="0"/>
        <v>2.8370999999999995</v>
      </c>
      <c r="J27" s="18">
        <f t="shared" si="1"/>
        <v>5.3386280748040527E-2</v>
      </c>
      <c r="K27" s="24">
        <f t="shared" si="2"/>
        <v>1.9744440000000001</v>
      </c>
      <c r="L27" s="18">
        <f t="shared" si="3"/>
        <v>0.13052237003351441</v>
      </c>
      <c r="M27" s="13" t="b">
        <f t="shared" si="4"/>
        <v>0</v>
      </c>
      <c r="N27" s="12" t="b">
        <f t="shared" si="5"/>
        <v>0</v>
      </c>
      <c r="O27" s="14" t="b">
        <f t="shared" si="6"/>
        <v>0</v>
      </c>
      <c r="Q27" s="27"/>
    </row>
    <row r="28" spans="1:17">
      <c r="A28" s="7"/>
      <c r="B28" s="2" t="s">
        <v>12</v>
      </c>
      <c r="C28" s="3" t="s">
        <v>2</v>
      </c>
      <c r="D28" s="58">
        <v>549.19069767441795</v>
      </c>
      <c r="E28" s="49">
        <v>41.698413000000002</v>
      </c>
      <c r="F28" s="58">
        <v>548.94510000000002</v>
      </c>
      <c r="G28" s="49">
        <v>41.964610999999998</v>
      </c>
      <c r="H28" s="19"/>
      <c r="I28" s="21">
        <f t="shared" si="0"/>
        <v>0.24559999999996762</v>
      </c>
      <c r="J28" s="17">
        <f t="shared" si="1"/>
        <v>4.4719926149139333E-4</v>
      </c>
      <c r="K28" s="23">
        <f t="shared" si="2"/>
        <v>0.26619799999999572</v>
      </c>
      <c r="L28" s="17">
        <f t="shared" si="3"/>
        <v>6.383888039096286E-3</v>
      </c>
      <c r="M28" s="16" t="b">
        <f t="shared" si="4"/>
        <v>0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58">
        <v>370.80186046511602</v>
      </c>
      <c r="E29" s="49">
        <v>39.780904</v>
      </c>
      <c r="F29" s="58">
        <v>368.7851</v>
      </c>
      <c r="G29" s="49">
        <v>40.397210999999999</v>
      </c>
      <c r="H29" s="19"/>
      <c r="I29" s="21">
        <f t="shared" si="0"/>
        <v>2.0167999999999893</v>
      </c>
      <c r="J29" s="17">
        <f t="shared" si="1"/>
        <v>5.4389167912649583E-3</v>
      </c>
      <c r="K29" s="23">
        <f t="shared" si="2"/>
        <v>0.61630699999999905</v>
      </c>
      <c r="L29" s="17">
        <f t="shared" si="3"/>
        <v>1.5492533804661646E-2</v>
      </c>
      <c r="M29" s="16" t="b">
        <f t="shared" si="4"/>
        <v>0</v>
      </c>
      <c r="N29" s="29" t="b">
        <f t="shared" si="5"/>
        <v>0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58">
        <v>244.05581395348801</v>
      </c>
      <c r="E30" s="49">
        <v>38.676544</v>
      </c>
      <c r="F30" s="58">
        <v>242.8837</v>
      </c>
      <c r="G30" s="49">
        <v>39.389758999999998</v>
      </c>
      <c r="H30" s="19"/>
      <c r="I30" s="21">
        <f t="shared" si="0"/>
        <v>1.1721000000000004</v>
      </c>
      <c r="J30" s="17">
        <f t="shared" si="1"/>
        <v>4.8026471260848025E-3</v>
      </c>
      <c r="K30" s="23">
        <f t="shared" si="2"/>
        <v>0.71321499999999816</v>
      </c>
      <c r="L30" s="17">
        <f t="shared" si="3"/>
        <v>1.8440504922053069E-2</v>
      </c>
      <c r="M30" s="16" t="b">
        <f t="shared" si="4"/>
        <v>0</v>
      </c>
      <c r="N30" s="29" t="b">
        <f t="shared" si="5"/>
        <v>0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58">
        <v>156.60279069767401</v>
      </c>
      <c r="E31" s="49">
        <v>35.019320999999998</v>
      </c>
      <c r="F31" s="58">
        <v>155.67259999999999</v>
      </c>
      <c r="G31" s="49">
        <v>32.935735000000001</v>
      </c>
      <c r="H31" s="19"/>
      <c r="I31" s="21">
        <f t="shared" si="0"/>
        <v>0.93020000000001346</v>
      </c>
      <c r="J31" s="17">
        <f t="shared" si="1"/>
        <v>5.9398092047400208E-3</v>
      </c>
      <c r="K31" s="23">
        <f t="shared" si="2"/>
        <v>2.0835859999999968</v>
      </c>
      <c r="L31" s="17">
        <f t="shared" si="3"/>
        <v>5.949818387398198E-2</v>
      </c>
      <c r="M31" s="16" t="b">
        <f t="shared" si="4"/>
        <v>0</v>
      </c>
      <c r="N31" s="29" t="b">
        <f t="shared" si="5"/>
        <v>0</v>
      </c>
      <c r="O31" s="15" t="b">
        <f t="shared" si="6"/>
        <v>0</v>
      </c>
      <c r="Q31" s="27"/>
    </row>
    <row r="32" spans="1:17">
      <c r="A32" s="7"/>
      <c r="B32" s="5"/>
      <c r="C32" s="6" t="s">
        <v>6</v>
      </c>
      <c r="D32" s="58">
        <v>99.397209302325507</v>
      </c>
      <c r="E32" s="49">
        <v>21.901485999999998</v>
      </c>
      <c r="F32" s="58">
        <v>98.0428</v>
      </c>
      <c r="G32" s="49">
        <v>19.136807999999998</v>
      </c>
      <c r="H32" s="19"/>
      <c r="I32" s="21">
        <f t="shared" si="0"/>
        <v>1.3543999999999983</v>
      </c>
      <c r="J32" s="17">
        <f t="shared" si="1"/>
        <v>1.3626230674202877E-2</v>
      </c>
      <c r="K32" s="23">
        <f t="shared" si="2"/>
        <v>2.764678</v>
      </c>
      <c r="L32" s="17">
        <f t="shared" si="3"/>
        <v>0.12623243920526672</v>
      </c>
      <c r="M32" s="16" t="b">
        <f t="shared" si="4"/>
        <v>0</v>
      </c>
      <c r="N32" s="29" t="b">
        <f t="shared" si="5"/>
        <v>0</v>
      </c>
      <c r="O32" s="15" t="b">
        <f t="shared" si="6"/>
        <v>0</v>
      </c>
      <c r="Q32" s="27"/>
    </row>
    <row r="33" spans="1:17" ht="14.65" thickBot="1">
      <c r="A33" s="10"/>
      <c r="B33" s="8"/>
      <c r="C33" s="9" t="s">
        <v>7</v>
      </c>
      <c r="D33" s="57">
        <v>59.8288372093023</v>
      </c>
      <c r="E33" s="51">
        <v>11.928652</v>
      </c>
      <c r="F33" s="57">
        <v>59.371200000000002</v>
      </c>
      <c r="G33" s="51">
        <v>12.571479999999999</v>
      </c>
      <c r="H33" s="20"/>
      <c r="I33" s="22">
        <f t="shared" si="0"/>
        <v>0.45759999999999934</v>
      </c>
      <c r="J33" s="18">
        <f t="shared" si="1"/>
        <v>7.649107531562449E-3</v>
      </c>
      <c r="K33" s="24">
        <f t="shared" si="2"/>
        <v>0.64282799999999973</v>
      </c>
      <c r="L33" s="18">
        <f t="shared" si="3"/>
        <v>5.388940845956447E-2</v>
      </c>
      <c r="M33" s="13" t="b">
        <f t="shared" si="4"/>
        <v>0</v>
      </c>
      <c r="N33" s="12" t="b">
        <f t="shared" si="5"/>
        <v>0</v>
      </c>
      <c r="O33" s="14" t="b">
        <f t="shared" si="6"/>
        <v>0</v>
      </c>
      <c r="Q33" s="27"/>
    </row>
    <row r="34" spans="1:17">
      <c r="A34" s="1" t="s">
        <v>13</v>
      </c>
      <c r="B34" s="2" t="s">
        <v>14</v>
      </c>
      <c r="C34" s="3" t="s">
        <v>2</v>
      </c>
      <c r="D34" s="58">
        <v>673.64948453608201</v>
      </c>
      <c r="E34" s="49">
        <v>17.694586999999999</v>
      </c>
      <c r="F34" s="58">
        <v>665.64120000000003</v>
      </c>
      <c r="G34" s="49">
        <v>18.154095999999999</v>
      </c>
      <c r="H34" s="19"/>
      <c r="I34" s="21">
        <f t="shared" si="0"/>
        <v>8.0082999999999629</v>
      </c>
      <c r="J34" s="17">
        <f t="shared" si="1"/>
        <v>1.1887910137119762E-2</v>
      </c>
      <c r="K34" s="23">
        <f t="shared" si="2"/>
        <v>0.45950900000000061</v>
      </c>
      <c r="L34" s="17">
        <f t="shared" si="3"/>
        <v>2.5968902241120473E-2</v>
      </c>
      <c r="M34" s="16" t="b">
        <f t="shared" si="4"/>
        <v>0</v>
      </c>
      <c r="N34" s="29" t="b">
        <f t="shared" si="5"/>
        <v>0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58">
        <v>411.08453608247402</v>
      </c>
      <c r="E35" s="49">
        <v>14.284091</v>
      </c>
      <c r="F35" s="58">
        <v>405.15460000000002</v>
      </c>
      <c r="G35" s="49">
        <v>14.899582000000001</v>
      </c>
      <c r="H35" s="19"/>
      <c r="I35" s="21">
        <f t="shared" si="0"/>
        <v>5.9298999999999751</v>
      </c>
      <c r="J35" s="17">
        <f t="shared" si="1"/>
        <v>1.4425101316105748E-2</v>
      </c>
      <c r="K35" s="23">
        <f t="shared" si="2"/>
        <v>0.61549100000000045</v>
      </c>
      <c r="L35" s="17">
        <f t="shared" si="3"/>
        <v>4.308926623332221E-2</v>
      </c>
      <c r="M35" s="16" t="b">
        <f t="shared" si="4"/>
        <v>0</v>
      </c>
      <c r="N35" s="29" t="b">
        <f t="shared" si="5"/>
        <v>0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58">
        <v>244.936082474226</v>
      </c>
      <c r="E36" s="49">
        <v>11.612868000000001</v>
      </c>
      <c r="F36" s="58">
        <v>239.74430000000001</v>
      </c>
      <c r="G36" s="49">
        <v>11.846935999999999</v>
      </c>
      <c r="H36" s="19"/>
      <c r="I36" s="21">
        <f t="shared" si="0"/>
        <v>5.1918000000000006</v>
      </c>
      <c r="J36" s="17">
        <f t="shared" si="1"/>
        <v>2.1196478778386263E-2</v>
      </c>
      <c r="K36" s="23">
        <f t="shared" si="2"/>
        <v>0.23406799999999883</v>
      </c>
      <c r="L36" s="17">
        <f t="shared" si="3"/>
        <v>2.0155916695169473E-2</v>
      </c>
      <c r="M36" s="16" t="b">
        <f t="shared" si="4"/>
        <v>0</v>
      </c>
      <c r="N36" s="29" t="b">
        <f t="shared" si="5"/>
        <v>0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58">
        <v>148.94020618556701</v>
      </c>
      <c r="E37" s="49">
        <v>8.1824119999999994</v>
      </c>
      <c r="F37" s="58">
        <v>146.05770000000001</v>
      </c>
      <c r="G37" s="49">
        <v>8.225543</v>
      </c>
      <c r="H37" s="19"/>
      <c r="I37" s="21">
        <f t="shared" si="0"/>
        <v>2.8824999999999932</v>
      </c>
      <c r="J37" s="17">
        <f t="shared" si="1"/>
        <v>1.9353445650368117E-2</v>
      </c>
      <c r="K37" s="23">
        <f t="shared" si="2"/>
        <v>4.3131000000000697E-2</v>
      </c>
      <c r="L37" s="17">
        <f t="shared" si="3"/>
        <v>5.2711840958388212E-3</v>
      </c>
      <c r="M37" s="16" t="b">
        <f t="shared" si="4"/>
        <v>0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58">
        <v>90.676288659793798</v>
      </c>
      <c r="E38" s="49">
        <v>4.7971750000000002</v>
      </c>
      <c r="F38" s="58">
        <v>88.903099999999995</v>
      </c>
      <c r="G38" s="49">
        <v>4.3390680000000001</v>
      </c>
      <c r="H38" s="19"/>
      <c r="I38" s="21">
        <f t="shared" si="0"/>
        <v>1.7732000000000028</v>
      </c>
      <c r="J38" s="17">
        <f t="shared" si="1"/>
        <v>1.9555152576288037E-2</v>
      </c>
      <c r="K38" s="23">
        <f t="shared" si="2"/>
        <v>0.45810700000000004</v>
      </c>
      <c r="L38" s="17">
        <f t="shared" si="3"/>
        <v>9.5495161214673274E-2</v>
      </c>
      <c r="M38" s="16" t="b">
        <f t="shared" si="4"/>
        <v>0</v>
      </c>
      <c r="N38" s="29" t="b">
        <f t="shared" si="5"/>
        <v>0</v>
      </c>
      <c r="O38" s="15" t="b">
        <f t="shared" si="6"/>
        <v>0</v>
      </c>
      <c r="Q38" s="27"/>
    </row>
    <row r="39" spans="1:17" ht="14.65" thickBot="1">
      <c r="A39" s="7"/>
      <c r="B39" s="8"/>
      <c r="C39" s="9" t="s">
        <v>7</v>
      </c>
      <c r="D39" s="57">
        <v>53.892783505154597</v>
      </c>
      <c r="E39" s="51">
        <v>3.2897620000000001</v>
      </c>
      <c r="F39" s="57">
        <v>52.466000000000001</v>
      </c>
      <c r="G39" s="51">
        <v>3.65652</v>
      </c>
      <c r="H39" s="20"/>
      <c r="I39" s="22">
        <f t="shared" si="0"/>
        <v>1.4268000000000001</v>
      </c>
      <c r="J39" s="18">
        <f t="shared" si="1"/>
        <v>2.6474481597673072E-2</v>
      </c>
      <c r="K39" s="24">
        <f t="shared" si="2"/>
        <v>0.36675799999999992</v>
      </c>
      <c r="L39" s="18">
        <f t="shared" si="3"/>
        <v>0.11148466059246842</v>
      </c>
      <c r="M39" s="13" t="b">
        <f t="shared" si="4"/>
        <v>0</v>
      </c>
      <c r="N39" s="12" t="b">
        <f t="shared" si="5"/>
        <v>0</v>
      </c>
      <c r="O39" s="14" t="b">
        <f t="shared" si="6"/>
        <v>0</v>
      </c>
      <c r="Q39" s="27"/>
    </row>
    <row r="40" spans="1:17">
      <c r="A40" s="7"/>
      <c r="B40" s="2" t="s">
        <v>15</v>
      </c>
      <c r="C40" s="3" t="s">
        <v>2</v>
      </c>
      <c r="D40" s="58">
        <v>974.55255813953397</v>
      </c>
      <c r="E40" s="49">
        <v>43.425437000000002</v>
      </c>
      <c r="F40" s="58">
        <v>978.7423</v>
      </c>
      <c r="G40" s="49">
        <v>43.069845999999998</v>
      </c>
      <c r="H40" s="19"/>
      <c r="I40" s="21">
        <f t="shared" si="0"/>
        <v>4.1897000000000162</v>
      </c>
      <c r="J40" s="17">
        <f t="shared" si="1"/>
        <v>4.2991440794784008E-3</v>
      </c>
      <c r="K40" s="23">
        <f t="shared" si="2"/>
        <v>0.35559100000000399</v>
      </c>
      <c r="L40" s="17">
        <f t="shared" si="3"/>
        <v>8.1885416605019801E-3</v>
      </c>
      <c r="M40" s="16" t="b">
        <f t="shared" si="4"/>
        <v>0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58">
        <v>538.31813953488302</v>
      </c>
      <c r="E41" s="49">
        <v>41.539760999999999</v>
      </c>
      <c r="F41" s="58">
        <v>536.31259999999997</v>
      </c>
      <c r="G41" s="49">
        <v>41.561917000000001</v>
      </c>
      <c r="H41" s="19"/>
      <c r="I41" s="21">
        <f t="shared" si="0"/>
        <v>2.0054999999999836</v>
      </c>
      <c r="J41" s="17">
        <f t="shared" si="1"/>
        <v>3.7255655858371428E-3</v>
      </c>
      <c r="K41" s="23">
        <f t="shared" si="2"/>
        <v>2.2156000000002507E-2</v>
      </c>
      <c r="L41" s="17">
        <f t="shared" si="3"/>
        <v>5.3336849964069621E-4</v>
      </c>
      <c r="M41" s="16" t="b">
        <f t="shared" si="4"/>
        <v>0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58">
        <v>296.09674418604601</v>
      </c>
      <c r="E42" s="49">
        <v>38.858834999999999</v>
      </c>
      <c r="F42" s="58">
        <v>293.49579999999997</v>
      </c>
      <c r="G42" s="49">
        <v>37.126018999999999</v>
      </c>
      <c r="H42" s="19"/>
      <c r="I42" s="21">
        <f t="shared" si="0"/>
        <v>2.6009000000000242</v>
      </c>
      <c r="J42" s="17">
        <f t="shared" si="1"/>
        <v>8.7841026188785198E-3</v>
      </c>
      <c r="K42" s="23">
        <f t="shared" si="2"/>
        <v>1.7328159999999997</v>
      </c>
      <c r="L42" s="17">
        <f t="shared" si="3"/>
        <v>4.4592587502944925E-2</v>
      </c>
      <c r="M42" s="16" t="b">
        <f t="shared" si="4"/>
        <v>0</v>
      </c>
      <c r="N42" s="29" t="b">
        <f t="shared" si="5"/>
        <v>0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58">
        <v>163.933023255813</v>
      </c>
      <c r="E43" s="49">
        <v>33.916257000000002</v>
      </c>
      <c r="F43" s="58">
        <v>162.03530000000001</v>
      </c>
      <c r="G43" s="49">
        <v>34.250630000000001</v>
      </c>
      <c r="H43" s="19"/>
      <c r="I43" s="21">
        <f t="shared" si="0"/>
        <v>1.8976999999999862</v>
      </c>
      <c r="J43" s="17">
        <f t="shared" si="1"/>
        <v>1.15762109312878E-2</v>
      </c>
      <c r="K43" s="23">
        <f t="shared" si="2"/>
        <v>0.33437299999999937</v>
      </c>
      <c r="L43" s="17">
        <f t="shared" si="3"/>
        <v>9.8587824711906524E-3</v>
      </c>
      <c r="M43" s="16" t="b">
        <f t="shared" si="4"/>
        <v>0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58">
        <v>87.430697674418596</v>
      </c>
      <c r="E44" s="49">
        <v>28.389865</v>
      </c>
      <c r="F44" s="58">
        <v>85.614900000000006</v>
      </c>
      <c r="G44" s="49">
        <v>26.790171000000001</v>
      </c>
      <c r="H44" s="19"/>
      <c r="I44" s="21">
        <f t="shared" si="0"/>
        <v>1.8157999999999959</v>
      </c>
      <c r="J44" s="17">
        <f t="shared" si="1"/>
        <v>2.0768422564582556E-2</v>
      </c>
      <c r="K44" s="23">
        <f t="shared" si="2"/>
        <v>1.5996939999999995</v>
      </c>
      <c r="L44" s="17">
        <f t="shared" si="3"/>
        <v>5.6347361989921407E-2</v>
      </c>
      <c r="M44" s="16" t="b">
        <f t="shared" si="4"/>
        <v>0</v>
      </c>
      <c r="N44" s="29" t="b">
        <f t="shared" si="5"/>
        <v>0</v>
      </c>
      <c r="O44" s="15" t="b">
        <f t="shared" si="6"/>
        <v>0</v>
      </c>
      <c r="Q44" s="27"/>
    </row>
    <row r="45" spans="1:17" ht="14.65" thickBot="1">
      <c r="A45" s="7"/>
      <c r="B45" s="8"/>
      <c r="C45" s="9" t="s">
        <v>7</v>
      </c>
      <c r="D45" s="57">
        <v>44.710697674418597</v>
      </c>
      <c r="E45" s="51">
        <v>20.822458999999998</v>
      </c>
      <c r="F45" s="57">
        <v>42.947000000000003</v>
      </c>
      <c r="G45" s="51">
        <v>21.827705999999999</v>
      </c>
      <c r="H45" s="20"/>
      <c r="I45" s="22">
        <f t="shared" si="0"/>
        <v>1.7637</v>
      </c>
      <c r="J45" s="18">
        <f t="shared" si="1"/>
        <v>3.9446883322236781E-2</v>
      </c>
      <c r="K45" s="24">
        <f t="shared" si="2"/>
        <v>1.0052470000000007</v>
      </c>
      <c r="L45" s="18">
        <f t="shared" si="3"/>
        <v>4.8277055077884823E-2</v>
      </c>
      <c r="M45" s="13" t="b">
        <f t="shared" si="4"/>
        <v>0</v>
      </c>
      <c r="N45" s="12" t="b">
        <f t="shared" si="5"/>
        <v>0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58">
        <v>657.513402061855</v>
      </c>
      <c r="E46" s="49">
        <v>64.160964000000007</v>
      </c>
      <c r="F46" s="58">
        <v>649.96699999999998</v>
      </c>
      <c r="G46" s="49">
        <v>61.333621999999998</v>
      </c>
      <c r="H46" s="19"/>
      <c r="I46" s="21">
        <f t="shared" si="0"/>
        <v>7.5464000000000624</v>
      </c>
      <c r="J46" s="17">
        <f t="shared" si="1"/>
        <v>1.1477183640958066E-2</v>
      </c>
      <c r="K46" s="23">
        <f t="shared" si="2"/>
        <v>2.8273420000000087</v>
      </c>
      <c r="L46" s="17">
        <f t="shared" si="3"/>
        <v>4.4066389027446751E-2</v>
      </c>
      <c r="M46" s="16" t="b">
        <f t="shared" si="4"/>
        <v>0</v>
      </c>
      <c r="N46" s="29" t="b">
        <f t="shared" si="5"/>
        <v>0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58">
        <v>393.830927835051</v>
      </c>
      <c r="E47" s="49">
        <v>57.16657</v>
      </c>
      <c r="F47" s="58">
        <v>385.7072</v>
      </c>
      <c r="G47" s="49">
        <v>58.888610999999997</v>
      </c>
      <c r="H47" s="19"/>
      <c r="I47" s="21">
        <f t="shared" si="0"/>
        <v>8.1236999999999853</v>
      </c>
      <c r="J47" s="17">
        <f t="shared" si="1"/>
        <v>2.0627450159154237E-2</v>
      </c>
      <c r="K47" s="23">
        <f t="shared" si="2"/>
        <v>1.7220409999999973</v>
      </c>
      <c r="L47" s="17">
        <f t="shared" si="3"/>
        <v>3.0123217117976386E-2</v>
      </c>
      <c r="M47" s="16" t="b">
        <f t="shared" si="4"/>
        <v>0</v>
      </c>
      <c r="N47" s="29" t="b">
        <f t="shared" si="5"/>
        <v>0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58">
        <v>236.32989690721601</v>
      </c>
      <c r="E48" s="49">
        <v>54.989283999999998</v>
      </c>
      <c r="F48" s="58">
        <v>230.0206</v>
      </c>
      <c r="G48" s="49">
        <v>49.779747999999998</v>
      </c>
      <c r="H48" s="19"/>
      <c r="I48" s="21">
        <f t="shared" si="0"/>
        <v>6.3093000000000075</v>
      </c>
      <c r="J48" s="17">
        <f t="shared" si="1"/>
        <v>2.6696990054089764E-2</v>
      </c>
      <c r="K48" s="23">
        <f t="shared" si="2"/>
        <v>5.2095359999999999</v>
      </c>
      <c r="L48" s="17">
        <f t="shared" si="3"/>
        <v>9.473729463362357E-2</v>
      </c>
      <c r="M48" s="16" t="b">
        <f t="shared" si="4"/>
        <v>0</v>
      </c>
      <c r="N48" s="29" t="b">
        <f t="shared" si="5"/>
        <v>0</v>
      </c>
      <c r="O48" s="15" t="b">
        <f t="shared" si="6"/>
        <v>0</v>
      </c>
      <c r="Q48" s="27"/>
    </row>
    <row r="49" spans="1:17">
      <c r="A49" s="7"/>
      <c r="B49" s="5"/>
      <c r="C49" s="6" t="s">
        <v>5</v>
      </c>
      <c r="D49" s="58">
        <v>134.432989690721</v>
      </c>
      <c r="E49" s="49">
        <v>46.031519000000003</v>
      </c>
      <c r="F49" s="58">
        <v>129.74019999999999</v>
      </c>
      <c r="G49" s="49">
        <v>47.433230999999999</v>
      </c>
      <c r="H49" s="19"/>
      <c r="I49" s="21">
        <f t="shared" si="0"/>
        <v>4.6928000000000054</v>
      </c>
      <c r="J49" s="17">
        <f t="shared" si="1"/>
        <v>3.4908021472388029E-2</v>
      </c>
      <c r="K49" s="23">
        <f t="shared" si="2"/>
        <v>1.4017119999999963</v>
      </c>
      <c r="L49" s="17">
        <f t="shared" si="3"/>
        <v>3.0451135014684105E-2</v>
      </c>
      <c r="M49" s="16" t="b">
        <f t="shared" si="4"/>
        <v>0</v>
      </c>
      <c r="N49" s="29" t="b">
        <f t="shared" si="5"/>
        <v>0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58">
        <v>71.270103092783501</v>
      </c>
      <c r="E50" s="49">
        <v>39.722254999999997</v>
      </c>
      <c r="F50" s="58">
        <v>68.189700000000002</v>
      </c>
      <c r="G50" s="49">
        <v>40.268859999999997</v>
      </c>
      <c r="H50" s="19"/>
      <c r="I50" s="21">
        <f t="shared" si="0"/>
        <v>3.0803999999999974</v>
      </c>
      <c r="J50" s="17">
        <f t="shared" si="1"/>
        <v>4.3221532720013833E-2</v>
      </c>
      <c r="K50" s="23">
        <f t="shared" si="2"/>
        <v>0.54660499999999956</v>
      </c>
      <c r="L50" s="17">
        <f t="shared" si="3"/>
        <v>1.3760673959723579E-2</v>
      </c>
      <c r="M50" s="16" t="b">
        <f t="shared" si="4"/>
        <v>0</v>
      </c>
      <c r="N50" s="29" t="b">
        <f t="shared" si="5"/>
        <v>0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57">
        <v>34.597938144329902</v>
      </c>
      <c r="E51" s="51">
        <v>32.397300000000001</v>
      </c>
      <c r="F51" s="57">
        <v>33.769100000000002</v>
      </c>
      <c r="G51" s="51">
        <v>33.955748</v>
      </c>
      <c r="H51" s="20"/>
      <c r="I51" s="22">
        <f t="shared" si="0"/>
        <v>0.82880000000000109</v>
      </c>
      <c r="J51" s="18">
        <f t="shared" si="1"/>
        <v>2.3956287246722385E-2</v>
      </c>
      <c r="K51" s="24">
        <f t="shared" si="2"/>
        <v>1.5584479999999985</v>
      </c>
      <c r="L51" s="18">
        <f t="shared" si="3"/>
        <v>4.8104255601546964E-2</v>
      </c>
      <c r="M51" s="13" t="b">
        <f t="shared" si="4"/>
        <v>0</v>
      </c>
      <c r="N51" s="12" t="b">
        <f t="shared" si="5"/>
        <v>0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58">
        <v>626.56615384615304</v>
      </c>
      <c r="E52" s="49">
        <v>38.792195</v>
      </c>
      <c r="F52" s="58">
        <v>0</v>
      </c>
      <c r="G52" s="49"/>
      <c r="H52" s="19"/>
      <c r="I52" s="21">
        <f t="shared" si="0"/>
        <v>626.56619999999998</v>
      </c>
      <c r="J52" s="17">
        <f t="shared" si="1"/>
        <v>1</v>
      </c>
      <c r="K52" s="23">
        <f t="shared" si="2"/>
        <v>38.792195</v>
      </c>
      <c r="L52" s="17">
        <f t="shared" si="3"/>
        <v>1</v>
      </c>
      <c r="M52" s="16" t="b">
        <f t="shared" si="4"/>
        <v>0</v>
      </c>
      <c r="N52" s="29" t="b">
        <f t="shared" si="5"/>
        <v>0</v>
      </c>
      <c r="O52" s="15" t="b">
        <f t="shared" si="6"/>
        <v>0</v>
      </c>
      <c r="Q52" s="27"/>
    </row>
    <row r="53" spans="1:17">
      <c r="A53" s="7"/>
      <c r="B53" s="5"/>
      <c r="C53" s="6" t="s">
        <v>3</v>
      </c>
      <c r="D53" s="58">
        <v>372.24369230769202</v>
      </c>
      <c r="E53" s="49">
        <v>37.250126000000002</v>
      </c>
      <c r="F53" s="58">
        <v>0</v>
      </c>
      <c r="G53" s="49"/>
      <c r="H53" s="19"/>
      <c r="I53" s="21">
        <f t="shared" si="0"/>
        <v>372.24369999999999</v>
      </c>
      <c r="J53" s="17">
        <f t="shared" si="1"/>
        <v>1</v>
      </c>
      <c r="K53" s="23">
        <f t="shared" si="2"/>
        <v>37.250126000000002</v>
      </c>
      <c r="L53" s="17">
        <f t="shared" si="3"/>
        <v>1</v>
      </c>
      <c r="M53" s="16" t="b">
        <f t="shared" si="4"/>
        <v>0</v>
      </c>
      <c r="N53" s="29" t="b">
        <f t="shared" si="5"/>
        <v>0</v>
      </c>
      <c r="O53" s="15" t="b">
        <f t="shared" si="6"/>
        <v>0</v>
      </c>
      <c r="Q53" s="27"/>
    </row>
    <row r="54" spans="1:17">
      <c r="A54" s="7"/>
      <c r="B54" s="5"/>
      <c r="C54" s="6" t="s">
        <v>4</v>
      </c>
      <c r="D54" s="58">
        <v>216.87138461538399</v>
      </c>
      <c r="E54" s="49">
        <v>34.806013</v>
      </c>
      <c r="F54" s="58">
        <v>0</v>
      </c>
      <c r="G54" s="49"/>
      <c r="H54" s="19"/>
      <c r="I54" s="21">
        <f t="shared" si="0"/>
        <v>216.87139999999999</v>
      </c>
      <c r="J54" s="17">
        <f t="shared" si="1"/>
        <v>1</v>
      </c>
      <c r="K54" s="23">
        <f t="shared" si="2"/>
        <v>34.806013</v>
      </c>
      <c r="L54" s="17">
        <f t="shared" si="3"/>
        <v>1</v>
      </c>
      <c r="M54" s="16" t="b">
        <f t="shared" si="4"/>
        <v>0</v>
      </c>
      <c r="N54" s="29" t="b">
        <f t="shared" si="5"/>
        <v>0</v>
      </c>
      <c r="O54" s="15" t="b">
        <f t="shared" si="6"/>
        <v>0</v>
      </c>
      <c r="Q54" s="27"/>
    </row>
    <row r="55" spans="1:17">
      <c r="A55" s="7"/>
      <c r="B55" s="5"/>
      <c r="C55" s="6" t="s">
        <v>5</v>
      </c>
      <c r="D55" s="58">
        <v>133.17784615384599</v>
      </c>
      <c r="E55" s="49">
        <v>29.639741000000001</v>
      </c>
      <c r="F55" s="58">
        <v>0</v>
      </c>
      <c r="G55" s="49"/>
      <c r="H55" s="19"/>
      <c r="I55" s="21">
        <f t="shared" si="0"/>
        <v>133.17779999999999</v>
      </c>
      <c r="J55" s="17">
        <f t="shared" si="1"/>
        <v>1</v>
      </c>
      <c r="K55" s="23">
        <f t="shared" si="2"/>
        <v>29.639741000000001</v>
      </c>
      <c r="L55" s="17">
        <f t="shared" si="3"/>
        <v>1</v>
      </c>
      <c r="M55" s="16" t="b">
        <f t="shared" si="4"/>
        <v>0</v>
      </c>
      <c r="N55" s="29" t="b">
        <f t="shared" si="5"/>
        <v>0</v>
      </c>
      <c r="O55" s="15" t="b">
        <f t="shared" si="6"/>
        <v>0</v>
      </c>
      <c r="Q55" s="27"/>
    </row>
    <row r="56" spans="1:17">
      <c r="A56" s="7"/>
      <c r="B56" s="5"/>
      <c r="C56" s="6" t="s">
        <v>6</v>
      </c>
      <c r="D56" s="58">
        <v>81.751384615384595</v>
      </c>
      <c r="E56" s="49">
        <v>20.479111</v>
      </c>
      <c r="F56" s="58">
        <v>0</v>
      </c>
      <c r="G56" s="49"/>
      <c r="H56" s="19"/>
      <c r="I56" s="21">
        <f t="shared" si="0"/>
        <v>81.751400000000004</v>
      </c>
      <c r="J56" s="17">
        <f t="shared" si="1"/>
        <v>1</v>
      </c>
      <c r="K56" s="23">
        <f t="shared" si="2"/>
        <v>20.479111</v>
      </c>
      <c r="L56" s="17">
        <f t="shared" si="3"/>
        <v>1</v>
      </c>
      <c r="M56" s="16" t="b">
        <f t="shared" si="4"/>
        <v>0</v>
      </c>
      <c r="N56" s="29" t="b">
        <f t="shared" si="5"/>
        <v>0</v>
      </c>
      <c r="O56" s="15" t="b">
        <f t="shared" si="6"/>
        <v>0</v>
      </c>
      <c r="Q56" s="27"/>
    </row>
    <row r="57" spans="1:17" ht="14.65" thickBot="1">
      <c r="A57" s="10"/>
      <c r="B57" s="8"/>
      <c r="C57" s="9" t="s">
        <v>7</v>
      </c>
      <c r="D57" s="57">
        <v>49.244307692307601</v>
      </c>
      <c r="E57" s="51">
        <v>18.585018999999999</v>
      </c>
      <c r="F57" s="57">
        <v>0</v>
      </c>
      <c r="G57" s="51"/>
      <c r="H57" s="20"/>
      <c r="I57" s="22">
        <f t="shared" si="0"/>
        <v>49.244300000000003</v>
      </c>
      <c r="J57" s="18">
        <f t="shared" si="1"/>
        <v>1</v>
      </c>
      <c r="K57" s="24">
        <f t="shared" si="2"/>
        <v>18.585018999999999</v>
      </c>
      <c r="L57" s="18">
        <f t="shared" si="3"/>
        <v>1</v>
      </c>
      <c r="M57" s="13" t="b">
        <f t="shared" si="4"/>
        <v>0</v>
      </c>
      <c r="N57" s="12" t="b">
        <f t="shared" si="5"/>
        <v>0</v>
      </c>
      <c r="O57" s="14" t="b">
        <f t="shared" si="6"/>
        <v>0</v>
      </c>
      <c r="Q57" s="27"/>
    </row>
    <row r="58" spans="1:17">
      <c r="A58" s="1" t="s">
        <v>18</v>
      </c>
      <c r="B58" s="2" t="s">
        <v>19</v>
      </c>
      <c r="C58" s="3" t="s">
        <v>2</v>
      </c>
      <c r="D58" s="58">
        <v>514.48659793814397</v>
      </c>
      <c r="E58" s="49">
        <v>18.870887</v>
      </c>
      <c r="F58" s="58">
        <v>512.44949999999994</v>
      </c>
      <c r="G58" s="49">
        <v>18.752527000000001</v>
      </c>
      <c r="H58" s="19"/>
      <c r="I58" s="21">
        <f t="shared" si="0"/>
        <v>2.0371000000000095</v>
      </c>
      <c r="J58" s="17">
        <f t="shared" si="1"/>
        <v>3.9594771687112562E-3</v>
      </c>
      <c r="K58" s="23">
        <f t="shared" si="2"/>
        <v>0.11835999999999913</v>
      </c>
      <c r="L58" s="17">
        <f t="shared" si="3"/>
        <v>6.272095212058626E-3</v>
      </c>
      <c r="M58" s="16" t="b">
        <f t="shared" si="4"/>
        <v>0</v>
      </c>
      <c r="N58" s="29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58">
        <v>307.32371134020599</v>
      </c>
      <c r="E59" s="49">
        <v>17.168627000000001</v>
      </c>
      <c r="F59" s="58">
        <v>303.56700000000001</v>
      </c>
      <c r="G59" s="49">
        <v>17.009920000000001</v>
      </c>
      <c r="H59" s="19"/>
      <c r="I59" s="21">
        <f t="shared" si="0"/>
        <v>3.7566999999999666</v>
      </c>
      <c r="J59" s="17">
        <f t="shared" si="1"/>
        <v>1.2223955398115494E-2</v>
      </c>
      <c r="K59" s="23">
        <f t="shared" si="2"/>
        <v>0.15870699999999971</v>
      </c>
      <c r="L59" s="17">
        <f t="shared" si="3"/>
        <v>9.2440123488034542E-3</v>
      </c>
      <c r="M59" s="16" t="b">
        <f t="shared" si="4"/>
        <v>0</v>
      </c>
      <c r="N59" s="29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58">
        <v>180.73814432989599</v>
      </c>
      <c r="E60" s="49">
        <v>15.403506</v>
      </c>
      <c r="F60" s="58">
        <v>177.29069999999999</v>
      </c>
      <c r="G60" s="49">
        <v>13.462298000000001</v>
      </c>
      <c r="H60" s="19"/>
      <c r="I60" s="21">
        <f t="shared" si="0"/>
        <v>3.447400000000016</v>
      </c>
      <c r="J60" s="17">
        <f t="shared" si="1"/>
        <v>1.9074248785046044E-2</v>
      </c>
      <c r="K60" s="23">
        <f t="shared" si="2"/>
        <v>1.9412079999999996</v>
      </c>
      <c r="L60" s="17">
        <f t="shared" si="3"/>
        <v>0.12602377666487097</v>
      </c>
      <c r="M60" s="16" t="b">
        <f t="shared" si="4"/>
        <v>0</v>
      </c>
      <c r="N60" s="29" t="b">
        <f t="shared" si="5"/>
        <v>0</v>
      </c>
      <c r="O60" s="15" t="b">
        <f t="shared" si="6"/>
        <v>0</v>
      </c>
      <c r="Q60" s="27"/>
    </row>
    <row r="61" spans="1:17">
      <c r="A61" s="7"/>
      <c r="B61" s="5"/>
      <c r="C61" s="6" t="s">
        <v>5</v>
      </c>
      <c r="D61" s="58">
        <v>109.54226804123699</v>
      </c>
      <c r="E61" s="49">
        <v>11.709847</v>
      </c>
      <c r="F61" s="58">
        <v>107.1093</v>
      </c>
      <c r="G61" s="49">
        <v>10.360583999999999</v>
      </c>
      <c r="H61" s="19"/>
      <c r="I61" s="21">
        <f t="shared" si="0"/>
        <v>2.4329999999999927</v>
      </c>
      <c r="J61" s="17">
        <f t="shared" si="1"/>
        <v>2.2210312829392009E-2</v>
      </c>
      <c r="K61" s="23">
        <f t="shared" si="2"/>
        <v>1.3492630000000005</v>
      </c>
      <c r="L61" s="17">
        <f t="shared" si="3"/>
        <v>0.11522464811026145</v>
      </c>
      <c r="M61" s="16" t="b">
        <f t="shared" si="4"/>
        <v>0</v>
      </c>
      <c r="N61" s="29" t="b">
        <f t="shared" si="5"/>
        <v>0</v>
      </c>
      <c r="O61" s="15" t="b">
        <f t="shared" si="6"/>
        <v>0</v>
      </c>
      <c r="Q61" s="27"/>
    </row>
    <row r="62" spans="1:17">
      <c r="A62" s="7"/>
      <c r="B62" s="5"/>
      <c r="C62" s="6" t="s">
        <v>6</v>
      </c>
      <c r="D62" s="58">
        <v>67.167010309278297</v>
      </c>
      <c r="E62" s="49">
        <v>8.481878</v>
      </c>
      <c r="F62" s="58">
        <v>64.812399999999997</v>
      </c>
      <c r="G62" s="49">
        <v>8.8662700000000001</v>
      </c>
      <c r="H62" s="19"/>
      <c r="I62" s="21">
        <f t="shared" si="0"/>
        <v>2.3546000000000049</v>
      </c>
      <c r="J62" s="17">
        <f t="shared" si="1"/>
        <v>3.5056053536345E-2</v>
      </c>
      <c r="K62" s="23">
        <f t="shared" si="2"/>
        <v>0.38439200000000007</v>
      </c>
      <c r="L62" s="17">
        <f t="shared" si="3"/>
        <v>4.5319208788431098E-2</v>
      </c>
      <c r="M62" s="16" t="b">
        <f t="shared" si="4"/>
        <v>0</v>
      </c>
      <c r="N62" s="29" t="b">
        <f t="shared" si="5"/>
        <v>0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57">
        <v>40.585567010309198</v>
      </c>
      <c r="E63" s="51">
        <v>6.6853300000000004</v>
      </c>
      <c r="F63" s="57">
        <v>38.899000000000001</v>
      </c>
      <c r="G63" s="51">
        <v>7.4165489999999998</v>
      </c>
      <c r="H63" s="20"/>
      <c r="I63" s="22">
        <f t="shared" si="0"/>
        <v>1.6865999999999985</v>
      </c>
      <c r="J63" s="18">
        <f t="shared" si="1"/>
        <v>4.1555832147935456E-2</v>
      </c>
      <c r="K63" s="24">
        <f t="shared" si="2"/>
        <v>0.7312189999999994</v>
      </c>
      <c r="L63" s="18">
        <f t="shared" si="3"/>
        <v>0.10937665006813413</v>
      </c>
      <c r="M63" s="13" t="b">
        <f t="shared" si="4"/>
        <v>0</v>
      </c>
      <c r="N63" s="12" t="b">
        <f t="shared" si="5"/>
        <v>0</v>
      </c>
      <c r="O63" s="14" t="b">
        <f t="shared" si="6"/>
        <v>0</v>
      </c>
      <c r="Q63" s="27"/>
    </row>
    <row r="64" spans="1:17">
      <c r="A64" s="7"/>
      <c r="B64" s="2" t="s">
        <v>20</v>
      </c>
      <c r="C64" s="3" t="s">
        <v>2</v>
      </c>
      <c r="D64" s="58">
        <v>403.22976744186002</v>
      </c>
      <c r="E64" s="49">
        <v>34.753855999999999</v>
      </c>
      <c r="F64" s="58">
        <v>414.72370000000001</v>
      </c>
      <c r="G64" s="49">
        <v>35.033555</v>
      </c>
      <c r="H64" s="19"/>
      <c r="I64" s="21">
        <f t="shared" si="0"/>
        <v>11.493899999999996</v>
      </c>
      <c r="J64" s="17">
        <f t="shared" si="1"/>
        <v>2.8504672735494951E-2</v>
      </c>
      <c r="K64" s="23">
        <f t="shared" si="2"/>
        <v>0.27969900000000081</v>
      </c>
      <c r="L64" s="17">
        <f t="shared" si="3"/>
        <v>8.0479990479329633E-3</v>
      </c>
      <c r="M64" s="16" t="b">
        <f t="shared" si="4"/>
        <v>0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58">
        <v>226.99162790697599</v>
      </c>
      <c r="E65" s="49">
        <v>33.930601000000003</v>
      </c>
      <c r="F65" s="58">
        <v>231.47909999999999</v>
      </c>
      <c r="G65" s="49">
        <v>34.855609000000001</v>
      </c>
      <c r="H65" s="19"/>
      <c r="I65" s="21">
        <f t="shared" si="0"/>
        <v>4.4874999999999829</v>
      </c>
      <c r="J65" s="17">
        <f t="shared" si="1"/>
        <v>1.9769328650583562E-2</v>
      </c>
      <c r="K65" s="23">
        <f t="shared" si="2"/>
        <v>0.92500799999999828</v>
      </c>
      <c r="L65" s="17">
        <f t="shared" si="3"/>
        <v>2.7261762914249532E-2</v>
      </c>
      <c r="M65" s="16" t="b">
        <f t="shared" si="4"/>
        <v>0</v>
      </c>
      <c r="N65" s="29" t="b">
        <f t="shared" si="5"/>
        <v>0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58">
        <v>156.91906976744099</v>
      </c>
      <c r="E66" s="49">
        <v>29.010664999999999</v>
      </c>
      <c r="F66" s="58">
        <v>157.80090000000001</v>
      </c>
      <c r="G66" s="49">
        <v>30.642422</v>
      </c>
      <c r="H66" s="19"/>
      <c r="I66" s="21">
        <f t="shared" si="0"/>
        <v>0.88180000000002678</v>
      </c>
      <c r="J66" s="17">
        <f t="shared" si="1"/>
        <v>5.6196498861860178E-3</v>
      </c>
      <c r="K66" s="23">
        <f t="shared" si="2"/>
        <v>1.6317570000000003</v>
      </c>
      <c r="L66" s="17">
        <f t="shared" si="3"/>
        <v>5.6246797513948676E-2</v>
      </c>
      <c r="M66" s="16" t="b">
        <f t="shared" si="4"/>
        <v>0</v>
      </c>
      <c r="N66" s="29" t="b">
        <f t="shared" si="5"/>
        <v>0</v>
      </c>
      <c r="O66" s="15" t="b">
        <f t="shared" si="6"/>
        <v>0</v>
      </c>
      <c r="Q66" s="27"/>
    </row>
    <row r="67" spans="1:17">
      <c r="A67" s="7"/>
      <c r="B67" s="5"/>
      <c r="C67" s="6" t="s">
        <v>5</v>
      </c>
      <c r="D67" s="58">
        <v>108.171162790697</v>
      </c>
      <c r="E67" s="49">
        <v>24.608774</v>
      </c>
      <c r="F67" s="58">
        <v>107.9777</v>
      </c>
      <c r="G67" s="49">
        <v>24.135166999999999</v>
      </c>
      <c r="H67" s="19"/>
      <c r="I67" s="21">
        <f t="shared" si="0"/>
        <v>0.19350000000000023</v>
      </c>
      <c r="J67" s="17">
        <f t="shared" si="1"/>
        <v>1.7884876681166784E-3</v>
      </c>
      <c r="K67" s="23">
        <f t="shared" si="2"/>
        <v>0.47360700000000122</v>
      </c>
      <c r="L67" s="17">
        <f t="shared" si="3"/>
        <v>1.9245452861650136E-2</v>
      </c>
      <c r="M67" s="16" t="b">
        <f t="shared" si="4"/>
        <v>0</v>
      </c>
      <c r="N67" s="29" t="b">
        <f t="shared" si="5"/>
        <v>0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58">
        <v>67.8213953488372</v>
      </c>
      <c r="E68" s="49">
        <v>22.973808999999999</v>
      </c>
      <c r="F68" s="58">
        <v>67.624200000000002</v>
      </c>
      <c r="G68" s="49">
        <v>21.448225999999998</v>
      </c>
      <c r="H68" s="19"/>
      <c r="I68" s="21">
        <f t="shared" si="0"/>
        <v>0.19719999999999516</v>
      </c>
      <c r="J68" s="17">
        <f t="shared" si="1"/>
        <v>2.9075684424204606E-3</v>
      </c>
      <c r="K68" s="23">
        <f t="shared" si="2"/>
        <v>1.525583000000001</v>
      </c>
      <c r="L68" s="17">
        <f t="shared" si="3"/>
        <v>6.6405313981673708E-2</v>
      </c>
      <c r="M68" s="16" t="b">
        <f t="shared" si="4"/>
        <v>0</v>
      </c>
      <c r="N68" s="29" t="b">
        <f t="shared" si="5"/>
        <v>0</v>
      </c>
      <c r="O68" s="15" t="b">
        <f t="shared" si="6"/>
        <v>0</v>
      </c>
      <c r="Q68" s="27"/>
    </row>
    <row r="69" spans="1:17" ht="14.65" thickBot="1">
      <c r="A69" s="7"/>
      <c r="B69" s="8"/>
      <c r="C69" s="9" t="s">
        <v>7</v>
      </c>
      <c r="D69" s="57">
        <v>48.253023255813901</v>
      </c>
      <c r="E69" s="51">
        <v>16.824850000000001</v>
      </c>
      <c r="F69" s="57">
        <v>48.293999999999997</v>
      </c>
      <c r="G69" s="51">
        <v>15.087508</v>
      </c>
      <c r="H69" s="20"/>
      <c r="I69" s="22">
        <f t="shared" ref="I69:I87" si="7">ABS(ROUND(D69,4)-ROUND(F69,4))</f>
        <v>4.0999999999996817E-2</v>
      </c>
      <c r="J69" s="18">
        <f t="shared" ref="J69:J87" si="8">ABS(F69/D69-1)</f>
        <v>8.4920573720026482E-4</v>
      </c>
      <c r="K69" s="24">
        <f t="shared" ref="K69:K87" si="9">ABS(E69-G69)</f>
        <v>1.7373420000000017</v>
      </c>
      <c r="L69" s="18">
        <f t="shared" ref="L69:L87" si="10">ABS(G69/E69-1)</f>
        <v>0.10326047483335665</v>
      </c>
      <c r="M69" s="13" t="b">
        <f t="shared" ref="M69:M87" si="11">I69=0</f>
        <v>0</v>
      </c>
      <c r="N69" s="12" t="b">
        <f t="shared" ref="N69:N87" si="12">OR($K69&lt;0.1,$L69&lt;0.01)</f>
        <v>0</v>
      </c>
      <c r="O69" s="14" t="b">
        <f t="shared" ref="O69:O87" si="13">OR($K69&lt;0.1,$L69&lt;0.05)</f>
        <v>0</v>
      </c>
      <c r="Q69" s="27"/>
    </row>
    <row r="70" spans="1:17">
      <c r="A70" s="7"/>
      <c r="B70" s="2" t="s">
        <v>21</v>
      </c>
      <c r="C70" s="3" t="s">
        <v>2</v>
      </c>
      <c r="D70" s="58">
        <v>434.26804123711298</v>
      </c>
      <c r="E70" s="49">
        <v>66.278991000000005</v>
      </c>
      <c r="F70" s="58">
        <v>433.70310000000001</v>
      </c>
      <c r="G70" s="49">
        <v>66.797167000000002</v>
      </c>
      <c r="H70" s="19"/>
      <c r="I70" s="21">
        <f t="shared" si="7"/>
        <v>0.56489999999996598</v>
      </c>
      <c r="J70" s="17">
        <f t="shared" si="8"/>
        <v>1.300904472508746E-3</v>
      </c>
      <c r="K70" s="23">
        <f t="shared" si="9"/>
        <v>0.51817599999999686</v>
      </c>
      <c r="L70" s="17">
        <f t="shared" si="10"/>
        <v>7.8181033262862965E-3</v>
      </c>
      <c r="M70" s="16" t="b">
        <f t="shared" si="11"/>
        <v>0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58">
        <v>264.16494845360802</v>
      </c>
      <c r="E71" s="49">
        <v>62.937257000000002</v>
      </c>
      <c r="F71" s="58">
        <v>260.56490000000002</v>
      </c>
      <c r="G71" s="49">
        <v>64.758781999999997</v>
      </c>
      <c r="H71" s="19"/>
      <c r="I71" s="21">
        <f t="shared" si="7"/>
        <v>3.5999999999999659</v>
      </c>
      <c r="J71" s="17">
        <f t="shared" si="8"/>
        <v>1.3628032313455218E-2</v>
      </c>
      <c r="K71" s="23">
        <f t="shared" si="9"/>
        <v>1.8215249999999941</v>
      </c>
      <c r="L71" s="17">
        <f t="shared" si="10"/>
        <v>2.8941919092533519E-2</v>
      </c>
      <c r="M71" s="16" t="b">
        <f t="shared" si="11"/>
        <v>0</v>
      </c>
      <c r="N71" s="29" t="b">
        <f t="shared" si="12"/>
        <v>0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58">
        <v>176.78350515463899</v>
      </c>
      <c r="E72" s="49">
        <v>60.949416999999997</v>
      </c>
      <c r="F72" s="58">
        <v>173.74019999999999</v>
      </c>
      <c r="G72" s="49">
        <v>65.634893000000005</v>
      </c>
      <c r="H72" s="19"/>
      <c r="I72" s="21">
        <f t="shared" si="7"/>
        <v>3.0433000000000163</v>
      </c>
      <c r="J72" s="17">
        <f t="shared" si="8"/>
        <v>1.7214870538837412E-2</v>
      </c>
      <c r="K72" s="23">
        <f t="shared" si="9"/>
        <v>4.6854760000000084</v>
      </c>
      <c r="L72" s="17">
        <f t="shared" si="10"/>
        <v>7.6874828843727983E-2</v>
      </c>
      <c r="M72" s="16" t="b">
        <f t="shared" si="11"/>
        <v>0</v>
      </c>
      <c r="N72" s="29" t="b">
        <f t="shared" si="12"/>
        <v>0</v>
      </c>
      <c r="O72" s="15" t="b">
        <f t="shared" si="13"/>
        <v>0</v>
      </c>
      <c r="Q72" s="27"/>
    </row>
    <row r="73" spans="1:17">
      <c r="A73" s="7"/>
      <c r="B73" s="5"/>
      <c r="C73" s="6" t="s">
        <v>5</v>
      </c>
      <c r="D73" s="58">
        <v>116.973195876288</v>
      </c>
      <c r="E73" s="49">
        <v>52.039811</v>
      </c>
      <c r="F73" s="58">
        <v>114.2103</v>
      </c>
      <c r="G73" s="49">
        <v>48.911669000000003</v>
      </c>
      <c r="H73" s="19"/>
      <c r="I73" s="21">
        <f t="shared" si="7"/>
        <v>2.7629000000000019</v>
      </c>
      <c r="J73" s="17">
        <f t="shared" si="8"/>
        <v>2.3619905873223046E-2</v>
      </c>
      <c r="K73" s="23">
        <f t="shared" si="9"/>
        <v>3.1281419999999969</v>
      </c>
      <c r="L73" s="17">
        <f t="shared" si="10"/>
        <v>6.0110556512205537E-2</v>
      </c>
      <c r="M73" s="16" t="b">
        <f t="shared" si="11"/>
        <v>0</v>
      </c>
      <c r="N73" s="29" t="b">
        <f t="shared" si="12"/>
        <v>0</v>
      </c>
      <c r="O73" s="15" t="b">
        <f t="shared" si="13"/>
        <v>0</v>
      </c>
      <c r="Q73" s="27"/>
    </row>
    <row r="74" spans="1:17">
      <c r="A74" s="7"/>
      <c r="B74" s="5"/>
      <c r="C74" s="6" t="s">
        <v>6</v>
      </c>
      <c r="D74" s="58">
        <v>76.915463917525699</v>
      </c>
      <c r="E74" s="49">
        <v>32.280678000000002</v>
      </c>
      <c r="F74" s="58">
        <v>74.643299999999996</v>
      </c>
      <c r="G74" s="49">
        <v>31.539760999999999</v>
      </c>
      <c r="H74" s="19"/>
      <c r="I74" s="21">
        <f t="shared" si="7"/>
        <v>2.272199999999998</v>
      </c>
      <c r="J74" s="17">
        <f t="shared" si="8"/>
        <v>2.9541054578596571E-2</v>
      </c>
      <c r="K74" s="23">
        <f t="shared" si="9"/>
        <v>0.74091700000000316</v>
      </c>
      <c r="L74" s="17">
        <f t="shared" si="10"/>
        <v>2.2952336998621981E-2</v>
      </c>
      <c r="M74" s="16" t="b">
        <f t="shared" si="11"/>
        <v>0</v>
      </c>
      <c r="N74" s="29" t="b">
        <f t="shared" si="12"/>
        <v>0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57">
        <v>48.771134020618497</v>
      </c>
      <c r="E75" s="51">
        <v>29.408225000000002</v>
      </c>
      <c r="F75" s="57">
        <v>47.496899999999997</v>
      </c>
      <c r="G75" s="51">
        <v>28.699100000000001</v>
      </c>
      <c r="H75" s="20"/>
      <c r="I75" s="22">
        <f t="shared" si="7"/>
        <v>1.2742000000000004</v>
      </c>
      <c r="J75" s="18">
        <f t="shared" si="8"/>
        <v>2.6126807305317246E-2</v>
      </c>
      <c r="K75" s="24">
        <f t="shared" si="9"/>
        <v>0.70912500000000023</v>
      </c>
      <c r="L75" s="18">
        <f t="shared" si="10"/>
        <v>2.4113152017845363E-2</v>
      </c>
      <c r="M75" s="13" t="b">
        <f t="shared" si="11"/>
        <v>0</v>
      </c>
      <c r="N75" s="12" t="b">
        <f t="shared" si="12"/>
        <v>0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58">
        <v>468.70523076923001</v>
      </c>
      <c r="E76" s="49">
        <v>39.390127</v>
      </c>
      <c r="F76" s="58">
        <v>0</v>
      </c>
      <c r="G76" s="49"/>
      <c r="H76" s="19"/>
      <c r="I76" s="21">
        <f t="shared" si="7"/>
        <v>468.70519999999999</v>
      </c>
      <c r="J76" s="17">
        <f t="shared" si="8"/>
        <v>1</v>
      </c>
      <c r="K76" s="23">
        <f t="shared" si="9"/>
        <v>39.390127</v>
      </c>
      <c r="L76" s="17">
        <f t="shared" si="10"/>
        <v>1</v>
      </c>
      <c r="M76" s="16" t="b">
        <f t="shared" si="11"/>
        <v>0</v>
      </c>
      <c r="N76" s="29" t="b">
        <f t="shared" si="12"/>
        <v>0</v>
      </c>
      <c r="O76" s="15" t="b">
        <f t="shared" si="13"/>
        <v>0</v>
      </c>
      <c r="Q76" s="27"/>
    </row>
    <row r="77" spans="1:17">
      <c r="A77" s="7"/>
      <c r="B77" s="5"/>
      <c r="C77" s="6" t="s">
        <v>3</v>
      </c>
      <c r="D77" s="58">
        <v>290.976</v>
      </c>
      <c r="E77" s="49">
        <v>38.703620999999998</v>
      </c>
      <c r="F77" s="58">
        <v>0</v>
      </c>
      <c r="G77" s="49"/>
      <c r="H77" s="19"/>
      <c r="I77" s="21">
        <f t="shared" si="7"/>
        <v>290.976</v>
      </c>
      <c r="J77" s="17">
        <f t="shared" si="8"/>
        <v>1</v>
      </c>
      <c r="K77" s="23">
        <f t="shared" si="9"/>
        <v>38.703620999999998</v>
      </c>
      <c r="L77" s="17">
        <f t="shared" si="10"/>
        <v>1</v>
      </c>
      <c r="M77" s="16" t="b">
        <f t="shared" si="11"/>
        <v>0</v>
      </c>
      <c r="N77" s="29" t="b">
        <f t="shared" si="12"/>
        <v>0</v>
      </c>
      <c r="O77" s="15" t="b">
        <f t="shared" si="13"/>
        <v>0</v>
      </c>
      <c r="Q77" s="27"/>
    </row>
    <row r="78" spans="1:17">
      <c r="A78" s="7"/>
      <c r="B78" s="5"/>
      <c r="C78" s="6" t="s">
        <v>4</v>
      </c>
      <c r="D78" s="58">
        <v>171.54092307692301</v>
      </c>
      <c r="E78" s="49">
        <v>35.754736000000001</v>
      </c>
      <c r="F78" s="58">
        <v>0</v>
      </c>
      <c r="G78" s="49"/>
      <c r="H78" s="19"/>
      <c r="I78" s="21">
        <f t="shared" si="7"/>
        <v>171.54089999999999</v>
      </c>
      <c r="J78" s="17">
        <f t="shared" si="8"/>
        <v>1</v>
      </c>
      <c r="K78" s="23">
        <f t="shared" si="9"/>
        <v>35.754736000000001</v>
      </c>
      <c r="L78" s="17">
        <f t="shared" si="10"/>
        <v>1</v>
      </c>
      <c r="M78" s="16" t="b">
        <f t="shared" si="11"/>
        <v>0</v>
      </c>
      <c r="N78" s="29" t="b">
        <f t="shared" si="12"/>
        <v>0</v>
      </c>
      <c r="O78" s="15" t="b">
        <f t="shared" si="13"/>
        <v>0</v>
      </c>
      <c r="Q78" s="27"/>
    </row>
    <row r="79" spans="1:17">
      <c r="A79" s="7"/>
      <c r="B79" s="5"/>
      <c r="C79" s="6" t="s">
        <v>5</v>
      </c>
      <c r="D79" s="58">
        <v>102.915692307692</v>
      </c>
      <c r="E79" s="49">
        <v>32.777191999999999</v>
      </c>
      <c r="F79" s="58">
        <v>0</v>
      </c>
      <c r="G79" s="49"/>
      <c r="H79" s="19"/>
      <c r="I79" s="21">
        <f t="shared" si="7"/>
        <v>102.9157</v>
      </c>
      <c r="J79" s="17">
        <f t="shared" si="8"/>
        <v>1</v>
      </c>
      <c r="K79" s="23">
        <f t="shared" si="9"/>
        <v>32.777191999999999</v>
      </c>
      <c r="L79" s="17">
        <f t="shared" si="10"/>
        <v>1</v>
      </c>
      <c r="M79" s="16" t="b">
        <f t="shared" si="11"/>
        <v>0</v>
      </c>
      <c r="N79" s="29" t="b">
        <f t="shared" si="12"/>
        <v>0</v>
      </c>
      <c r="O79" s="15" t="b">
        <f t="shared" si="13"/>
        <v>0</v>
      </c>
      <c r="Q79" s="27"/>
    </row>
    <row r="80" spans="1:17">
      <c r="A80" s="7"/>
      <c r="B80" s="5"/>
      <c r="C80" s="6" t="s">
        <v>6</v>
      </c>
      <c r="D80" s="58">
        <v>61.683692307692297</v>
      </c>
      <c r="E80" s="49">
        <v>23.496538000000001</v>
      </c>
      <c r="F80" s="58">
        <v>0</v>
      </c>
      <c r="G80" s="49"/>
      <c r="H80" s="19"/>
      <c r="I80" s="21">
        <f t="shared" si="7"/>
        <v>61.683700000000002</v>
      </c>
      <c r="J80" s="17">
        <f t="shared" si="8"/>
        <v>1</v>
      </c>
      <c r="K80" s="23">
        <f t="shared" si="9"/>
        <v>23.496538000000001</v>
      </c>
      <c r="L80" s="17">
        <f t="shared" si="10"/>
        <v>1</v>
      </c>
      <c r="M80" s="16" t="b">
        <f t="shared" si="11"/>
        <v>0</v>
      </c>
      <c r="N80" s="29" t="b">
        <f t="shared" si="12"/>
        <v>0</v>
      </c>
      <c r="O80" s="15" t="b">
        <f t="shared" si="13"/>
        <v>0</v>
      </c>
      <c r="Q80" s="27"/>
    </row>
    <row r="81" spans="1:17" ht="14.65" thickBot="1">
      <c r="A81" s="10"/>
      <c r="B81" s="8"/>
      <c r="C81" s="9" t="s">
        <v>7</v>
      </c>
      <c r="D81" s="57">
        <v>38.510769230769199</v>
      </c>
      <c r="E81" s="51">
        <v>16.055306999999999</v>
      </c>
      <c r="F81" s="57">
        <v>0</v>
      </c>
      <c r="G81" s="51"/>
      <c r="H81" s="20"/>
      <c r="I81" s="22">
        <f t="shared" si="7"/>
        <v>38.510800000000003</v>
      </c>
      <c r="J81" s="18">
        <f t="shared" si="8"/>
        <v>1</v>
      </c>
      <c r="K81" s="24">
        <f t="shared" si="9"/>
        <v>16.055306999999999</v>
      </c>
      <c r="L81" s="18">
        <f t="shared" si="10"/>
        <v>1</v>
      </c>
      <c r="M81" s="13" t="b">
        <f t="shared" si="11"/>
        <v>0</v>
      </c>
      <c r="N81" s="12" t="b">
        <f t="shared" si="12"/>
        <v>0</v>
      </c>
      <c r="O81" s="14" t="b">
        <f t="shared" si="13"/>
        <v>0</v>
      </c>
      <c r="Q81" s="27"/>
    </row>
    <row r="82" spans="1:17">
      <c r="A82" s="7" t="s">
        <v>50</v>
      </c>
      <c r="B82" s="2" t="s">
        <v>51</v>
      </c>
      <c r="C82" s="3" t="s">
        <v>2</v>
      </c>
      <c r="D82" s="58">
        <v>725.50981818181799</v>
      </c>
      <c r="E82" s="49">
        <v>75.841089999999994</v>
      </c>
      <c r="F82" s="55">
        <v>0</v>
      </c>
      <c r="G82" s="55"/>
      <c r="H82" s="19"/>
      <c r="I82" s="56">
        <f t="shared" si="7"/>
        <v>725.50980000000004</v>
      </c>
      <c r="J82" s="17">
        <f t="shared" si="8"/>
        <v>1</v>
      </c>
      <c r="K82" s="23">
        <f t="shared" si="9"/>
        <v>75.841089999999994</v>
      </c>
      <c r="L82" s="17">
        <f t="shared" si="10"/>
        <v>1</v>
      </c>
      <c r="M82" s="16" t="b">
        <f t="shared" si="11"/>
        <v>0</v>
      </c>
      <c r="N82" s="35" t="b">
        <f t="shared" si="12"/>
        <v>0</v>
      </c>
      <c r="O82" s="15" t="b">
        <f t="shared" si="13"/>
        <v>0</v>
      </c>
    </row>
    <row r="83" spans="1:17">
      <c r="A83" s="7"/>
      <c r="B83" s="5"/>
      <c r="C83" s="6" t="s">
        <v>3</v>
      </c>
      <c r="D83" s="58">
        <v>370.95563636363602</v>
      </c>
      <c r="E83" s="49">
        <v>73.723653999999996</v>
      </c>
      <c r="F83" s="55">
        <v>0</v>
      </c>
      <c r="G83" s="55"/>
      <c r="H83" s="19"/>
      <c r="I83" s="56">
        <f t="shared" si="7"/>
        <v>370.9556</v>
      </c>
      <c r="J83" s="17">
        <f t="shared" si="8"/>
        <v>1</v>
      </c>
      <c r="K83" s="23">
        <f t="shared" si="9"/>
        <v>73.723653999999996</v>
      </c>
      <c r="L83" s="17">
        <f t="shared" si="10"/>
        <v>1</v>
      </c>
      <c r="M83" s="16" t="b">
        <f t="shared" si="11"/>
        <v>0</v>
      </c>
      <c r="N83" s="35" t="b">
        <f t="shared" si="12"/>
        <v>0</v>
      </c>
      <c r="O83" s="15" t="b">
        <f t="shared" si="13"/>
        <v>0</v>
      </c>
    </row>
    <row r="84" spans="1:17">
      <c r="A84" s="7"/>
      <c r="B84" s="5"/>
      <c r="C84" s="6" t="s">
        <v>4</v>
      </c>
      <c r="D84" s="58">
        <v>189.457454545454</v>
      </c>
      <c r="E84" s="49">
        <v>73.600928999999994</v>
      </c>
      <c r="F84" s="55">
        <v>0</v>
      </c>
      <c r="G84" s="55"/>
      <c r="H84" s="19"/>
      <c r="I84" s="56">
        <f t="shared" si="7"/>
        <v>189.45750000000001</v>
      </c>
      <c r="J84" s="17">
        <f t="shared" si="8"/>
        <v>1</v>
      </c>
      <c r="K84" s="23">
        <f t="shared" si="9"/>
        <v>73.600928999999994</v>
      </c>
      <c r="L84" s="17">
        <f t="shared" si="10"/>
        <v>1</v>
      </c>
      <c r="M84" s="16" t="b">
        <f t="shared" si="11"/>
        <v>0</v>
      </c>
      <c r="N84" s="35" t="b">
        <f t="shared" si="12"/>
        <v>0</v>
      </c>
      <c r="O84" s="15" t="b">
        <f t="shared" si="13"/>
        <v>0</v>
      </c>
    </row>
    <row r="85" spans="1:17">
      <c r="A85" s="7"/>
      <c r="B85" s="5"/>
      <c r="C85" s="6" t="s">
        <v>5</v>
      </c>
      <c r="D85" s="58">
        <v>91.328000000000003</v>
      </c>
      <c r="E85" s="49">
        <v>73.159035000000003</v>
      </c>
      <c r="F85" s="55">
        <v>0</v>
      </c>
      <c r="G85" s="55"/>
      <c r="H85" s="19"/>
      <c r="I85" s="56">
        <f t="shared" si="7"/>
        <v>91.328000000000003</v>
      </c>
      <c r="J85" s="17">
        <f t="shared" si="8"/>
        <v>1</v>
      </c>
      <c r="K85" s="23">
        <f t="shared" si="9"/>
        <v>73.159035000000003</v>
      </c>
      <c r="L85" s="17">
        <f t="shared" si="10"/>
        <v>1</v>
      </c>
      <c r="M85" s="16" t="b">
        <f t="shared" si="11"/>
        <v>0</v>
      </c>
      <c r="N85" s="35" t="b">
        <f t="shared" si="12"/>
        <v>0</v>
      </c>
      <c r="O85" s="15" t="b">
        <f t="shared" si="13"/>
        <v>0</v>
      </c>
    </row>
    <row r="86" spans="1:17">
      <c r="A86" s="7"/>
      <c r="B86" s="5"/>
      <c r="C86" s="6" t="s">
        <v>6</v>
      </c>
      <c r="D86" s="58">
        <v>40.418909090908997</v>
      </c>
      <c r="E86" s="49">
        <v>77.160229000000001</v>
      </c>
      <c r="F86" s="55">
        <v>0</v>
      </c>
      <c r="G86" s="55"/>
      <c r="H86" s="19"/>
      <c r="I86" s="56">
        <f t="shared" si="7"/>
        <v>40.418900000000001</v>
      </c>
      <c r="J86" s="17">
        <f t="shared" si="8"/>
        <v>1</v>
      </c>
      <c r="K86" s="23">
        <f t="shared" si="9"/>
        <v>77.160229000000001</v>
      </c>
      <c r="L86" s="17">
        <f t="shared" si="10"/>
        <v>1</v>
      </c>
      <c r="M86" s="16" t="b">
        <f t="shared" si="11"/>
        <v>0</v>
      </c>
      <c r="N86" s="35" t="b">
        <f t="shared" si="12"/>
        <v>0</v>
      </c>
      <c r="O86" s="15" t="b">
        <f t="shared" si="13"/>
        <v>0</v>
      </c>
    </row>
    <row r="87" spans="1:17" ht="14.65" thickBot="1">
      <c r="A87" s="10"/>
      <c r="B87" s="8"/>
      <c r="C87" s="9" t="s">
        <v>7</v>
      </c>
      <c r="D87" s="57">
        <v>18.827636363636302</v>
      </c>
      <c r="E87" s="51">
        <v>23.724224</v>
      </c>
      <c r="F87" s="57">
        <v>0</v>
      </c>
      <c r="G87" s="51"/>
      <c r="H87" s="20"/>
      <c r="I87" s="22">
        <f t="shared" si="7"/>
        <v>18.8276</v>
      </c>
      <c r="J87" s="18">
        <f t="shared" si="8"/>
        <v>1</v>
      </c>
      <c r="K87" s="24">
        <f t="shared" si="9"/>
        <v>23.724224</v>
      </c>
      <c r="L87" s="18">
        <f t="shared" si="10"/>
        <v>1</v>
      </c>
      <c r="M87" s="13" t="b">
        <f t="shared" si="11"/>
        <v>0</v>
      </c>
      <c r="N87" s="12" t="b">
        <f t="shared" si="12"/>
        <v>0</v>
      </c>
      <c r="O87" s="14" t="b">
        <f t="shared" si="13"/>
        <v>0</v>
      </c>
    </row>
    <row r="88" spans="1:17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</row>
    <row r="89" spans="1:17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 t="s">
        <v>45</v>
      </c>
      <c r="M89" s="35">
        <f>COUNTIF(M4:M87,"=FALSE")</f>
        <v>84</v>
      </c>
      <c r="N89" s="35">
        <f t="shared" ref="N89:O89" si="14">COUNTIF(N4:N87,"=FALSE")</f>
        <v>72</v>
      </c>
      <c r="O89" s="35">
        <f t="shared" si="14"/>
        <v>50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107" priority="9" operator="notEqual">
      <formula>TRUE</formula>
    </cfRule>
    <cfRule type="cellIs" dxfId="106" priority="10" operator="equal">
      <formula>TRUE</formula>
    </cfRule>
  </conditionalFormatting>
  <conditionalFormatting sqref="M89:O89">
    <cfRule type="cellIs" dxfId="103" priority="3" operator="notEqual">
      <formula>0</formula>
    </cfRule>
    <cfRule type="cellIs" dxfId="102" priority="4" operator="equal">
      <formula>0</formula>
    </cfRule>
  </conditionalFormatting>
  <conditionalFormatting sqref="M82:O87">
    <cfRule type="cellIs" dxfId="101" priority="1" operator="notEqual">
      <formula>TRUE</formula>
    </cfRule>
    <cfRule type="cellIs" dxfId="100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DC6448-26D9-4433-807A-02B6034DEAB7}">
  <dimension ref="A2:Q89"/>
  <sheetViews>
    <sheetView workbookViewId="0">
      <selection activeCell="D4" sqref="D4:G87"/>
    </sheetView>
  </sheetViews>
  <sheetFormatPr defaultRowHeight="14.25"/>
  <cols>
    <col min="1" max="1" width="9.06640625" style="35"/>
    <col min="2" max="2" width="27.19921875" style="35" bestFit="1" customWidth="1"/>
    <col min="3" max="5" width="9.06640625" style="35"/>
    <col min="6" max="6" width="10.19921875" style="35" bestFit="1" customWidth="1"/>
    <col min="7" max="7" width="9.1328125" style="35" bestFit="1" customWidth="1"/>
    <col min="8" max="8" width="3.6640625" style="35" customWidth="1"/>
    <col min="9" max="16384" width="9.06640625" style="35"/>
  </cols>
  <sheetData>
    <row r="2" spans="1:17">
      <c r="B2" s="11" t="s">
        <v>25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7">
      <c r="A4" s="1" t="s">
        <v>0</v>
      </c>
      <c r="B4" s="2" t="s">
        <v>1</v>
      </c>
      <c r="C4" s="3" t="s">
        <v>2</v>
      </c>
      <c r="D4" s="58">
        <v>1284.1818181818101</v>
      </c>
      <c r="E4" s="49">
        <v>41.197566000000002</v>
      </c>
      <c r="F4" s="58">
        <v>1284.1818000000001</v>
      </c>
      <c r="G4" s="49">
        <v>41.230710000000002</v>
      </c>
      <c r="H4" s="19"/>
      <c r="I4" s="21">
        <f>ABS(ROUND(D4,4)-ROUND(F4,4))</f>
        <v>0</v>
      </c>
      <c r="J4" s="17">
        <f>ABS(F4/D4-1)</f>
        <v>1.4158283323517651E-8</v>
      </c>
      <c r="K4" s="23">
        <f>ABS(E4-G4)</f>
        <v>3.3144000000000062E-2</v>
      </c>
      <c r="L4" s="17">
        <f>ABS(G4/E4-1)</f>
        <v>8.0451354820332277E-4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Q4" s="27"/>
    </row>
    <row r="5" spans="1:17">
      <c r="A5" s="4"/>
      <c r="B5" s="5"/>
      <c r="C5" s="6" t="s">
        <v>3</v>
      </c>
      <c r="D5" s="58">
        <v>625.51272727272703</v>
      </c>
      <c r="E5" s="49">
        <v>40.160890000000002</v>
      </c>
      <c r="F5" s="58">
        <v>625.5127</v>
      </c>
      <c r="G5" s="49">
        <v>40.163277999999998</v>
      </c>
      <c r="H5" s="19"/>
      <c r="I5" s="21">
        <f t="shared" ref="I5:I68" si="0">ABS(ROUND(D5,4)-ROUND(F5,4))</f>
        <v>0</v>
      </c>
      <c r="J5" s="17">
        <f t="shared" ref="J5:J68" si="1">ABS(F5/D5-1)</f>
        <v>4.3600594912263091E-8</v>
      </c>
      <c r="K5" s="23">
        <f t="shared" ref="K5:K68" si="2">ABS(E5-G5)</f>
        <v>2.387999999996282E-3</v>
      </c>
      <c r="L5" s="17">
        <f t="shared" ref="L5:L68" si="3">ABS(G5/E5-1)</f>
        <v>5.9460833661706403E-5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Q5" s="27"/>
    </row>
    <row r="6" spans="1:17">
      <c r="A6" s="7"/>
      <c r="B6" s="5"/>
      <c r="C6" s="6" t="s">
        <v>4</v>
      </c>
      <c r="D6" s="58">
        <v>422.13818181818101</v>
      </c>
      <c r="E6" s="49">
        <v>37.687331999999998</v>
      </c>
      <c r="F6" s="58">
        <v>422.13819999999998</v>
      </c>
      <c r="G6" s="49">
        <v>37.653049000000003</v>
      </c>
      <c r="H6" s="19"/>
      <c r="I6" s="21">
        <f t="shared" si="0"/>
        <v>0</v>
      </c>
      <c r="J6" s="17">
        <f t="shared" si="1"/>
        <v>4.3070775834763708E-8</v>
      </c>
      <c r="K6" s="23">
        <f t="shared" si="2"/>
        <v>3.4282999999994956E-2</v>
      </c>
      <c r="L6" s="17">
        <f t="shared" si="3"/>
        <v>9.0966906333389552E-4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58">
        <v>276.50181818181801</v>
      </c>
      <c r="E7" s="49">
        <v>30.605018000000001</v>
      </c>
      <c r="F7" s="58">
        <v>276.5018</v>
      </c>
      <c r="G7" s="49">
        <v>30.661335000000001</v>
      </c>
      <c r="H7" s="19"/>
      <c r="I7" s="21">
        <f t="shared" si="0"/>
        <v>0</v>
      </c>
      <c r="J7" s="17">
        <f t="shared" si="1"/>
        <v>6.5756594724852846E-8</v>
      </c>
      <c r="K7" s="23">
        <f t="shared" si="2"/>
        <v>5.631699999999995E-2</v>
      </c>
      <c r="L7" s="17">
        <f t="shared" si="3"/>
        <v>1.8401230804701019E-3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58">
        <v>175.970909090909</v>
      </c>
      <c r="E8" s="49">
        <v>30.116657</v>
      </c>
      <c r="F8" s="58">
        <v>175.9709</v>
      </c>
      <c r="G8" s="49">
        <v>30.362031999999999</v>
      </c>
      <c r="H8" s="19"/>
      <c r="I8" s="21">
        <f t="shared" si="0"/>
        <v>0</v>
      </c>
      <c r="J8" s="17">
        <f t="shared" si="1"/>
        <v>5.1661431132998814E-8</v>
      </c>
      <c r="K8" s="23">
        <f t="shared" si="2"/>
        <v>0.24537499999999923</v>
      </c>
      <c r="L8" s="17">
        <f t="shared" si="3"/>
        <v>8.1474846295190861E-3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57">
        <v>94.603636363636298</v>
      </c>
      <c r="E9" s="51">
        <v>21.142305</v>
      </c>
      <c r="F9" s="57">
        <v>94.6036</v>
      </c>
      <c r="G9" s="51">
        <v>21.839229</v>
      </c>
      <c r="H9" s="20"/>
      <c r="I9" s="22">
        <f t="shared" si="0"/>
        <v>0</v>
      </c>
      <c r="J9" s="18">
        <f t="shared" si="1"/>
        <v>3.8437884308795134E-7</v>
      </c>
      <c r="K9" s="24">
        <f t="shared" si="2"/>
        <v>0.69692399999999921</v>
      </c>
      <c r="L9" s="18">
        <f t="shared" si="3"/>
        <v>3.2963482458511439E-2</v>
      </c>
      <c r="M9" s="13" t="b">
        <f t="shared" si="4"/>
        <v>1</v>
      </c>
      <c r="N9" s="12" t="b">
        <f t="shared" si="5"/>
        <v>0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58">
        <v>1344.192</v>
      </c>
      <c r="E10" s="49">
        <v>41.375573000000003</v>
      </c>
      <c r="F10" s="58">
        <v>1344.192</v>
      </c>
      <c r="G10" s="49">
        <v>40.879423000000003</v>
      </c>
      <c r="H10" s="19"/>
      <c r="I10" s="21">
        <f t="shared" si="0"/>
        <v>0</v>
      </c>
      <c r="J10" s="17">
        <f t="shared" si="1"/>
        <v>0</v>
      </c>
      <c r="K10" s="23">
        <f t="shared" si="2"/>
        <v>0.49615000000000009</v>
      </c>
      <c r="L10" s="17">
        <f t="shared" si="3"/>
        <v>1.1991374717638337E-2</v>
      </c>
      <c r="M10" s="16" t="b">
        <f t="shared" si="4"/>
        <v>1</v>
      </c>
      <c r="N10" s="29" t="b">
        <f t="shared" si="5"/>
        <v>0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58">
        <v>763.39200000000005</v>
      </c>
      <c r="E11" s="49">
        <v>41.943098999999997</v>
      </c>
      <c r="F11" s="58">
        <v>763.39200000000005</v>
      </c>
      <c r="G11" s="49">
        <v>42.390867</v>
      </c>
      <c r="H11" s="19"/>
      <c r="I11" s="21">
        <f t="shared" si="0"/>
        <v>0</v>
      </c>
      <c r="J11" s="17">
        <f t="shared" si="1"/>
        <v>0</v>
      </c>
      <c r="K11" s="23">
        <f t="shared" si="2"/>
        <v>0.4477680000000035</v>
      </c>
      <c r="L11" s="17">
        <f t="shared" si="3"/>
        <v>1.0675606015664307E-2</v>
      </c>
      <c r="M11" s="16" t="b">
        <f t="shared" si="4"/>
        <v>1</v>
      </c>
      <c r="N11" s="29" t="b">
        <f t="shared" si="5"/>
        <v>0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58">
        <v>426.77527272727201</v>
      </c>
      <c r="E12" s="49">
        <v>34.438679</v>
      </c>
      <c r="F12" s="58">
        <v>426.77530000000002</v>
      </c>
      <c r="G12" s="49">
        <v>34.330573999999999</v>
      </c>
      <c r="H12" s="19"/>
      <c r="I12" s="21">
        <f t="shared" si="0"/>
        <v>0</v>
      </c>
      <c r="J12" s="17">
        <f t="shared" si="1"/>
        <v>6.3904189717689519E-8</v>
      </c>
      <c r="K12" s="23">
        <f t="shared" si="2"/>
        <v>0.10810500000000189</v>
      </c>
      <c r="L12" s="17">
        <f t="shared" si="3"/>
        <v>3.1390576856912267E-3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58">
        <v>227.97381818181799</v>
      </c>
      <c r="E13" s="49">
        <v>24.722356000000001</v>
      </c>
      <c r="F13" s="58">
        <v>227.97380000000001</v>
      </c>
      <c r="G13" s="49">
        <v>25.138695999999999</v>
      </c>
      <c r="H13" s="19"/>
      <c r="I13" s="21">
        <f t="shared" si="0"/>
        <v>0</v>
      </c>
      <c r="J13" s="17">
        <f t="shared" si="1"/>
        <v>7.9753974091545388E-8</v>
      </c>
      <c r="K13" s="23">
        <f t="shared" si="2"/>
        <v>0.41633999999999816</v>
      </c>
      <c r="L13" s="17">
        <f t="shared" si="3"/>
        <v>1.6840627972511957E-2</v>
      </c>
      <c r="M13" s="16" t="b">
        <f t="shared" si="4"/>
        <v>1</v>
      </c>
      <c r="N13" s="29" t="b">
        <f t="shared" si="5"/>
        <v>0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58">
        <v>113.62909090909</v>
      </c>
      <c r="E14" s="49">
        <v>16.433451000000002</v>
      </c>
      <c r="F14" s="58">
        <v>113.62909999999999</v>
      </c>
      <c r="G14" s="49">
        <v>16.901471000000001</v>
      </c>
      <c r="H14" s="19"/>
      <c r="I14" s="21">
        <f t="shared" si="0"/>
        <v>0</v>
      </c>
      <c r="J14" s="17">
        <f t="shared" si="1"/>
        <v>8.0005128300086881E-8</v>
      </c>
      <c r="K14" s="23">
        <f t="shared" si="2"/>
        <v>0.46801999999999921</v>
      </c>
      <c r="L14" s="17">
        <f t="shared" si="3"/>
        <v>2.8479714942406087E-2</v>
      </c>
      <c r="M14" s="16" t="b">
        <f t="shared" si="4"/>
        <v>1</v>
      </c>
      <c r="N14" s="29" t="b">
        <f t="shared" si="5"/>
        <v>0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57">
        <v>54.202181818181799</v>
      </c>
      <c r="E15" s="51">
        <v>7.7949710000000003</v>
      </c>
      <c r="F15" s="57">
        <v>54.202199999999998</v>
      </c>
      <c r="G15" s="51">
        <v>7.6499810000000004</v>
      </c>
      <c r="H15" s="20"/>
      <c r="I15" s="22">
        <f t="shared" si="0"/>
        <v>0</v>
      </c>
      <c r="J15" s="18">
        <f t="shared" si="1"/>
        <v>3.3544439714816576E-7</v>
      </c>
      <c r="K15" s="24">
        <f t="shared" si="2"/>
        <v>0.14498999999999995</v>
      </c>
      <c r="L15" s="18">
        <f t="shared" si="3"/>
        <v>1.8600454061984295E-2</v>
      </c>
      <c r="M15" s="13" t="b">
        <f t="shared" si="4"/>
        <v>1</v>
      </c>
      <c r="N15" s="12" t="b">
        <f t="shared" si="5"/>
        <v>0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58">
        <v>287.57113402061799</v>
      </c>
      <c r="E16" s="49">
        <v>68.311654000000004</v>
      </c>
      <c r="F16" s="58">
        <v>287.5711</v>
      </c>
      <c r="G16" s="49">
        <v>68.654098000000005</v>
      </c>
      <c r="H16" s="19"/>
      <c r="I16" s="21">
        <f t="shared" si="0"/>
        <v>0</v>
      </c>
      <c r="J16" s="17">
        <f t="shared" si="1"/>
        <v>1.1830331336781796E-7</v>
      </c>
      <c r="K16" s="23">
        <f t="shared" si="2"/>
        <v>0.34244400000000041</v>
      </c>
      <c r="L16" s="17">
        <f t="shared" si="3"/>
        <v>5.0129660160183054E-3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58">
        <v>192.03711340206101</v>
      </c>
      <c r="E17" s="49">
        <v>63.141269000000001</v>
      </c>
      <c r="F17" s="58">
        <v>192.03710000000001</v>
      </c>
      <c r="G17" s="49">
        <v>62.799103000000002</v>
      </c>
      <c r="H17" s="19"/>
      <c r="I17" s="21">
        <f t="shared" si="0"/>
        <v>0</v>
      </c>
      <c r="J17" s="17">
        <f t="shared" si="1"/>
        <v>6.9788910872503607E-8</v>
      </c>
      <c r="K17" s="23">
        <f t="shared" si="2"/>
        <v>0.34216599999999886</v>
      </c>
      <c r="L17" s="17">
        <f t="shared" si="3"/>
        <v>5.4190548498478375E-3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58">
        <v>125.080412371134</v>
      </c>
      <c r="E18" s="49">
        <v>52.303192000000003</v>
      </c>
      <c r="F18" s="58">
        <v>125.0804</v>
      </c>
      <c r="G18" s="49">
        <v>52.242547999999999</v>
      </c>
      <c r="H18" s="19"/>
      <c r="I18" s="21">
        <f t="shared" si="0"/>
        <v>0</v>
      </c>
      <c r="J18" s="17">
        <f t="shared" si="1"/>
        <v>9.8905446277441911E-8</v>
      </c>
      <c r="K18" s="23">
        <f t="shared" si="2"/>
        <v>6.0644000000003473E-2</v>
      </c>
      <c r="L18" s="17">
        <f t="shared" si="3"/>
        <v>1.1594703436074161E-3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58">
        <v>79.962886597938095</v>
      </c>
      <c r="E19" s="49">
        <v>48.615335999999999</v>
      </c>
      <c r="F19" s="58">
        <v>79.962900000000005</v>
      </c>
      <c r="G19" s="49">
        <v>48.631906999999998</v>
      </c>
      <c r="H19" s="19"/>
      <c r="I19" s="21">
        <f t="shared" si="0"/>
        <v>0</v>
      </c>
      <c r="J19" s="17">
        <f t="shared" si="1"/>
        <v>1.6760352816724833E-7</v>
      </c>
      <c r="K19" s="23">
        <f t="shared" si="2"/>
        <v>1.6570999999999003E-2</v>
      </c>
      <c r="L19" s="17">
        <f t="shared" si="3"/>
        <v>3.4085951807472092E-4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58">
        <v>49.571134020618501</v>
      </c>
      <c r="E20" s="49">
        <v>23.131574000000001</v>
      </c>
      <c r="F20" s="58">
        <v>49.571100000000001</v>
      </c>
      <c r="G20" s="49">
        <v>23.102900000000002</v>
      </c>
      <c r="H20" s="19"/>
      <c r="I20" s="21">
        <f t="shared" si="0"/>
        <v>0</v>
      </c>
      <c r="J20" s="17">
        <f t="shared" si="1"/>
        <v>6.8629897564953524E-7</v>
      </c>
      <c r="K20" s="23">
        <f t="shared" si="2"/>
        <v>2.8673999999998756E-2</v>
      </c>
      <c r="L20" s="17">
        <f t="shared" si="3"/>
        <v>1.2396043606889284E-3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57">
        <v>34.301030927835001</v>
      </c>
      <c r="E21" s="51">
        <v>27.312427</v>
      </c>
      <c r="F21" s="57">
        <v>34.301000000000002</v>
      </c>
      <c r="G21" s="51">
        <v>27.523133000000001</v>
      </c>
      <c r="H21" s="20"/>
      <c r="I21" s="22">
        <f t="shared" si="0"/>
        <v>0</v>
      </c>
      <c r="J21" s="18">
        <f t="shared" si="1"/>
        <v>9.0165905108907651E-7</v>
      </c>
      <c r="K21" s="24">
        <f t="shared" si="2"/>
        <v>0.21070600000000184</v>
      </c>
      <c r="L21" s="18">
        <f t="shared" si="3"/>
        <v>7.7146567751009698E-3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58">
        <v>467.17113402061801</v>
      </c>
      <c r="E22" s="49">
        <v>38.282367999999998</v>
      </c>
      <c r="F22" s="58">
        <v>467.17110000000002</v>
      </c>
      <c r="G22" s="49">
        <v>38.302898999999996</v>
      </c>
      <c r="H22" s="19"/>
      <c r="I22" s="21">
        <f t="shared" si="0"/>
        <v>0</v>
      </c>
      <c r="J22" s="17">
        <f t="shared" si="1"/>
        <v>7.2822602947830717E-8</v>
      </c>
      <c r="K22" s="23">
        <f t="shared" si="2"/>
        <v>2.0530999999998301E-2</v>
      </c>
      <c r="L22" s="17">
        <f t="shared" si="3"/>
        <v>5.3630433728657501E-4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58">
        <v>318.39175257731898</v>
      </c>
      <c r="E23" s="49">
        <v>37.019781999999999</v>
      </c>
      <c r="F23" s="58">
        <v>318.39179999999999</v>
      </c>
      <c r="G23" s="49">
        <v>37.053609999999999</v>
      </c>
      <c r="H23" s="19"/>
      <c r="I23" s="21">
        <f t="shared" si="0"/>
        <v>0</v>
      </c>
      <c r="J23" s="17">
        <f t="shared" si="1"/>
        <v>1.4894443922663925E-7</v>
      </c>
      <c r="K23" s="23">
        <f t="shared" si="2"/>
        <v>3.3827999999999747E-2</v>
      </c>
      <c r="L23" s="17">
        <f t="shared" si="3"/>
        <v>9.1378171810951869E-4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58">
        <v>213.08453608247399</v>
      </c>
      <c r="E24" s="49">
        <v>34.026128999999997</v>
      </c>
      <c r="F24" s="58">
        <v>213.08449999999999</v>
      </c>
      <c r="G24" s="49">
        <v>34.073839999999997</v>
      </c>
      <c r="H24" s="19"/>
      <c r="I24" s="21">
        <f t="shared" si="0"/>
        <v>0</v>
      </c>
      <c r="J24" s="17">
        <f t="shared" si="1"/>
        <v>1.6933408053532162E-7</v>
      </c>
      <c r="K24" s="23">
        <f t="shared" si="2"/>
        <v>4.7710999999999615E-2</v>
      </c>
      <c r="L24" s="17">
        <f t="shared" si="3"/>
        <v>1.4021871250766704E-3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58">
        <v>140.849484536082</v>
      </c>
      <c r="E25" s="49">
        <v>30.212548000000002</v>
      </c>
      <c r="F25" s="58">
        <v>140.84950000000001</v>
      </c>
      <c r="G25" s="49">
        <v>30.124533</v>
      </c>
      <c r="H25" s="19"/>
      <c r="I25" s="21">
        <f t="shared" si="0"/>
        <v>0</v>
      </c>
      <c r="J25" s="17">
        <f t="shared" si="1"/>
        <v>1.0979037701197569E-7</v>
      </c>
      <c r="K25" s="23">
        <f t="shared" si="2"/>
        <v>8.8015000000002175E-2</v>
      </c>
      <c r="L25" s="17">
        <f t="shared" si="3"/>
        <v>2.9131935512357598E-3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58">
        <v>91.942268041237099</v>
      </c>
      <c r="E26" s="49">
        <v>22.996925000000001</v>
      </c>
      <c r="F26" s="58">
        <v>91.942300000000003</v>
      </c>
      <c r="G26" s="49">
        <v>23.062933000000001</v>
      </c>
      <c r="H26" s="19"/>
      <c r="I26" s="21">
        <f t="shared" si="0"/>
        <v>0</v>
      </c>
      <c r="J26" s="17">
        <f t="shared" si="1"/>
        <v>3.4759598155353899E-7</v>
      </c>
      <c r="K26" s="23">
        <f t="shared" si="2"/>
        <v>6.6008000000000067E-2</v>
      </c>
      <c r="L26" s="17">
        <f t="shared" si="3"/>
        <v>2.8702967896794274E-3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57">
        <v>58.4247422680412</v>
      </c>
      <c r="E27" s="51">
        <v>14.561171999999999</v>
      </c>
      <c r="F27" s="57">
        <v>58.424700000000001</v>
      </c>
      <c r="G27" s="51">
        <v>14.493648</v>
      </c>
      <c r="H27" s="20"/>
      <c r="I27" s="22">
        <f t="shared" si="0"/>
        <v>0</v>
      </c>
      <c r="J27" s="18">
        <f t="shared" si="1"/>
        <v>7.2346132062861557E-7</v>
      </c>
      <c r="K27" s="24">
        <f t="shared" si="2"/>
        <v>6.7523999999998807E-2</v>
      </c>
      <c r="L27" s="18">
        <f t="shared" si="3"/>
        <v>4.6372640883576288E-3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58">
        <v>576.84093023255798</v>
      </c>
      <c r="E28" s="49">
        <v>41.791865999999999</v>
      </c>
      <c r="F28" s="58">
        <v>576.84090000000003</v>
      </c>
      <c r="G28" s="49">
        <v>41.794421</v>
      </c>
      <c r="H28" s="19"/>
      <c r="I28" s="21">
        <f t="shared" si="0"/>
        <v>0</v>
      </c>
      <c r="J28" s="17">
        <f t="shared" si="1"/>
        <v>5.2410563000648835E-8</v>
      </c>
      <c r="K28" s="23">
        <f t="shared" si="2"/>
        <v>2.5550000000009732E-3</v>
      </c>
      <c r="L28" s="17">
        <f t="shared" si="3"/>
        <v>6.1136298628028385E-5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58">
        <v>387.48279069767398</v>
      </c>
      <c r="E29" s="49">
        <v>40.738824000000001</v>
      </c>
      <c r="F29" s="58">
        <v>387.4828</v>
      </c>
      <c r="G29" s="49">
        <v>40.722163999999999</v>
      </c>
      <c r="H29" s="19"/>
      <c r="I29" s="21">
        <f t="shared" si="0"/>
        <v>0</v>
      </c>
      <c r="J29" s="17">
        <f t="shared" si="1"/>
        <v>2.4007068777365248E-8</v>
      </c>
      <c r="K29" s="23">
        <f t="shared" si="2"/>
        <v>1.6660000000001673E-2</v>
      </c>
      <c r="L29" s="17">
        <f t="shared" si="3"/>
        <v>4.0894651254541614E-4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58">
        <v>254.25860465116199</v>
      </c>
      <c r="E30" s="49">
        <v>38.870733999999999</v>
      </c>
      <c r="F30" s="58">
        <v>254.2586</v>
      </c>
      <c r="G30" s="49">
        <v>38.850715999999998</v>
      </c>
      <c r="H30" s="19"/>
      <c r="I30" s="21">
        <f t="shared" si="0"/>
        <v>0</v>
      </c>
      <c r="J30" s="17">
        <f t="shared" si="1"/>
        <v>1.8293036752048408E-8</v>
      </c>
      <c r="K30" s="23">
        <f t="shared" si="2"/>
        <v>2.0018000000000313E-2</v>
      </c>
      <c r="L30" s="17">
        <f t="shared" si="3"/>
        <v>5.1498898888813205E-4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58">
        <v>162.57488372092999</v>
      </c>
      <c r="E31" s="49">
        <v>33.371693</v>
      </c>
      <c r="F31" s="58">
        <v>162.57490000000001</v>
      </c>
      <c r="G31" s="49">
        <v>33.375697000000002</v>
      </c>
      <c r="H31" s="19"/>
      <c r="I31" s="21">
        <f t="shared" si="0"/>
        <v>0</v>
      </c>
      <c r="J31" s="17">
        <f t="shared" si="1"/>
        <v>1.0013274898135194E-7</v>
      </c>
      <c r="K31" s="23">
        <f t="shared" si="2"/>
        <v>4.0040000000018949E-3</v>
      </c>
      <c r="L31" s="17">
        <f t="shared" si="3"/>
        <v>1.1998192599937951E-4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58">
        <v>102.329302325581</v>
      </c>
      <c r="E32" s="49">
        <v>20.352703000000002</v>
      </c>
      <c r="F32" s="58">
        <v>102.3293</v>
      </c>
      <c r="G32" s="49">
        <v>20.385282</v>
      </c>
      <c r="H32" s="19"/>
      <c r="I32" s="21">
        <f t="shared" si="0"/>
        <v>0</v>
      </c>
      <c r="J32" s="17">
        <f t="shared" si="1"/>
        <v>2.2726442394649382E-8</v>
      </c>
      <c r="K32" s="23">
        <f t="shared" si="2"/>
        <v>3.2578999999998359E-2</v>
      </c>
      <c r="L32" s="17">
        <f t="shared" si="3"/>
        <v>1.6007210442758879E-3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57">
        <v>61.343255813953398</v>
      </c>
      <c r="E33" s="51">
        <v>12.925851</v>
      </c>
      <c r="F33" s="57">
        <v>61.343299999999999</v>
      </c>
      <c r="G33" s="51">
        <v>12.877608</v>
      </c>
      <c r="H33" s="20"/>
      <c r="I33" s="22">
        <f t="shared" si="0"/>
        <v>0</v>
      </c>
      <c r="J33" s="18">
        <f t="shared" si="1"/>
        <v>7.203081417994639E-7</v>
      </c>
      <c r="K33" s="24">
        <f t="shared" si="2"/>
        <v>4.824299999999937E-2</v>
      </c>
      <c r="L33" s="18">
        <f t="shared" si="3"/>
        <v>3.7322881100826377E-3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58">
        <v>768.65154639175205</v>
      </c>
      <c r="E34" s="49">
        <v>18.525157</v>
      </c>
      <c r="F34" s="58">
        <v>768.65150000000006</v>
      </c>
      <c r="G34" s="49">
        <v>18.472664000000002</v>
      </c>
      <c r="H34" s="19"/>
      <c r="I34" s="21">
        <f t="shared" si="0"/>
        <v>0</v>
      </c>
      <c r="J34" s="17">
        <f t="shared" si="1"/>
        <v>6.0354724107369861E-8</v>
      </c>
      <c r="K34" s="23">
        <f t="shared" si="2"/>
        <v>5.2492999999998347E-2</v>
      </c>
      <c r="L34" s="17">
        <f t="shared" si="3"/>
        <v>2.8336062145113416E-3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58">
        <v>460.90309278350497</v>
      </c>
      <c r="E35" s="49">
        <v>15.305151</v>
      </c>
      <c r="F35" s="58">
        <v>460.90309999999999</v>
      </c>
      <c r="G35" s="49">
        <v>15.319779</v>
      </c>
      <c r="H35" s="19"/>
      <c r="I35" s="21">
        <f t="shared" si="0"/>
        <v>0</v>
      </c>
      <c r="J35" s="17">
        <f t="shared" si="1"/>
        <v>1.5657293461757149E-8</v>
      </c>
      <c r="K35" s="23">
        <f t="shared" si="2"/>
        <v>1.4628000000000085E-2</v>
      </c>
      <c r="L35" s="17">
        <f t="shared" si="3"/>
        <v>9.5575665996361359E-4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58">
        <v>269.059793814432</v>
      </c>
      <c r="E36" s="49">
        <v>11.505703</v>
      </c>
      <c r="F36" s="58">
        <v>269.0598</v>
      </c>
      <c r="G36" s="49">
        <v>11.529354</v>
      </c>
      <c r="H36" s="19"/>
      <c r="I36" s="21">
        <f t="shared" si="0"/>
        <v>0</v>
      </c>
      <c r="J36" s="17">
        <f t="shared" si="1"/>
        <v>2.2989566472730871E-8</v>
      </c>
      <c r="K36" s="23">
        <f t="shared" si="2"/>
        <v>2.36509999999992E-2</v>
      </c>
      <c r="L36" s="17">
        <f t="shared" si="3"/>
        <v>2.055589302105254E-3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58">
        <v>163.85979381443201</v>
      </c>
      <c r="E37" s="49">
        <v>9.8256040000000002</v>
      </c>
      <c r="F37" s="58">
        <v>163.85980000000001</v>
      </c>
      <c r="G37" s="49">
        <v>9.9047199999999993</v>
      </c>
      <c r="H37" s="19"/>
      <c r="I37" s="21">
        <f t="shared" si="0"/>
        <v>0</v>
      </c>
      <c r="J37" s="17">
        <f t="shared" si="1"/>
        <v>3.7749150472166093E-8</v>
      </c>
      <c r="K37" s="23">
        <f t="shared" si="2"/>
        <v>7.9115999999999076E-2</v>
      </c>
      <c r="L37" s="17">
        <f t="shared" si="3"/>
        <v>8.0520240791304154E-3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58">
        <v>100.490721649484</v>
      </c>
      <c r="E38" s="49">
        <v>4.8975400000000002</v>
      </c>
      <c r="F38" s="58">
        <v>100.4907</v>
      </c>
      <c r="G38" s="49">
        <v>4.8913469999999997</v>
      </c>
      <c r="H38" s="19"/>
      <c r="I38" s="21">
        <f t="shared" si="0"/>
        <v>0</v>
      </c>
      <c r="J38" s="17">
        <f t="shared" si="1"/>
        <v>2.1543764083808981E-7</v>
      </c>
      <c r="K38" s="23">
        <f t="shared" si="2"/>
        <v>6.1930000000005592E-3</v>
      </c>
      <c r="L38" s="17">
        <f t="shared" si="3"/>
        <v>1.2645123878519682E-3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57">
        <v>59.670103092783499</v>
      </c>
      <c r="E39" s="51">
        <v>3.4227460000000001</v>
      </c>
      <c r="F39" s="57">
        <v>59.670099999999998</v>
      </c>
      <c r="G39" s="51">
        <v>3.4773399999999999</v>
      </c>
      <c r="H39" s="20"/>
      <c r="I39" s="22">
        <f t="shared" si="0"/>
        <v>0</v>
      </c>
      <c r="J39" s="18">
        <f t="shared" si="1"/>
        <v>5.1831375191824236E-8</v>
      </c>
      <c r="K39" s="24">
        <f t="shared" si="2"/>
        <v>5.4593999999999809E-2</v>
      </c>
      <c r="L39" s="18">
        <f t="shared" si="3"/>
        <v>1.5950350975503236E-2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58">
        <v>1167.2223255813899</v>
      </c>
      <c r="E40" s="49">
        <v>43.773319000000001</v>
      </c>
      <c r="F40" s="58">
        <v>1167.2222999999999</v>
      </c>
      <c r="G40" s="49">
        <v>43.81147</v>
      </c>
      <c r="H40" s="19"/>
      <c r="I40" s="21">
        <f t="shared" si="0"/>
        <v>0</v>
      </c>
      <c r="J40" s="17">
        <f t="shared" si="1"/>
        <v>2.1916467307647736E-8</v>
      </c>
      <c r="K40" s="23">
        <f t="shared" si="2"/>
        <v>3.8150999999999158E-2</v>
      </c>
      <c r="L40" s="17">
        <f t="shared" si="3"/>
        <v>8.7155831158236552E-4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58">
        <v>627.397209302325</v>
      </c>
      <c r="E41" s="49">
        <v>41.370117999999998</v>
      </c>
      <c r="F41" s="58">
        <v>627.3972</v>
      </c>
      <c r="G41" s="49">
        <v>41.508763999999999</v>
      </c>
      <c r="H41" s="19"/>
      <c r="I41" s="21">
        <f t="shared" si="0"/>
        <v>0</v>
      </c>
      <c r="J41" s="17">
        <f t="shared" si="1"/>
        <v>1.482685108022963E-8</v>
      </c>
      <c r="K41" s="23">
        <f t="shared" si="2"/>
        <v>0.13864600000000138</v>
      </c>
      <c r="L41" s="17">
        <f t="shared" si="3"/>
        <v>3.3513561648530477E-3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58">
        <v>339.66511627906903</v>
      </c>
      <c r="E42" s="49">
        <v>38.375486000000002</v>
      </c>
      <c r="F42" s="58">
        <v>339.6651</v>
      </c>
      <c r="G42" s="49">
        <v>38.366250999999998</v>
      </c>
      <c r="H42" s="19"/>
      <c r="I42" s="21">
        <f t="shared" si="0"/>
        <v>0</v>
      </c>
      <c r="J42" s="17">
        <f t="shared" si="1"/>
        <v>4.7926820401222869E-8</v>
      </c>
      <c r="K42" s="23">
        <f t="shared" si="2"/>
        <v>9.235000000003879E-3</v>
      </c>
      <c r="L42" s="17">
        <f t="shared" si="3"/>
        <v>2.4064841810744753E-4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58">
        <v>187.03627906976701</v>
      </c>
      <c r="E43" s="49">
        <v>34.403440000000003</v>
      </c>
      <c r="F43" s="58">
        <v>187.03630000000001</v>
      </c>
      <c r="G43" s="49">
        <v>34.414881000000001</v>
      </c>
      <c r="H43" s="19"/>
      <c r="I43" s="21">
        <f t="shared" si="0"/>
        <v>0</v>
      </c>
      <c r="J43" s="17">
        <f t="shared" si="1"/>
        <v>1.1190466953081568E-7</v>
      </c>
      <c r="K43" s="23">
        <f t="shared" si="2"/>
        <v>1.1440999999997814E-2</v>
      </c>
      <c r="L43" s="17">
        <f t="shared" si="3"/>
        <v>3.3255395390696663E-4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58">
        <v>97.626046511627905</v>
      </c>
      <c r="E44" s="49">
        <v>26.759412999999999</v>
      </c>
      <c r="F44" s="58">
        <v>97.626000000000005</v>
      </c>
      <c r="G44" s="49">
        <v>26.767893000000001</v>
      </c>
      <c r="H44" s="19"/>
      <c r="I44" s="21">
        <f t="shared" si="0"/>
        <v>0</v>
      </c>
      <c r="J44" s="17">
        <f t="shared" si="1"/>
        <v>4.7642642064804619E-7</v>
      </c>
      <c r="K44" s="23">
        <f t="shared" si="2"/>
        <v>8.4800000000022635E-3</v>
      </c>
      <c r="L44" s="17">
        <f t="shared" si="3"/>
        <v>3.1689783329702514E-4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57">
        <v>48.647441860465101</v>
      </c>
      <c r="E45" s="51">
        <v>19.923133</v>
      </c>
      <c r="F45" s="57">
        <v>48.647399999999998</v>
      </c>
      <c r="G45" s="51">
        <v>19.924159</v>
      </c>
      <c r="H45" s="20"/>
      <c r="I45" s="22">
        <f t="shared" si="0"/>
        <v>0</v>
      </c>
      <c r="J45" s="18">
        <f t="shared" si="1"/>
        <v>8.6048646141811957E-7</v>
      </c>
      <c r="K45" s="24">
        <f t="shared" si="2"/>
        <v>1.0259999999995273E-3</v>
      </c>
      <c r="L45" s="18">
        <f t="shared" si="3"/>
        <v>5.1497924548282725E-5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58">
        <v>752.22680412371096</v>
      </c>
      <c r="E46" s="49">
        <v>62.162646000000002</v>
      </c>
      <c r="F46" s="58">
        <v>752.22680000000003</v>
      </c>
      <c r="G46" s="49">
        <v>61.618782000000003</v>
      </c>
      <c r="H46" s="19"/>
      <c r="I46" s="21">
        <f t="shared" si="0"/>
        <v>0</v>
      </c>
      <c r="J46" s="17">
        <f t="shared" si="1"/>
        <v>5.4820047390435889E-9</v>
      </c>
      <c r="K46" s="23">
        <f t="shared" si="2"/>
        <v>0.54386399999999924</v>
      </c>
      <c r="L46" s="17">
        <f t="shared" si="3"/>
        <v>8.7490484237109367E-3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58">
        <v>436.91546391752502</v>
      </c>
      <c r="E47" s="49">
        <v>59.064768000000001</v>
      </c>
      <c r="F47" s="58">
        <v>436.91550000000001</v>
      </c>
      <c r="G47" s="49">
        <v>58.574603000000003</v>
      </c>
      <c r="H47" s="19"/>
      <c r="I47" s="21">
        <f t="shared" si="0"/>
        <v>0</v>
      </c>
      <c r="J47" s="17">
        <f t="shared" si="1"/>
        <v>8.2584568295018812E-8</v>
      </c>
      <c r="K47" s="23">
        <f t="shared" si="2"/>
        <v>0.49016499999999752</v>
      </c>
      <c r="L47" s="17">
        <f t="shared" si="3"/>
        <v>8.2987712742729203E-3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58">
        <v>257.30721649484502</v>
      </c>
      <c r="E48" s="49">
        <v>52.865878000000002</v>
      </c>
      <c r="F48" s="58">
        <v>257.30720000000002</v>
      </c>
      <c r="G48" s="49">
        <v>52.508822000000002</v>
      </c>
      <c r="H48" s="19"/>
      <c r="I48" s="21">
        <f t="shared" si="0"/>
        <v>0</v>
      </c>
      <c r="J48" s="17">
        <f t="shared" si="1"/>
        <v>6.4105644681511365E-8</v>
      </c>
      <c r="K48" s="23">
        <f t="shared" si="2"/>
        <v>0.35705600000000004</v>
      </c>
      <c r="L48" s="17">
        <f t="shared" si="3"/>
        <v>6.7539973515620133E-3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58">
        <v>144.997938144329</v>
      </c>
      <c r="E49" s="49">
        <v>49.82884</v>
      </c>
      <c r="F49" s="58">
        <v>144.99789999999999</v>
      </c>
      <c r="G49" s="49">
        <v>49.122478999999998</v>
      </c>
      <c r="H49" s="19"/>
      <c r="I49" s="21">
        <f t="shared" si="0"/>
        <v>0</v>
      </c>
      <c r="J49" s="17">
        <f t="shared" si="1"/>
        <v>2.63068078765194E-7</v>
      </c>
      <c r="K49" s="23">
        <f t="shared" si="2"/>
        <v>0.70636100000000113</v>
      </c>
      <c r="L49" s="17">
        <f t="shared" si="3"/>
        <v>1.417574641512831E-2</v>
      </c>
      <c r="M49" s="16" t="b">
        <f t="shared" si="4"/>
        <v>1</v>
      </c>
      <c r="N49" s="29" t="b">
        <f t="shared" si="5"/>
        <v>0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58">
        <v>75.719587628865895</v>
      </c>
      <c r="E50" s="49">
        <v>41.646782999999999</v>
      </c>
      <c r="F50" s="58">
        <v>75.7196</v>
      </c>
      <c r="G50" s="49">
        <v>41.779221</v>
      </c>
      <c r="H50" s="19"/>
      <c r="I50" s="21">
        <f t="shared" si="0"/>
        <v>0</v>
      </c>
      <c r="J50" s="17">
        <f t="shared" si="1"/>
        <v>1.63380896367471E-7</v>
      </c>
      <c r="K50" s="23">
        <f t="shared" si="2"/>
        <v>0.1324380000000005</v>
      </c>
      <c r="L50" s="17">
        <f t="shared" si="3"/>
        <v>3.1800295355346453E-3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57">
        <v>37.096907216494799</v>
      </c>
      <c r="E51" s="51">
        <v>29.562739000000001</v>
      </c>
      <c r="F51" s="57">
        <v>37.096899999999998</v>
      </c>
      <c r="G51" s="51">
        <v>28.693940999999999</v>
      </c>
      <c r="H51" s="20"/>
      <c r="I51" s="22">
        <f t="shared" si="0"/>
        <v>0</v>
      </c>
      <c r="J51" s="18">
        <f t="shared" si="1"/>
        <v>1.9453090138732421E-7</v>
      </c>
      <c r="K51" s="24">
        <f t="shared" si="2"/>
        <v>0.86879800000000174</v>
      </c>
      <c r="L51" s="18">
        <f t="shared" si="3"/>
        <v>2.9388278264744105E-2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58">
        <v>626.56615384615304</v>
      </c>
      <c r="E52" s="49">
        <v>38.792195</v>
      </c>
      <c r="F52" s="58">
        <v>626.56619999999998</v>
      </c>
      <c r="G52" s="49">
        <v>38.384962000000002</v>
      </c>
      <c r="H52" s="19"/>
      <c r="I52" s="21">
        <f t="shared" si="0"/>
        <v>0</v>
      </c>
      <c r="J52" s="17">
        <f t="shared" si="1"/>
        <v>7.366157062094203E-8</v>
      </c>
      <c r="K52" s="23">
        <f t="shared" si="2"/>
        <v>0.40723299999999796</v>
      </c>
      <c r="L52" s="17">
        <f t="shared" si="3"/>
        <v>1.0497807613103594E-2</v>
      </c>
      <c r="M52" s="16" t="b">
        <f t="shared" si="4"/>
        <v>1</v>
      </c>
      <c r="N52" s="29" t="b">
        <f t="shared" si="5"/>
        <v>0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58">
        <v>372.24369230769202</v>
      </c>
      <c r="E53" s="49">
        <v>37.250126000000002</v>
      </c>
      <c r="F53" s="58">
        <v>372.24369999999999</v>
      </c>
      <c r="G53" s="49">
        <v>37.151290000000003</v>
      </c>
      <c r="H53" s="19"/>
      <c r="I53" s="21">
        <f t="shared" si="0"/>
        <v>0</v>
      </c>
      <c r="J53" s="17">
        <f t="shared" si="1"/>
        <v>2.06647101652635E-8</v>
      </c>
      <c r="K53" s="23">
        <f t="shared" si="2"/>
        <v>9.8835999999998592E-2</v>
      </c>
      <c r="L53" s="17">
        <f t="shared" si="3"/>
        <v>2.6533064612989099E-3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58">
        <v>216.87138461538399</v>
      </c>
      <c r="E54" s="49">
        <v>34.806013</v>
      </c>
      <c r="F54" s="58">
        <v>216.87139999999999</v>
      </c>
      <c r="G54" s="49">
        <v>35.624099000000001</v>
      </c>
      <c r="H54" s="19"/>
      <c r="I54" s="21">
        <f t="shared" si="0"/>
        <v>0</v>
      </c>
      <c r="J54" s="17">
        <f t="shared" si="1"/>
        <v>7.0938893204086639E-8</v>
      </c>
      <c r="K54" s="23">
        <f t="shared" si="2"/>
        <v>0.81808600000000098</v>
      </c>
      <c r="L54" s="17">
        <f t="shared" si="3"/>
        <v>2.3504157169624618E-2</v>
      </c>
      <c r="M54" s="16" t="b">
        <f t="shared" si="4"/>
        <v>1</v>
      </c>
      <c r="N54" s="29" t="b">
        <f t="shared" si="5"/>
        <v>0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58">
        <v>133.17784615384599</v>
      </c>
      <c r="E55" s="49">
        <v>29.639741000000001</v>
      </c>
      <c r="F55" s="58">
        <v>133.17779999999999</v>
      </c>
      <c r="G55" s="49">
        <v>31.072731000000001</v>
      </c>
      <c r="H55" s="19"/>
      <c r="I55" s="21">
        <f t="shared" si="0"/>
        <v>0</v>
      </c>
      <c r="J55" s="17">
        <f t="shared" si="1"/>
        <v>3.4655798497595924E-7</v>
      </c>
      <c r="K55" s="23">
        <f t="shared" si="2"/>
        <v>1.4329900000000002</v>
      </c>
      <c r="L55" s="17">
        <f t="shared" si="3"/>
        <v>4.834691369266686E-2</v>
      </c>
      <c r="M55" s="16" t="b">
        <f t="shared" si="4"/>
        <v>1</v>
      </c>
      <c r="N55" s="29" t="b">
        <f t="shared" si="5"/>
        <v>0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58">
        <v>81.751384615384595</v>
      </c>
      <c r="E56" s="49">
        <v>20.479111</v>
      </c>
      <c r="F56" s="58">
        <v>81.751400000000004</v>
      </c>
      <c r="G56" s="49">
        <v>21.563796</v>
      </c>
      <c r="H56" s="19"/>
      <c r="I56" s="21">
        <f t="shared" si="0"/>
        <v>0</v>
      </c>
      <c r="J56" s="17">
        <f t="shared" si="1"/>
        <v>1.8818782687723967E-7</v>
      </c>
      <c r="K56" s="23">
        <f t="shared" si="2"/>
        <v>1.0846850000000003</v>
      </c>
      <c r="L56" s="17">
        <f t="shared" si="3"/>
        <v>5.2965433899938352E-2</v>
      </c>
      <c r="M56" s="16" t="b">
        <f t="shared" si="4"/>
        <v>1</v>
      </c>
      <c r="N56" s="29" t="b">
        <f t="shared" si="5"/>
        <v>0</v>
      </c>
      <c r="O56" s="15" t="b">
        <f t="shared" si="6"/>
        <v>0</v>
      </c>
      <c r="Q56" s="27"/>
    </row>
    <row r="57" spans="1:17" ht="14.65" thickBot="1">
      <c r="A57" s="10"/>
      <c r="B57" s="8"/>
      <c r="C57" s="9" t="s">
        <v>7</v>
      </c>
      <c r="D57" s="57">
        <v>49.244307692307601</v>
      </c>
      <c r="E57" s="51">
        <v>18.585018999999999</v>
      </c>
      <c r="F57" s="57">
        <v>49.244300000000003</v>
      </c>
      <c r="G57" s="51">
        <v>19.733812</v>
      </c>
      <c r="H57" s="20"/>
      <c r="I57" s="22">
        <f t="shared" si="0"/>
        <v>0</v>
      </c>
      <c r="J57" s="18">
        <f t="shared" si="1"/>
        <v>1.5620704119090334E-7</v>
      </c>
      <c r="K57" s="24">
        <f t="shared" si="2"/>
        <v>1.1487930000000013</v>
      </c>
      <c r="L57" s="18">
        <f t="shared" si="3"/>
        <v>6.1812850446911094E-2</v>
      </c>
      <c r="M57" s="13" t="b">
        <f t="shared" si="4"/>
        <v>1</v>
      </c>
      <c r="N57" s="12" t="b">
        <f t="shared" si="5"/>
        <v>0</v>
      </c>
      <c r="O57" s="14" t="b">
        <f t="shared" si="6"/>
        <v>0</v>
      </c>
      <c r="Q57" s="27"/>
    </row>
    <row r="58" spans="1:17">
      <c r="A58" s="1" t="s">
        <v>18</v>
      </c>
      <c r="B58" s="2" t="s">
        <v>19</v>
      </c>
      <c r="C58" s="3" t="s">
        <v>2</v>
      </c>
      <c r="D58" s="58">
        <v>593.08453608247396</v>
      </c>
      <c r="E58" s="49">
        <v>20.299049</v>
      </c>
      <c r="F58" s="58">
        <v>593.08450000000005</v>
      </c>
      <c r="G58" s="49">
        <v>20.110243000000001</v>
      </c>
      <c r="H58" s="19"/>
      <c r="I58" s="21">
        <f t="shared" si="0"/>
        <v>0</v>
      </c>
      <c r="J58" s="17">
        <f t="shared" si="1"/>
        <v>6.0838669213580943E-8</v>
      </c>
      <c r="K58" s="23">
        <f t="shared" si="2"/>
        <v>0.18880599999999959</v>
      </c>
      <c r="L58" s="17">
        <f t="shared" si="3"/>
        <v>9.3012239144799613E-3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58">
        <v>357.35670103092701</v>
      </c>
      <c r="E59" s="49">
        <v>17.756982000000001</v>
      </c>
      <c r="F59" s="58">
        <v>357.35669999999999</v>
      </c>
      <c r="G59" s="49">
        <v>17.854876999999998</v>
      </c>
      <c r="H59" s="19"/>
      <c r="I59" s="21">
        <f t="shared" si="0"/>
        <v>0</v>
      </c>
      <c r="J59" s="17">
        <f t="shared" si="1"/>
        <v>2.8848683442106449E-9</v>
      </c>
      <c r="K59" s="23">
        <f t="shared" si="2"/>
        <v>9.7894999999997623E-2</v>
      </c>
      <c r="L59" s="17">
        <f t="shared" si="3"/>
        <v>5.5130427006120364E-3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58">
        <v>209.89690721649399</v>
      </c>
      <c r="E60" s="49">
        <v>15.655288000000001</v>
      </c>
      <c r="F60" s="58">
        <v>209.89689999999999</v>
      </c>
      <c r="G60" s="49">
        <v>15.479136</v>
      </c>
      <c r="H60" s="19"/>
      <c r="I60" s="21">
        <f t="shared" si="0"/>
        <v>0</v>
      </c>
      <c r="J60" s="17">
        <f t="shared" si="1"/>
        <v>3.4381135494143678E-8</v>
      </c>
      <c r="K60" s="23">
        <f t="shared" si="2"/>
        <v>0.17615200000000009</v>
      </c>
      <c r="L60" s="17">
        <f t="shared" si="3"/>
        <v>1.1251916924172822E-2</v>
      </c>
      <c r="M60" s="16" t="b">
        <f t="shared" si="4"/>
        <v>1</v>
      </c>
      <c r="N60" s="29" t="b">
        <f t="shared" si="5"/>
        <v>0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58">
        <v>124.445360824742</v>
      </c>
      <c r="E61" s="49">
        <v>11.385146000000001</v>
      </c>
      <c r="F61" s="58">
        <v>124.44540000000001</v>
      </c>
      <c r="G61" s="49">
        <v>11.321771</v>
      </c>
      <c r="H61" s="19"/>
      <c r="I61" s="21">
        <f t="shared" si="0"/>
        <v>0</v>
      </c>
      <c r="J61" s="17">
        <f t="shared" si="1"/>
        <v>3.1479886231089438E-7</v>
      </c>
      <c r="K61" s="23">
        <f t="shared" si="2"/>
        <v>6.3375000000000625E-2</v>
      </c>
      <c r="L61" s="17">
        <f t="shared" si="3"/>
        <v>5.5664635306390542E-3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58">
        <v>75.249484536082406</v>
      </c>
      <c r="E62" s="49">
        <v>9.6665139999999994</v>
      </c>
      <c r="F62" s="58">
        <v>75.249499999999998</v>
      </c>
      <c r="G62" s="49">
        <v>9.5321099999999994</v>
      </c>
      <c r="H62" s="19"/>
      <c r="I62" s="21">
        <f t="shared" si="0"/>
        <v>0</v>
      </c>
      <c r="J62" s="17">
        <f t="shared" si="1"/>
        <v>2.0550197366020484E-7</v>
      </c>
      <c r="K62" s="23">
        <f t="shared" si="2"/>
        <v>0.13440399999999997</v>
      </c>
      <c r="L62" s="17">
        <f t="shared" si="3"/>
        <v>1.3904081657565515E-2</v>
      </c>
      <c r="M62" s="16" t="b">
        <f t="shared" si="4"/>
        <v>1</v>
      </c>
      <c r="N62" s="29" t="b">
        <f t="shared" si="5"/>
        <v>0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57">
        <v>45.344329896907198</v>
      </c>
      <c r="E63" s="51">
        <v>7.332795</v>
      </c>
      <c r="F63" s="57">
        <v>45.344299999999997</v>
      </c>
      <c r="G63" s="51">
        <v>7.3432329999999997</v>
      </c>
      <c r="H63" s="20"/>
      <c r="I63" s="22">
        <f t="shared" si="0"/>
        <v>0</v>
      </c>
      <c r="J63" s="18">
        <f t="shared" si="1"/>
        <v>6.5933066539791696E-7</v>
      </c>
      <c r="K63" s="24">
        <f t="shared" si="2"/>
        <v>1.0437999999999725E-2</v>
      </c>
      <c r="L63" s="18">
        <f t="shared" si="3"/>
        <v>1.4234681318650022E-3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58">
        <v>520.79255813953398</v>
      </c>
      <c r="E64" s="49">
        <v>35.398235999999997</v>
      </c>
      <c r="F64" s="58">
        <v>520.79259999999999</v>
      </c>
      <c r="G64" s="49">
        <v>35.385691999999999</v>
      </c>
      <c r="H64" s="19"/>
      <c r="I64" s="21">
        <f t="shared" si="0"/>
        <v>0</v>
      </c>
      <c r="J64" s="17">
        <f t="shared" si="1"/>
        <v>8.0378387501411908E-8</v>
      </c>
      <c r="K64" s="23">
        <f t="shared" si="2"/>
        <v>1.2543999999998334E-2</v>
      </c>
      <c r="L64" s="17">
        <f t="shared" si="3"/>
        <v>3.5436794082055467E-4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58">
        <v>272.58790697674402</v>
      </c>
      <c r="E65" s="49">
        <v>35.499237000000001</v>
      </c>
      <c r="F65" s="58">
        <v>272.58789999999999</v>
      </c>
      <c r="G65" s="49">
        <v>35.526958</v>
      </c>
      <c r="H65" s="19"/>
      <c r="I65" s="21">
        <f t="shared" si="0"/>
        <v>0</v>
      </c>
      <c r="J65" s="17">
        <f t="shared" si="1"/>
        <v>2.5594473762602377E-8</v>
      </c>
      <c r="K65" s="23">
        <f t="shared" si="2"/>
        <v>2.7720999999999663E-2</v>
      </c>
      <c r="L65" s="17">
        <f t="shared" si="3"/>
        <v>7.8089002307279998E-4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58">
        <v>177.719069767441</v>
      </c>
      <c r="E66" s="49">
        <v>30.888750000000002</v>
      </c>
      <c r="F66" s="58">
        <v>177.7191</v>
      </c>
      <c r="G66" s="49">
        <v>30.870322999999999</v>
      </c>
      <c r="H66" s="19"/>
      <c r="I66" s="21">
        <f t="shared" si="0"/>
        <v>0</v>
      </c>
      <c r="J66" s="17">
        <f t="shared" si="1"/>
        <v>1.7011432174030006E-7</v>
      </c>
      <c r="K66" s="23">
        <f t="shared" si="2"/>
        <v>1.8427000000002636E-2</v>
      </c>
      <c r="L66" s="17">
        <f t="shared" si="3"/>
        <v>5.9656023633203326E-4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58">
        <v>118.987906976744</v>
      </c>
      <c r="E67" s="49">
        <v>26.075320999999999</v>
      </c>
      <c r="F67" s="58">
        <v>118.9879</v>
      </c>
      <c r="G67" s="49">
        <v>25.944110999999999</v>
      </c>
      <c r="H67" s="19"/>
      <c r="I67" s="21">
        <f t="shared" si="0"/>
        <v>0</v>
      </c>
      <c r="J67" s="17">
        <f t="shared" si="1"/>
        <v>5.8634059385553883E-8</v>
      </c>
      <c r="K67" s="23">
        <f t="shared" si="2"/>
        <v>0.13120999999999938</v>
      </c>
      <c r="L67" s="17">
        <f t="shared" si="3"/>
        <v>5.0319610638733803E-3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58">
        <v>72.718139534883704</v>
      </c>
      <c r="E68" s="49">
        <v>21.247095999999999</v>
      </c>
      <c r="F68" s="58">
        <v>72.718100000000007</v>
      </c>
      <c r="G68" s="49">
        <v>21.203624999999999</v>
      </c>
      <c r="H68" s="19"/>
      <c r="I68" s="21">
        <f t="shared" si="0"/>
        <v>0</v>
      </c>
      <c r="J68" s="17">
        <f t="shared" si="1"/>
        <v>5.436729260122064E-7</v>
      </c>
      <c r="K68" s="23">
        <f t="shared" si="2"/>
        <v>4.3471000000000259E-2</v>
      </c>
      <c r="L68" s="17">
        <f t="shared" si="3"/>
        <v>2.0459737180082982E-3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57">
        <v>51.058604651162703</v>
      </c>
      <c r="E69" s="51">
        <v>16.282198999999999</v>
      </c>
      <c r="F69" s="57">
        <v>51.058599999999998</v>
      </c>
      <c r="G69" s="51">
        <v>16.221632</v>
      </c>
      <c r="H69" s="20"/>
      <c r="I69" s="22">
        <f t="shared" ref="I69:I87" si="7">ABS(ROUND(D69,4)-ROUND(F69,4))</f>
        <v>0</v>
      </c>
      <c r="J69" s="18">
        <f t="shared" ref="J69:J87" si="8">ABS(F69/D69-1)</f>
        <v>9.1094590981555257E-8</v>
      </c>
      <c r="K69" s="24">
        <f t="shared" ref="K69:K87" si="9">ABS(E69-G69)</f>
        <v>6.0566999999998927E-2</v>
      </c>
      <c r="L69" s="18">
        <f t="shared" ref="L69:L87" si="10">ABS(G69/E69-1)</f>
        <v>3.7198292441947833E-3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Q69" s="27"/>
    </row>
    <row r="70" spans="1:17">
      <c r="A70" s="7"/>
      <c r="B70" s="2" t="s">
        <v>21</v>
      </c>
      <c r="C70" s="3" t="s">
        <v>2</v>
      </c>
      <c r="D70" s="58">
        <v>521.75257731958698</v>
      </c>
      <c r="E70" s="49">
        <v>66.854192999999995</v>
      </c>
      <c r="F70" s="58">
        <v>521.75260000000003</v>
      </c>
      <c r="G70" s="49">
        <v>66.785126000000005</v>
      </c>
      <c r="H70" s="19"/>
      <c r="I70" s="21">
        <f t="shared" si="7"/>
        <v>0</v>
      </c>
      <c r="J70" s="17">
        <f t="shared" si="8"/>
        <v>4.3469671417994959E-8</v>
      </c>
      <c r="K70" s="23">
        <f t="shared" si="9"/>
        <v>6.9066999999989775E-2</v>
      </c>
      <c r="L70" s="17">
        <f t="shared" si="10"/>
        <v>1.0330990009854712E-3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58">
        <v>312.15257731958701</v>
      </c>
      <c r="E71" s="49">
        <v>64.929114999999996</v>
      </c>
      <c r="F71" s="58">
        <v>312.15260000000001</v>
      </c>
      <c r="G71" s="49">
        <v>64.566968000000003</v>
      </c>
      <c r="H71" s="19"/>
      <c r="I71" s="21">
        <f t="shared" si="7"/>
        <v>0</v>
      </c>
      <c r="J71" s="17">
        <f t="shared" si="8"/>
        <v>7.2658099314892866E-8</v>
      </c>
      <c r="K71" s="23">
        <f t="shared" si="9"/>
        <v>0.36214699999999311</v>
      </c>
      <c r="L71" s="17">
        <f t="shared" si="10"/>
        <v>5.5775748676074599E-3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58">
        <v>206.193814432989</v>
      </c>
      <c r="E72" s="49">
        <v>63.670256000000002</v>
      </c>
      <c r="F72" s="58">
        <v>206.19380000000001</v>
      </c>
      <c r="G72" s="49">
        <v>63.525036999999998</v>
      </c>
      <c r="H72" s="19"/>
      <c r="I72" s="21">
        <f t="shared" si="7"/>
        <v>0</v>
      </c>
      <c r="J72" s="17">
        <f t="shared" si="8"/>
        <v>6.9997196705529063E-8</v>
      </c>
      <c r="K72" s="23">
        <f t="shared" si="9"/>
        <v>0.14521900000000443</v>
      </c>
      <c r="L72" s="17">
        <f t="shared" si="10"/>
        <v>2.2807981170989144E-3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58">
        <v>136.17731958762801</v>
      </c>
      <c r="E73" s="49">
        <v>55.870663</v>
      </c>
      <c r="F73" s="58">
        <v>136.1773</v>
      </c>
      <c r="G73" s="49">
        <v>55.668312999999998</v>
      </c>
      <c r="H73" s="19"/>
      <c r="I73" s="21">
        <f t="shared" si="7"/>
        <v>0</v>
      </c>
      <c r="J73" s="17">
        <f t="shared" si="8"/>
        <v>1.4383913604643084E-7</v>
      </c>
      <c r="K73" s="23">
        <f t="shared" si="9"/>
        <v>0.20235000000000269</v>
      </c>
      <c r="L73" s="17">
        <f t="shared" si="10"/>
        <v>3.6217576297600251E-3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58">
        <v>88.985567010309197</v>
      </c>
      <c r="E74" s="49">
        <v>35.272342000000002</v>
      </c>
      <c r="F74" s="58">
        <v>88.985600000000005</v>
      </c>
      <c r="G74" s="49">
        <v>35.122867999999997</v>
      </c>
      <c r="H74" s="19"/>
      <c r="I74" s="21">
        <f t="shared" si="7"/>
        <v>0</v>
      </c>
      <c r="J74" s="17">
        <f t="shared" si="8"/>
        <v>3.7073080405569669E-7</v>
      </c>
      <c r="K74" s="23">
        <f t="shared" si="9"/>
        <v>0.14947400000000499</v>
      </c>
      <c r="L74" s="17">
        <f t="shared" si="10"/>
        <v>4.2377112356192237E-3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57">
        <v>55.8515463917525</v>
      </c>
      <c r="E75" s="51">
        <v>30.437716000000002</v>
      </c>
      <c r="F75" s="57">
        <v>55.851500000000001</v>
      </c>
      <c r="G75" s="51">
        <v>30.337240000000001</v>
      </c>
      <c r="H75" s="20"/>
      <c r="I75" s="22">
        <f t="shared" si="7"/>
        <v>0</v>
      </c>
      <c r="J75" s="18">
        <f t="shared" si="8"/>
        <v>8.3062610611861487E-7</v>
      </c>
      <c r="K75" s="24">
        <f t="shared" si="9"/>
        <v>0.10047600000000045</v>
      </c>
      <c r="L75" s="18">
        <f t="shared" si="10"/>
        <v>3.3010361224212748E-3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58">
        <v>468.70523076923001</v>
      </c>
      <c r="E76" s="49">
        <v>39.390127</v>
      </c>
      <c r="F76" s="58">
        <v>468.70519999999999</v>
      </c>
      <c r="G76" s="49">
        <v>39.207039999999999</v>
      </c>
      <c r="H76" s="19"/>
      <c r="I76" s="21">
        <f t="shared" si="7"/>
        <v>0</v>
      </c>
      <c r="J76" s="17">
        <f t="shared" si="8"/>
        <v>6.5647293823190012E-8</v>
      </c>
      <c r="K76" s="23">
        <f t="shared" si="9"/>
        <v>0.18308700000000044</v>
      </c>
      <c r="L76" s="17">
        <f t="shared" si="10"/>
        <v>4.6480428966375609E-3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58">
        <v>290.976</v>
      </c>
      <c r="E77" s="49">
        <v>38.703620999999998</v>
      </c>
      <c r="F77" s="58">
        <v>290.976</v>
      </c>
      <c r="G77" s="49">
        <v>38.774399000000003</v>
      </c>
      <c r="H77" s="19"/>
      <c r="I77" s="21">
        <f t="shared" si="7"/>
        <v>0</v>
      </c>
      <c r="J77" s="17">
        <f t="shared" si="8"/>
        <v>0</v>
      </c>
      <c r="K77" s="23">
        <f t="shared" si="9"/>
        <v>7.0778000000004226E-2</v>
      </c>
      <c r="L77" s="17">
        <f t="shared" si="10"/>
        <v>1.828717783279421E-3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58">
        <v>171.54092307692301</v>
      </c>
      <c r="E78" s="49">
        <v>35.754736000000001</v>
      </c>
      <c r="F78" s="58">
        <v>171.54089999999999</v>
      </c>
      <c r="G78" s="49">
        <v>35.299109999999999</v>
      </c>
      <c r="H78" s="19"/>
      <c r="I78" s="21">
        <f t="shared" si="7"/>
        <v>0</v>
      </c>
      <c r="J78" s="17">
        <f t="shared" si="8"/>
        <v>1.3452721714379834E-7</v>
      </c>
      <c r="K78" s="23">
        <f t="shared" si="9"/>
        <v>0.45562600000000231</v>
      </c>
      <c r="L78" s="17">
        <f t="shared" si="10"/>
        <v>1.2743095068580623E-2</v>
      </c>
      <c r="M78" s="16" t="b">
        <f t="shared" si="11"/>
        <v>1</v>
      </c>
      <c r="N78" s="29" t="b">
        <f t="shared" si="12"/>
        <v>0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58">
        <v>102.915692307692</v>
      </c>
      <c r="E79" s="49">
        <v>32.777191999999999</v>
      </c>
      <c r="F79" s="58">
        <v>102.9157</v>
      </c>
      <c r="G79" s="49">
        <v>32.844005000000003</v>
      </c>
      <c r="H79" s="19"/>
      <c r="I79" s="21">
        <f t="shared" si="7"/>
        <v>0</v>
      </c>
      <c r="J79" s="17">
        <f t="shared" si="8"/>
        <v>7.4743781386388264E-8</v>
      </c>
      <c r="K79" s="23">
        <f t="shared" si="9"/>
        <v>6.6813000000003342E-2</v>
      </c>
      <c r="L79" s="17">
        <f t="shared" si="10"/>
        <v>2.0383991404755442E-3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58">
        <v>61.683692307692297</v>
      </c>
      <c r="E80" s="49">
        <v>23.496538000000001</v>
      </c>
      <c r="F80" s="58">
        <v>61.683700000000002</v>
      </c>
      <c r="G80" s="49">
        <v>23.295981000000001</v>
      </c>
      <c r="H80" s="19"/>
      <c r="I80" s="21">
        <f t="shared" si="7"/>
        <v>0</v>
      </c>
      <c r="J80" s="17">
        <f t="shared" si="8"/>
        <v>1.2470569465961034E-7</v>
      </c>
      <c r="K80" s="23">
        <f t="shared" si="9"/>
        <v>0.20055699999999987</v>
      </c>
      <c r="L80" s="17">
        <f t="shared" si="10"/>
        <v>8.5355978825476519E-3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57">
        <v>38.510769230769199</v>
      </c>
      <c r="E81" s="51">
        <v>16.055306999999999</v>
      </c>
      <c r="F81" s="57">
        <v>38.510800000000003</v>
      </c>
      <c r="G81" s="51">
        <v>16.231210999999998</v>
      </c>
      <c r="H81" s="20"/>
      <c r="I81" s="22">
        <f t="shared" si="7"/>
        <v>0</v>
      </c>
      <c r="J81" s="18">
        <f t="shared" si="8"/>
        <v>7.9897730986822069E-7</v>
      </c>
      <c r="K81" s="24">
        <f t="shared" si="9"/>
        <v>0.17590399999999917</v>
      </c>
      <c r="L81" s="18">
        <f t="shared" si="10"/>
        <v>1.0956128088986272E-2</v>
      </c>
      <c r="M81" s="13" t="b">
        <f t="shared" si="11"/>
        <v>1</v>
      </c>
      <c r="N81" s="12" t="b">
        <f t="shared" si="12"/>
        <v>0</v>
      </c>
      <c r="O81" s="14" t="b">
        <f t="shared" si="13"/>
        <v>1</v>
      </c>
      <c r="Q81" s="27"/>
    </row>
    <row r="82" spans="1:17">
      <c r="A82" s="7" t="s">
        <v>50</v>
      </c>
      <c r="B82" s="2" t="s">
        <v>51</v>
      </c>
      <c r="C82" s="3" t="s">
        <v>2</v>
      </c>
      <c r="D82" s="58">
        <v>725.50981818181799</v>
      </c>
      <c r="E82" s="49">
        <v>75.841089999999994</v>
      </c>
      <c r="F82" s="55">
        <v>725.50980000000004</v>
      </c>
      <c r="G82" s="55">
        <v>75.841089999999994</v>
      </c>
      <c r="H82" s="19"/>
      <c r="I82" s="56">
        <f t="shared" si="7"/>
        <v>0</v>
      </c>
      <c r="J82" s="17">
        <f t="shared" si="8"/>
        <v>2.5060746922100918E-8</v>
      </c>
      <c r="K82" s="23">
        <f t="shared" si="9"/>
        <v>0</v>
      </c>
      <c r="L82" s="17">
        <f t="shared" si="10"/>
        <v>0</v>
      </c>
      <c r="M82" s="16" t="b">
        <f t="shared" si="11"/>
        <v>1</v>
      </c>
      <c r="N82" s="35" t="b">
        <f t="shared" si="12"/>
        <v>1</v>
      </c>
      <c r="O82" s="15" t="b">
        <f t="shared" si="13"/>
        <v>1</v>
      </c>
    </row>
    <row r="83" spans="1:17">
      <c r="A83" s="7"/>
      <c r="B83" s="5"/>
      <c r="C83" s="6" t="s">
        <v>3</v>
      </c>
      <c r="D83" s="58">
        <v>370.95563636363602</v>
      </c>
      <c r="E83" s="49">
        <v>73.723653999999996</v>
      </c>
      <c r="F83" s="55">
        <v>370.9556</v>
      </c>
      <c r="G83" s="55">
        <v>73.659678</v>
      </c>
      <c r="H83" s="19"/>
      <c r="I83" s="56">
        <f t="shared" si="7"/>
        <v>0</v>
      </c>
      <c r="J83" s="17">
        <f t="shared" si="8"/>
        <v>9.8026913364357426E-8</v>
      </c>
      <c r="K83" s="23">
        <f t="shared" si="9"/>
        <v>6.3975999999996702E-2</v>
      </c>
      <c r="L83" s="17">
        <f t="shared" si="10"/>
        <v>8.6778118729702314E-4</v>
      </c>
      <c r="M83" s="16" t="b">
        <f t="shared" si="11"/>
        <v>1</v>
      </c>
      <c r="N83" s="35" t="b">
        <f t="shared" si="12"/>
        <v>1</v>
      </c>
      <c r="O83" s="15" t="b">
        <f t="shared" si="13"/>
        <v>1</v>
      </c>
    </row>
    <row r="84" spans="1:17">
      <c r="A84" s="7"/>
      <c r="B84" s="5"/>
      <c r="C84" s="6" t="s">
        <v>4</v>
      </c>
      <c r="D84" s="58">
        <v>189.457454545454</v>
      </c>
      <c r="E84" s="49">
        <v>73.600928999999994</v>
      </c>
      <c r="F84" s="55">
        <v>189.45750000000001</v>
      </c>
      <c r="G84" s="55">
        <v>73.520959000000005</v>
      </c>
      <c r="H84" s="19"/>
      <c r="I84" s="56">
        <f t="shared" si="7"/>
        <v>0</v>
      </c>
      <c r="J84" s="17">
        <f t="shared" si="8"/>
        <v>2.3991954356539225E-7</v>
      </c>
      <c r="K84" s="23">
        <f t="shared" si="9"/>
        <v>7.9969999999988772E-2</v>
      </c>
      <c r="L84" s="17">
        <f t="shared" si="10"/>
        <v>1.0865351984890026E-3</v>
      </c>
      <c r="M84" s="16" t="b">
        <f t="shared" si="11"/>
        <v>1</v>
      </c>
      <c r="N84" s="35" t="b">
        <f t="shared" si="12"/>
        <v>1</v>
      </c>
      <c r="O84" s="15" t="b">
        <f t="shared" si="13"/>
        <v>1</v>
      </c>
    </row>
    <row r="85" spans="1:17">
      <c r="A85" s="7"/>
      <c r="B85" s="5"/>
      <c r="C85" s="6" t="s">
        <v>5</v>
      </c>
      <c r="D85" s="58">
        <v>91.328000000000003</v>
      </c>
      <c r="E85" s="49">
        <v>73.159035000000003</v>
      </c>
      <c r="F85" s="55">
        <v>91.328000000000003</v>
      </c>
      <c r="G85" s="55">
        <v>72.722772000000006</v>
      </c>
      <c r="H85" s="19"/>
      <c r="I85" s="56">
        <f t="shared" si="7"/>
        <v>0</v>
      </c>
      <c r="J85" s="17">
        <f t="shared" si="8"/>
        <v>0</v>
      </c>
      <c r="K85" s="23">
        <f t="shared" si="9"/>
        <v>0.43626299999999674</v>
      </c>
      <c r="L85" s="17">
        <f t="shared" si="10"/>
        <v>5.9632142496138796E-3</v>
      </c>
      <c r="M85" s="16" t="b">
        <f t="shared" si="11"/>
        <v>1</v>
      </c>
      <c r="N85" s="35" t="b">
        <f t="shared" si="12"/>
        <v>1</v>
      </c>
      <c r="O85" s="15" t="b">
        <f t="shared" si="13"/>
        <v>1</v>
      </c>
    </row>
    <row r="86" spans="1:17">
      <c r="A86" s="7"/>
      <c r="B86" s="5"/>
      <c r="C86" s="6" t="s">
        <v>6</v>
      </c>
      <c r="D86" s="58">
        <v>40.418909090908997</v>
      </c>
      <c r="E86" s="49">
        <v>77.160229000000001</v>
      </c>
      <c r="F86" s="55">
        <v>40.418900000000001</v>
      </c>
      <c r="G86" s="55">
        <v>77.160229000000001</v>
      </c>
      <c r="H86" s="19"/>
      <c r="I86" s="56">
        <f t="shared" si="7"/>
        <v>0</v>
      </c>
      <c r="J86" s="17">
        <f t="shared" si="8"/>
        <v>2.2491722806439185E-7</v>
      </c>
      <c r="K86" s="23">
        <f t="shared" si="9"/>
        <v>0</v>
      </c>
      <c r="L86" s="17">
        <f t="shared" si="10"/>
        <v>0</v>
      </c>
      <c r="M86" s="16" t="b">
        <f t="shared" si="11"/>
        <v>1</v>
      </c>
      <c r="N86" s="35" t="b">
        <f t="shared" si="12"/>
        <v>1</v>
      </c>
      <c r="O86" s="15" t="b">
        <f t="shared" si="13"/>
        <v>1</v>
      </c>
    </row>
    <row r="87" spans="1:17" ht="14.65" thickBot="1">
      <c r="A87" s="10"/>
      <c r="B87" s="8"/>
      <c r="C87" s="9" t="s">
        <v>7</v>
      </c>
      <c r="D87" s="57">
        <v>18.827636363636302</v>
      </c>
      <c r="E87" s="51">
        <v>23.724224</v>
      </c>
      <c r="F87" s="57">
        <v>18.8276</v>
      </c>
      <c r="G87" s="51">
        <v>23.701975000000001</v>
      </c>
      <c r="H87" s="20"/>
      <c r="I87" s="22">
        <f t="shared" si="7"/>
        <v>0</v>
      </c>
      <c r="J87" s="18">
        <f t="shared" si="8"/>
        <v>1.9313967828393785E-6</v>
      </c>
      <c r="K87" s="24">
        <f t="shared" si="9"/>
        <v>2.2248999999998631E-2</v>
      </c>
      <c r="L87" s="18">
        <f t="shared" si="10"/>
        <v>9.3781781861435043E-4</v>
      </c>
      <c r="M87" s="13" t="b">
        <f t="shared" si="11"/>
        <v>1</v>
      </c>
      <c r="N87" s="12" t="b">
        <f t="shared" si="12"/>
        <v>1</v>
      </c>
      <c r="O87" s="14" t="b">
        <f t="shared" si="13"/>
        <v>1</v>
      </c>
    </row>
    <row r="89" spans="1:17">
      <c r="L89" s="35" t="s">
        <v>45</v>
      </c>
      <c r="M89" s="35">
        <f>COUNTIF(M4:M87,"=FALSE")</f>
        <v>0</v>
      </c>
      <c r="N89" s="35">
        <f t="shared" ref="N89:O89" si="14">COUNTIF(N4:N87,"=FALSE")</f>
        <v>17</v>
      </c>
      <c r="O89" s="35">
        <f t="shared" si="14"/>
        <v>2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99" priority="7" operator="notEqual">
      <formula>TRUE</formula>
    </cfRule>
    <cfRule type="cellIs" dxfId="98" priority="8" operator="equal">
      <formula>TRUE</formula>
    </cfRule>
  </conditionalFormatting>
  <conditionalFormatting sqref="M89:O89">
    <cfRule type="cellIs" dxfId="95" priority="3" operator="notEqual">
      <formula>0</formula>
    </cfRule>
    <cfRule type="cellIs" dxfId="94" priority="4" operator="equal">
      <formula>0</formula>
    </cfRule>
  </conditionalFormatting>
  <conditionalFormatting sqref="M82:O87">
    <cfRule type="cellIs" dxfId="93" priority="1" operator="notEqual">
      <formula>TRUE</formula>
    </cfRule>
    <cfRule type="cellIs" dxfId="92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1EE72A-1605-40AE-9D86-9BAD31C8A813}">
  <dimension ref="A2:Q89"/>
  <sheetViews>
    <sheetView workbookViewId="0">
      <selection activeCell="D4" sqref="D4:G87"/>
    </sheetView>
  </sheetViews>
  <sheetFormatPr defaultRowHeight="14.25"/>
  <cols>
    <col min="1" max="1" width="9.06640625" style="35"/>
    <col min="2" max="2" width="27.19921875" style="35" bestFit="1" customWidth="1"/>
    <col min="3" max="5" width="9.06640625" style="35"/>
    <col min="6" max="6" width="10.19921875" style="35" bestFit="1" customWidth="1"/>
    <col min="7" max="7" width="9.1328125" style="35" bestFit="1" customWidth="1"/>
    <col min="8" max="8" width="3.6640625" style="35" customWidth="1"/>
    <col min="9" max="16384" width="9.06640625" style="35"/>
  </cols>
  <sheetData>
    <row r="2" spans="1:17">
      <c r="B2" s="11" t="s">
        <v>25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7">
      <c r="A4" s="1" t="s">
        <v>0</v>
      </c>
      <c r="B4" s="2" t="s">
        <v>1</v>
      </c>
      <c r="C4" s="3" t="s">
        <v>2</v>
      </c>
      <c r="D4" s="58">
        <v>1311.99272727272</v>
      </c>
      <c r="E4" s="49">
        <v>40.563758</v>
      </c>
      <c r="F4" s="58">
        <v>0</v>
      </c>
      <c r="G4" s="49"/>
      <c r="H4" s="19"/>
      <c r="I4" s="21">
        <f>ABS(ROUND(D4,4)-ROUND(F4,4))</f>
        <v>1311.9927</v>
      </c>
      <c r="J4" s="17">
        <f>ABS(F4/D4-1)</f>
        <v>1</v>
      </c>
      <c r="K4" s="23">
        <f>ABS(E4-G4)</f>
        <v>40.563758</v>
      </c>
      <c r="L4" s="17">
        <f>ABS(G4/E4-1)</f>
        <v>1</v>
      </c>
      <c r="M4" s="16" t="b">
        <f>I4=0</f>
        <v>0</v>
      </c>
      <c r="N4" s="30" t="b">
        <f>OR($K4&lt;0.1,$L4&lt;0.01)</f>
        <v>0</v>
      </c>
      <c r="O4" s="15" t="b">
        <f>OR($K4&lt;0.1,$L4&lt;0.05)</f>
        <v>0</v>
      </c>
      <c r="Q4" s="27"/>
    </row>
    <row r="5" spans="1:17">
      <c r="A5" s="4"/>
      <c r="B5" s="5"/>
      <c r="C5" s="6" t="s">
        <v>3</v>
      </c>
      <c r="D5" s="58">
        <v>638.29090909090905</v>
      </c>
      <c r="E5" s="49">
        <v>40.826746</v>
      </c>
      <c r="F5" s="58">
        <v>0</v>
      </c>
      <c r="G5" s="49"/>
      <c r="H5" s="19"/>
      <c r="I5" s="21">
        <f t="shared" ref="I5:I68" si="0">ABS(ROUND(D5,4)-ROUND(F5,4))</f>
        <v>638.29089999999997</v>
      </c>
      <c r="J5" s="17">
        <f t="shared" ref="J5:J68" si="1">ABS(F5/D5-1)</f>
        <v>1</v>
      </c>
      <c r="K5" s="23">
        <f t="shared" ref="K5:K68" si="2">ABS(E5-G5)</f>
        <v>40.826746</v>
      </c>
      <c r="L5" s="17">
        <f t="shared" ref="L5:L68" si="3">ABS(G5/E5-1)</f>
        <v>1</v>
      </c>
      <c r="M5" s="16" t="b">
        <f t="shared" ref="M5:M68" si="4">I5=0</f>
        <v>0</v>
      </c>
      <c r="N5" s="29" t="b">
        <f t="shared" ref="N5:N68" si="5">OR($K5&lt;0.1,$L5&lt;0.01)</f>
        <v>0</v>
      </c>
      <c r="O5" s="15" t="b">
        <f t="shared" ref="O5:O68" si="6">OR($K5&lt;0.1,$L5&lt;0.05)</f>
        <v>0</v>
      </c>
      <c r="Q5" s="27"/>
    </row>
    <row r="6" spans="1:17">
      <c r="A6" s="7"/>
      <c r="B6" s="5"/>
      <c r="C6" s="6" t="s">
        <v>4</v>
      </c>
      <c r="D6" s="58">
        <v>427.963636363636</v>
      </c>
      <c r="E6" s="49">
        <v>39.522815999999999</v>
      </c>
      <c r="F6" s="58">
        <v>0</v>
      </c>
      <c r="G6" s="49"/>
      <c r="H6" s="19"/>
      <c r="I6" s="21">
        <f t="shared" si="0"/>
        <v>427.96359999999999</v>
      </c>
      <c r="J6" s="17">
        <f t="shared" si="1"/>
        <v>1</v>
      </c>
      <c r="K6" s="23">
        <f t="shared" si="2"/>
        <v>39.522815999999999</v>
      </c>
      <c r="L6" s="17">
        <f t="shared" si="3"/>
        <v>1</v>
      </c>
      <c r="M6" s="16" t="b">
        <f t="shared" si="4"/>
        <v>0</v>
      </c>
      <c r="N6" s="29" t="b">
        <f t="shared" si="5"/>
        <v>0</v>
      </c>
      <c r="O6" s="15" t="b">
        <f t="shared" si="6"/>
        <v>0</v>
      </c>
      <c r="Q6" s="27"/>
    </row>
    <row r="7" spans="1:17">
      <c r="A7" s="7"/>
      <c r="B7" s="5"/>
      <c r="C7" s="6" t="s">
        <v>5</v>
      </c>
      <c r="D7" s="58">
        <v>280.74181818181802</v>
      </c>
      <c r="E7" s="49">
        <v>32.782786000000002</v>
      </c>
      <c r="F7" s="58">
        <v>0</v>
      </c>
      <c r="G7" s="49"/>
      <c r="H7" s="19"/>
      <c r="I7" s="21">
        <f t="shared" si="0"/>
        <v>280.74180000000001</v>
      </c>
      <c r="J7" s="17">
        <f t="shared" si="1"/>
        <v>1</v>
      </c>
      <c r="K7" s="23">
        <f t="shared" si="2"/>
        <v>32.782786000000002</v>
      </c>
      <c r="L7" s="17">
        <f t="shared" si="3"/>
        <v>1</v>
      </c>
      <c r="M7" s="16" t="b">
        <f t="shared" si="4"/>
        <v>0</v>
      </c>
      <c r="N7" s="29" t="b">
        <f t="shared" si="5"/>
        <v>0</v>
      </c>
      <c r="O7" s="15" t="b">
        <f t="shared" si="6"/>
        <v>0</v>
      </c>
      <c r="Q7" s="27"/>
    </row>
    <row r="8" spans="1:17">
      <c r="A8" s="7"/>
      <c r="B8" s="5"/>
      <c r="C8" s="6" t="s">
        <v>6</v>
      </c>
      <c r="D8" s="58">
        <v>179.701818181818</v>
      </c>
      <c r="E8" s="49">
        <v>32.218386000000002</v>
      </c>
      <c r="F8" s="58">
        <v>0</v>
      </c>
      <c r="G8" s="49"/>
      <c r="H8" s="19"/>
      <c r="I8" s="21">
        <f t="shared" si="0"/>
        <v>179.70179999999999</v>
      </c>
      <c r="J8" s="17">
        <f t="shared" si="1"/>
        <v>1</v>
      </c>
      <c r="K8" s="23">
        <f t="shared" si="2"/>
        <v>32.218386000000002</v>
      </c>
      <c r="L8" s="17">
        <f t="shared" si="3"/>
        <v>1</v>
      </c>
      <c r="M8" s="16" t="b">
        <f t="shared" si="4"/>
        <v>0</v>
      </c>
      <c r="N8" s="29" t="b">
        <f t="shared" si="5"/>
        <v>0</v>
      </c>
      <c r="O8" s="15" t="b">
        <f t="shared" si="6"/>
        <v>0</v>
      </c>
      <c r="Q8" s="27"/>
    </row>
    <row r="9" spans="1:17" ht="14.65" thickBot="1">
      <c r="A9" s="7"/>
      <c r="B9" s="8"/>
      <c r="C9" s="9" t="s">
        <v>7</v>
      </c>
      <c r="D9" s="57">
        <v>97.410909090909001</v>
      </c>
      <c r="E9" s="51">
        <v>20.168558000000001</v>
      </c>
      <c r="F9" s="57">
        <v>0</v>
      </c>
      <c r="G9" s="51"/>
      <c r="H9" s="20"/>
      <c r="I9" s="22">
        <f t="shared" si="0"/>
        <v>97.410899999999998</v>
      </c>
      <c r="J9" s="18">
        <f t="shared" si="1"/>
        <v>1</v>
      </c>
      <c r="K9" s="24">
        <f t="shared" si="2"/>
        <v>20.168558000000001</v>
      </c>
      <c r="L9" s="18">
        <f t="shared" si="3"/>
        <v>1</v>
      </c>
      <c r="M9" s="13" t="b">
        <f t="shared" si="4"/>
        <v>0</v>
      </c>
      <c r="N9" s="12" t="b">
        <f t="shared" si="5"/>
        <v>0</v>
      </c>
      <c r="O9" s="14" t="b">
        <f t="shared" si="6"/>
        <v>0</v>
      </c>
      <c r="Q9" s="27"/>
    </row>
    <row r="10" spans="1:17">
      <c r="A10" s="1" t="s">
        <v>8</v>
      </c>
      <c r="B10" s="2" t="s">
        <v>9</v>
      </c>
      <c r="C10" s="3" t="s">
        <v>2</v>
      </c>
      <c r="D10" s="58">
        <v>1398.3534545454499</v>
      </c>
      <c r="E10" s="49">
        <v>51.108742999999997</v>
      </c>
      <c r="F10" s="58">
        <v>0</v>
      </c>
      <c r="G10" s="49"/>
      <c r="H10" s="19"/>
      <c r="I10" s="21">
        <f t="shared" si="0"/>
        <v>1398.3534999999999</v>
      </c>
      <c r="J10" s="17">
        <f t="shared" si="1"/>
        <v>1</v>
      </c>
      <c r="K10" s="23">
        <f t="shared" si="2"/>
        <v>51.108742999999997</v>
      </c>
      <c r="L10" s="17">
        <f t="shared" si="3"/>
        <v>1</v>
      </c>
      <c r="M10" s="16" t="b">
        <f t="shared" si="4"/>
        <v>0</v>
      </c>
      <c r="N10" s="29" t="b">
        <f t="shared" si="5"/>
        <v>0</v>
      </c>
      <c r="O10" s="15" t="b">
        <f t="shared" si="6"/>
        <v>0</v>
      </c>
      <c r="Q10" s="27"/>
    </row>
    <row r="11" spans="1:17">
      <c r="A11" s="4"/>
      <c r="B11" s="5"/>
      <c r="C11" s="6" t="s">
        <v>3</v>
      </c>
      <c r="D11" s="58">
        <v>794.69963636363605</v>
      </c>
      <c r="E11" s="49">
        <v>51.207419000000002</v>
      </c>
      <c r="F11" s="58">
        <v>0</v>
      </c>
      <c r="G11" s="49"/>
      <c r="H11" s="19"/>
      <c r="I11" s="21">
        <f t="shared" si="0"/>
        <v>794.69960000000003</v>
      </c>
      <c r="J11" s="17">
        <f t="shared" si="1"/>
        <v>1</v>
      </c>
      <c r="K11" s="23">
        <f t="shared" si="2"/>
        <v>51.207419000000002</v>
      </c>
      <c r="L11" s="17">
        <f t="shared" si="3"/>
        <v>1</v>
      </c>
      <c r="M11" s="16" t="b">
        <f t="shared" si="4"/>
        <v>0</v>
      </c>
      <c r="N11" s="29" t="b">
        <f t="shared" si="5"/>
        <v>0</v>
      </c>
      <c r="O11" s="15" t="b">
        <f t="shared" si="6"/>
        <v>0</v>
      </c>
      <c r="Q11" s="27"/>
    </row>
    <row r="12" spans="1:17">
      <c r="A12" s="7"/>
      <c r="B12" s="5"/>
      <c r="C12" s="6" t="s">
        <v>4</v>
      </c>
      <c r="D12" s="58">
        <v>442.77527272727201</v>
      </c>
      <c r="E12" s="49">
        <v>41.597937000000002</v>
      </c>
      <c r="F12" s="58">
        <v>0</v>
      </c>
      <c r="G12" s="49"/>
      <c r="H12" s="19"/>
      <c r="I12" s="21">
        <f t="shared" si="0"/>
        <v>442.77530000000002</v>
      </c>
      <c r="J12" s="17">
        <f t="shared" si="1"/>
        <v>1</v>
      </c>
      <c r="K12" s="23">
        <f t="shared" si="2"/>
        <v>41.597937000000002</v>
      </c>
      <c r="L12" s="17">
        <f t="shared" si="3"/>
        <v>1</v>
      </c>
      <c r="M12" s="16" t="b">
        <f t="shared" si="4"/>
        <v>0</v>
      </c>
      <c r="N12" s="29" t="b">
        <f t="shared" si="5"/>
        <v>0</v>
      </c>
      <c r="O12" s="15" t="b">
        <f t="shared" si="6"/>
        <v>0</v>
      </c>
      <c r="Q12" s="27"/>
    </row>
    <row r="13" spans="1:17">
      <c r="A13" s="7"/>
      <c r="B13" s="5"/>
      <c r="C13" s="6" t="s">
        <v>5</v>
      </c>
      <c r="D13" s="58">
        <v>236.63127272727201</v>
      </c>
      <c r="E13" s="49">
        <v>38.555348000000002</v>
      </c>
      <c r="F13" s="58">
        <v>0</v>
      </c>
      <c r="G13" s="49"/>
      <c r="H13" s="19"/>
      <c r="I13" s="21">
        <f t="shared" si="0"/>
        <v>236.63130000000001</v>
      </c>
      <c r="J13" s="17">
        <f t="shared" si="1"/>
        <v>1</v>
      </c>
      <c r="K13" s="23">
        <f t="shared" si="2"/>
        <v>38.555348000000002</v>
      </c>
      <c r="L13" s="17">
        <f t="shared" si="3"/>
        <v>1</v>
      </c>
      <c r="M13" s="16" t="b">
        <f t="shared" si="4"/>
        <v>0</v>
      </c>
      <c r="N13" s="29" t="b">
        <f t="shared" si="5"/>
        <v>0</v>
      </c>
      <c r="O13" s="15" t="b">
        <f t="shared" si="6"/>
        <v>0</v>
      </c>
      <c r="Q13" s="27"/>
    </row>
    <row r="14" spans="1:17">
      <c r="A14" s="7"/>
      <c r="B14" s="5"/>
      <c r="C14" s="6" t="s">
        <v>6</v>
      </c>
      <c r="D14" s="58">
        <v>119.127272727272</v>
      </c>
      <c r="E14" s="49">
        <v>23.400742000000001</v>
      </c>
      <c r="F14" s="58">
        <v>0</v>
      </c>
      <c r="G14" s="49"/>
      <c r="H14" s="19"/>
      <c r="I14" s="21">
        <f t="shared" si="0"/>
        <v>119.12730000000001</v>
      </c>
      <c r="J14" s="17">
        <f t="shared" si="1"/>
        <v>1</v>
      </c>
      <c r="K14" s="23">
        <f t="shared" si="2"/>
        <v>23.400742000000001</v>
      </c>
      <c r="L14" s="17">
        <f t="shared" si="3"/>
        <v>1</v>
      </c>
      <c r="M14" s="16" t="b">
        <f t="shared" si="4"/>
        <v>0</v>
      </c>
      <c r="N14" s="29" t="b">
        <f t="shared" si="5"/>
        <v>0</v>
      </c>
      <c r="O14" s="15" t="b">
        <f t="shared" si="6"/>
        <v>0</v>
      </c>
      <c r="Q14" s="27"/>
    </row>
    <row r="15" spans="1:17" ht="14.65" thickBot="1">
      <c r="A15" s="7"/>
      <c r="B15" s="8"/>
      <c r="C15" s="9" t="s">
        <v>7</v>
      </c>
      <c r="D15" s="57">
        <v>57.012363636363602</v>
      </c>
      <c r="E15" s="51">
        <v>16.070643</v>
      </c>
      <c r="F15" s="57">
        <v>0</v>
      </c>
      <c r="G15" s="51"/>
      <c r="H15" s="20"/>
      <c r="I15" s="22">
        <f t="shared" si="0"/>
        <v>57.0124</v>
      </c>
      <c r="J15" s="18">
        <f t="shared" si="1"/>
        <v>1</v>
      </c>
      <c r="K15" s="24">
        <f t="shared" si="2"/>
        <v>16.070643</v>
      </c>
      <c r="L15" s="18">
        <f t="shared" si="3"/>
        <v>1</v>
      </c>
      <c r="M15" s="13" t="b">
        <f t="shared" si="4"/>
        <v>0</v>
      </c>
      <c r="N15" s="12" t="b">
        <f t="shared" si="5"/>
        <v>0</v>
      </c>
      <c r="O15" s="14" t="b">
        <f t="shared" si="6"/>
        <v>0</v>
      </c>
      <c r="Q15" s="27"/>
    </row>
    <row r="16" spans="1:17">
      <c r="A16" s="7"/>
      <c r="B16" s="2" t="s">
        <v>10</v>
      </c>
      <c r="C16" s="3" t="s">
        <v>2</v>
      </c>
      <c r="D16" s="58">
        <v>318.71340206185499</v>
      </c>
      <c r="E16" s="49">
        <v>68.718429999999998</v>
      </c>
      <c r="F16" s="58">
        <v>318.71339999999998</v>
      </c>
      <c r="G16" s="49">
        <v>68.865478999999993</v>
      </c>
      <c r="H16" s="19"/>
      <c r="I16" s="21">
        <f t="shared" si="0"/>
        <v>0</v>
      </c>
      <c r="J16" s="17">
        <f t="shared" si="1"/>
        <v>6.4693075341182293E-9</v>
      </c>
      <c r="K16" s="23">
        <f t="shared" si="2"/>
        <v>0.14704899999999554</v>
      </c>
      <c r="L16" s="17">
        <f t="shared" si="3"/>
        <v>2.1398771770542169E-3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58">
        <v>212.53195876288601</v>
      </c>
      <c r="E17" s="49">
        <v>64.042693999999997</v>
      </c>
      <c r="F17" s="58">
        <v>212.53200000000001</v>
      </c>
      <c r="G17" s="49">
        <v>64.041190999999998</v>
      </c>
      <c r="H17" s="19"/>
      <c r="I17" s="21">
        <f t="shared" si="0"/>
        <v>0</v>
      </c>
      <c r="J17" s="17">
        <f t="shared" si="1"/>
        <v>1.9402782647226502E-7</v>
      </c>
      <c r="K17" s="23">
        <f t="shared" si="2"/>
        <v>1.502999999999588E-3</v>
      </c>
      <c r="L17" s="17">
        <f t="shared" si="3"/>
        <v>2.3468719164143614E-5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58">
        <v>139.538144329896</v>
      </c>
      <c r="E18" s="49">
        <v>61.468094999999998</v>
      </c>
      <c r="F18" s="58">
        <v>139.53809999999999</v>
      </c>
      <c r="G18" s="49">
        <v>61.511017000000002</v>
      </c>
      <c r="H18" s="19"/>
      <c r="I18" s="21">
        <f t="shared" si="0"/>
        <v>0</v>
      </c>
      <c r="J18" s="17">
        <f t="shared" si="1"/>
        <v>3.1769016439753273E-7</v>
      </c>
      <c r="K18" s="23">
        <f t="shared" si="2"/>
        <v>4.2922000000004346E-2</v>
      </c>
      <c r="L18" s="17">
        <f t="shared" si="3"/>
        <v>6.9828095372082011E-4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58">
        <v>89.364948453608207</v>
      </c>
      <c r="E19" s="49">
        <v>51.920912999999999</v>
      </c>
      <c r="F19" s="58">
        <v>89.364900000000006</v>
      </c>
      <c r="G19" s="49">
        <v>51.438333999999998</v>
      </c>
      <c r="H19" s="19"/>
      <c r="I19" s="21">
        <f t="shared" si="0"/>
        <v>0</v>
      </c>
      <c r="J19" s="17">
        <f t="shared" si="1"/>
        <v>5.4219925194054497E-7</v>
      </c>
      <c r="K19" s="23">
        <f t="shared" si="2"/>
        <v>0.4825790000000012</v>
      </c>
      <c r="L19" s="17">
        <f t="shared" si="3"/>
        <v>9.2945014275847004E-3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58">
        <v>57.826804123711298</v>
      </c>
      <c r="E20" s="49">
        <v>39.101711999999999</v>
      </c>
      <c r="F20" s="58">
        <v>57.826799999999999</v>
      </c>
      <c r="G20" s="49">
        <v>38.821787999999998</v>
      </c>
      <c r="H20" s="19"/>
      <c r="I20" s="21">
        <f t="shared" si="0"/>
        <v>0</v>
      </c>
      <c r="J20" s="17">
        <f t="shared" si="1"/>
        <v>7.1311416216524037E-8</v>
      </c>
      <c r="K20" s="23">
        <f t="shared" si="2"/>
        <v>0.27992400000000117</v>
      </c>
      <c r="L20" s="17">
        <f t="shared" si="3"/>
        <v>7.158868133446461E-3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57">
        <v>40.952577319587597</v>
      </c>
      <c r="E21" s="51">
        <v>26.409469999999999</v>
      </c>
      <c r="F21" s="57">
        <v>40.952599999999997</v>
      </c>
      <c r="G21" s="51">
        <v>25.883379999999999</v>
      </c>
      <c r="H21" s="20"/>
      <c r="I21" s="22">
        <f t="shared" si="0"/>
        <v>0</v>
      </c>
      <c r="J21" s="18">
        <f t="shared" si="1"/>
        <v>5.538213680988946E-7</v>
      </c>
      <c r="K21" s="24">
        <f t="shared" si="2"/>
        <v>0.52608999999999995</v>
      </c>
      <c r="L21" s="18">
        <f t="shared" si="3"/>
        <v>1.9920505788264542E-2</v>
      </c>
      <c r="M21" s="13" t="b">
        <f t="shared" si="4"/>
        <v>1</v>
      </c>
      <c r="N21" s="12" t="b">
        <f t="shared" si="5"/>
        <v>0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58">
        <v>562.21855670103002</v>
      </c>
      <c r="E22" s="49">
        <v>40.383901999999999</v>
      </c>
      <c r="F22" s="58">
        <v>562.21860000000004</v>
      </c>
      <c r="G22" s="49">
        <v>40.397221000000002</v>
      </c>
      <c r="H22" s="19"/>
      <c r="I22" s="21">
        <f t="shared" si="0"/>
        <v>0</v>
      </c>
      <c r="J22" s="17">
        <f t="shared" si="1"/>
        <v>7.7014480348580605E-8</v>
      </c>
      <c r="K22" s="23">
        <f t="shared" si="2"/>
        <v>1.3319000000002745E-2</v>
      </c>
      <c r="L22" s="17">
        <f t="shared" si="3"/>
        <v>3.2980963553264075E-4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58">
        <v>375.93402061855602</v>
      </c>
      <c r="E23" s="49">
        <v>39.139026000000001</v>
      </c>
      <c r="F23" s="58">
        <v>375.93400000000003</v>
      </c>
      <c r="G23" s="49">
        <v>39.088970000000003</v>
      </c>
      <c r="H23" s="19"/>
      <c r="I23" s="21">
        <f t="shared" si="0"/>
        <v>0</v>
      </c>
      <c r="J23" s="17">
        <f t="shared" si="1"/>
        <v>5.4846209351921971E-8</v>
      </c>
      <c r="K23" s="23">
        <f t="shared" si="2"/>
        <v>5.005599999999788E-2</v>
      </c>
      <c r="L23" s="17">
        <f t="shared" si="3"/>
        <v>1.2789280959623062E-3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58">
        <v>250.59381443298901</v>
      </c>
      <c r="E24" s="49">
        <v>36.543188000000001</v>
      </c>
      <c r="F24" s="58">
        <v>250.59379999999999</v>
      </c>
      <c r="G24" s="49">
        <v>36.547418</v>
      </c>
      <c r="H24" s="19"/>
      <c r="I24" s="21">
        <f t="shared" si="0"/>
        <v>0</v>
      </c>
      <c r="J24" s="17">
        <f t="shared" si="1"/>
        <v>5.759515275816085E-8</v>
      </c>
      <c r="K24" s="23">
        <f t="shared" si="2"/>
        <v>4.229999999999734E-3</v>
      </c>
      <c r="L24" s="17">
        <f t="shared" si="3"/>
        <v>1.1575344767411622E-4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58">
        <v>164.00412371133999</v>
      </c>
      <c r="E25" s="49">
        <v>33.347845999999997</v>
      </c>
      <c r="F25" s="58">
        <v>164.00409999999999</v>
      </c>
      <c r="G25" s="49">
        <v>33.270995999999997</v>
      </c>
      <c r="H25" s="19"/>
      <c r="I25" s="21">
        <f t="shared" si="0"/>
        <v>0</v>
      </c>
      <c r="J25" s="17">
        <f t="shared" si="1"/>
        <v>1.4457770602938069E-7</v>
      </c>
      <c r="K25" s="23">
        <f t="shared" si="2"/>
        <v>7.6850000000000307E-2</v>
      </c>
      <c r="L25" s="17">
        <f t="shared" si="3"/>
        <v>2.3044966682406187E-3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58">
        <v>106.65154639175201</v>
      </c>
      <c r="E26" s="49">
        <v>23.779903999999998</v>
      </c>
      <c r="F26" s="58">
        <v>106.6515</v>
      </c>
      <c r="G26" s="49">
        <v>23.831949999999999</v>
      </c>
      <c r="H26" s="19"/>
      <c r="I26" s="21">
        <f t="shared" si="0"/>
        <v>0</v>
      </c>
      <c r="J26" s="17">
        <f t="shared" si="1"/>
        <v>4.3498433521804714E-7</v>
      </c>
      <c r="K26" s="23">
        <f t="shared" si="2"/>
        <v>5.2046000000000703E-2</v>
      </c>
      <c r="L26" s="17">
        <f t="shared" si="3"/>
        <v>2.1886547565541647E-3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57">
        <v>68.738144329896897</v>
      </c>
      <c r="E27" s="51">
        <v>15.854737</v>
      </c>
      <c r="F27" s="57">
        <v>68.738100000000003</v>
      </c>
      <c r="G27" s="51">
        <v>15.910690000000001</v>
      </c>
      <c r="H27" s="20"/>
      <c r="I27" s="22">
        <f t="shared" si="0"/>
        <v>0</v>
      </c>
      <c r="J27" s="18">
        <f t="shared" si="1"/>
        <v>6.449097124106018E-7</v>
      </c>
      <c r="K27" s="24">
        <f t="shared" si="2"/>
        <v>5.5953000000000586E-2</v>
      </c>
      <c r="L27" s="18">
        <f t="shared" si="3"/>
        <v>3.5291030056190387E-3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58">
        <v>595.951627906976</v>
      </c>
      <c r="E28" s="49">
        <v>41.939715</v>
      </c>
      <c r="F28" s="58">
        <v>595.95159999999998</v>
      </c>
      <c r="G28" s="49">
        <v>41.900233999999998</v>
      </c>
      <c r="H28" s="19"/>
      <c r="I28" s="21">
        <f t="shared" si="0"/>
        <v>0</v>
      </c>
      <c r="J28" s="17">
        <f t="shared" si="1"/>
        <v>4.682758580898394E-8</v>
      </c>
      <c r="K28" s="23">
        <f t="shared" si="2"/>
        <v>3.9481000000002098E-2</v>
      </c>
      <c r="L28" s="17">
        <f t="shared" si="3"/>
        <v>9.4137501888136299E-4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58">
        <v>398.59348837209302</v>
      </c>
      <c r="E29" s="49">
        <v>40.452714999999998</v>
      </c>
      <c r="F29" s="58">
        <v>398.59350000000001</v>
      </c>
      <c r="G29" s="49">
        <v>40.458143999999997</v>
      </c>
      <c r="H29" s="19"/>
      <c r="I29" s="21">
        <f t="shared" si="0"/>
        <v>0</v>
      </c>
      <c r="J29" s="17">
        <f t="shared" si="1"/>
        <v>2.9172345650252396E-8</v>
      </c>
      <c r="K29" s="23">
        <f t="shared" si="2"/>
        <v>5.428999999999462E-3</v>
      </c>
      <c r="L29" s="17">
        <f t="shared" si="3"/>
        <v>1.342060724478511E-4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58">
        <v>262.868837209302</v>
      </c>
      <c r="E30" s="49">
        <v>39.912354000000001</v>
      </c>
      <c r="F30" s="58">
        <v>262.86880000000002</v>
      </c>
      <c r="G30" s="49">
        <v>39.837356</v>
      </c>
      <c r="H30" s="19"/>
      <c r="I30" s="21">
        <f t="shared" si="0"/>
        <v>0</v>
      </c>
      <c r="J30" s="17">
        <f t="shared" si="1"/>
        <v>1.4155082961320176E-7</v>
      </c>
      <c r="K30" s="23">
        <f t="shared" si="2"/>
        <v>7.4998000000000786E-2</v>
      </c>
      <c r="L30" s="17">
        <f t="shared" si="3"/>
        <v>1.8790673183546325E-3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58">
        <v>169.35441860465099</v>
      </c>
      <c r="E31" s="49">
        <v>35.138936000000001</v>
      </c>
      <c r="F31" s="58">
        <v>169.3544</v>
      </c>
      <c r="G31" s="49">
        <v>35.152543000000001</v>
      </c>
      <c r="H31" s="19"/>
      <c r="I31" s="21">
        <f t="shared" si="0"/>
        <v>0</v>
      </c>
      <c r="J31" s="17">
        <f t="shared" si="1"/>
        <v>1.0985630694015924E-7</v>
      </c>
      <c r="K31" s="23">
        <f t="shared" si="2"/>
        <v>1.3607000000000369E-2</v>
      </c>
      <c r="L31" s="17">
        <f t="shared" si="3"/>
        <v>3.8723426343922895E-4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58">
        <v>107.37488372093</v>
      </c>
      <c r="E32" s="49">
        <v>23.720886</v>
      </c>
      <c r="F32" s="58">
        <v>107.3749</v>
      </c>
      <c r="G32" s="49">
        <v>23.722788000000001</v>
      </c>
      <c r="H32" s="19"/>
      <c r="I32" s="21">
        <f t="shared" si="0"/>
        <v>0</v>
      </c>
      <c r="J32" s="17">
        <f t="shared" si="1"/>
        <v>1.5160966349014871E-7</v>
      </c>
      <c r="K32" s="23">
        <f t="shared" si="2"/>
        <v>1.9020000000011805E-3</v>
      </c>
      <c r="L32" s="17">
        <f t="shared" si="3"/>
        <v>8.0182502458114868E-5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57">
        <v>65.763720930232495</v>
      </c>
      <c r="E33" s="51">
        <v>12.617702</v>
      </c>
      <c r="F33" s="57">
        <v>65.7637</v>
      </c>
      <c r="G33" s="51">
        <v>12.597697999999999</v>
      </c>
      <c r="H33" s="20"/>
      <c r="I33" s="22">
        <f t="shared" si="0"/>
        <v>0</v>
      </c>
      <c r="J33" s="18">
        <f t="shared" si="1"/>
        <v>3.1826411583946168E-7</v>
      </c>
      <c r="K33" s="24">
        <f t="shared" si="2"/>
        <v>2.0004000000000133E-2</v>
      </c>
      <c r="L33" s="18">
        <f t="shared" si="3"/>
        <v>1.5853916981080074E-3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58">
        <v>965.44329896907198</v>
      </c>
      <c r="E34" s="49">
        <v>24.373315000000002</v>
      </c>
      <c r="F34" s="58">
        <v>965.44330000000002</v>
      </c>
      <c r="G34" s="49">
        <v>24.443774999999999</v>
      </c>
      <c r="H34" s="19"/>
      <c r="I34" s="21">
        <f t="shared" si="0"/>
        <v>0</v>
      </c>
      <c r="J34" s="17">
        <f t="shared" si="1"/>
        <v>1.0678287143406351E-9</v>
      </c>
      <c r="K34" s="23">
        <f t="shared" si="2"/>
        <v>7.0459999999997081E-2</v>
      </c>
      <c r="L34" s="17">
        <f t="shared" si="3"/>
        <v>2.8908665070794815E-3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58">
        <v>560.89484536082398</v>
      </c>
      <c r="E35" s="49">
        <v>19.987100999999999</v>
      </c>
      <c r="F35" s="58">
        <v>560.89480000000003</v>
      </c>
      <c r="G35" s="49">
        <v>20.134467000000001</v>
      </c>
      <c r="H35" s="19"/>
      <c r="I35" s="21">
        <f t="shared" si="0"/>
        <v>0</v>
      </c>
      <c r="J35" s="17">
        <f t="shared" si="1"/>
        <v>8.0872242458340793E-8</v>
      </c>
      <c r="K35" s="23">
        <f t="shared" si="2"/>
        <v>0.14736600000000166</v>
      </c>
      <c r="L35" s="17">
        <f t="shared" si="3"/>
        <v>7.3730552519848391E-3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58">
        <v>339.88453608247403</v>
      </c>
      <c r="E36" s="49">
        <v>16.297993999999999</v>
      </c>
      <c r="F36" s="58">
        <v>339.8845</v>
      </c>
      <c r="G36" s="49">
        <v>16.415517000000001</v>
      </c>
      <c r="H36" s="19"/>
      <c r="I36" s="21">
        <f t="shared" si="0"/>
        <v>0</v>
      </c>
      <c r="J36" s="17">
        <f t="shared" si="1"/>
        <v>1.0616097589899454E-7</v>
      </c>
      <c r="K36" s="23">
        <f t="shared" si="2"/>
        <v>0.11752300000000204</v>
      </c>
      <c r="L36" s="17">
        <f t="shared" si="3"/>
        <v>7.2108874257779121E-3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58">
        <v>204.64329896907199</v>
      </c>
      <c r="E37" s="49">
        <v>13.141088</v>
      </c>
      <c r="F37" s="58">
        <v>204.64330000000001</v>
      </c>
      <c r="G37" s="49">
        <v>13.122624</v>
      </c>
      <c r="H37" s="19"/>
      <c r="I37" s="21">
        <f t="shared" si="0"/>
        <v>0</v>
      </c>
      <c r="J37" s="17">
        <f t="shared" si="1"/>
        <v>5.0376827154252624E-9</v>
      </c>
      <c r="K37" s="23">
        <f t="shared" si="2"/>
        <v>1.8463999999999814E-2</v>
      </c>
      <c r="L37" s="17">
        <f t="shared" si="3"/>
        <v>1.4050586983360702E-3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58">
        <v>122.668041237113</v>
      </c>
      <c r="E38" s="49">
        <v>8.6155480000000004</v>
      </c>
      <c r="F38" s="58">
        <v>122.66800000000001</v>
      </c>
      <c r="G38" s="49">
        <v>8.4135770000000001</v>
      </c>
      <c r="H38" s="19"/>
      <c r="I38" s="21">
        <f t="shared" si="0"/>
        <v>0</v>
      </c>
      <c r="J38" s="17">
        <f t="shared" si="1"/>
        <v>3.361683498237511E-7</v>
      </c>
      <c r="K38" s="23">
        <f t="shared" si="2"/>
        <v>0.20197100000000034</v>
      </c>
      <c r="L38" s="17">
        <f t="shared" si="3"/>
        <v>2.3442617927495801E-2</v>
      </c>
      <c r="M38" s="16" t="b">
        <f t="shared" si="4"/>
        <v>1</v>
      </c>
      <c r="N38" s="29" t="b">
        <f t="shared" si="5"/>
        <v>0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57">
        <v>72.993814432989694</v>
      </c>
      <c r="E39" s="51">
        <v>5.2174740000000002</v>
      </c>
      <c r="F39" s="57">
        <v>72.993799999999993</v>
      </c>
      <c r="G39" s="51">
        <v>5.2357319999999996</v>
      </c>
      <c r="H39" s="20"/>
      <c r="I39" s="22">
        <f t="shared" si="0"/>
        <v>0</v>
      </c>
      <c r="J39" s="18">
        <f t="shared" si="1"/>
        <v>1.9772894199743263E-7</v>
      </c>
      <c r="K39" s="24">
        <f t="shared" si="2"/>
        <v>1.8257999999999441E-2</v>
      </c>
      <c r="L39" s="18">
        <f t="shared" si="3"/>
        <v>3.4993945345964672E-3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58">
        <v>1267.68372093023</v>
      </c>
      <c r="E40" s="49">
        <v>44.253996000000001</v>
      </c>
      <c r="F40" s="58">
        <v>1267.6837</v>
      </c>
      <c r="G40" s="49">
        <v>44.272851000000003</v>
      </c>
      <c r="H40" s="19"/>
      <c r="I40" s="21">
        <f t="shared" si="0"/>
        <v>0</v>
      </c>
      <c r="J40" s="17">
        <f t="shared" si="1"/>
        <v>1.6510608769060298E-8</v>
      </c>
      <c r="K40" s="23">
        <f t="shared" si="2"/>
        <v>1.8855000000002065E-2</v>
      </c>
      <c r="L40" s="17">
        <f t="shared" si="3"/>
        <v>4.260632192401026E-4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58">
        <v>665.81953488372096</v>
      </c>
      <c r="E41" s="49">
        <v>42.045158000000001</v>
      </c>
      <c r="F41" s="58">
        <v>665.81949999999995</v>
      </c>
      <c r="G41" s="49">
        <v>42.141323</v>
      </c>
      <c r="H41" s="19"/>
      <c r="I41" s="21">
        <f t="shared" si="0"/>
        <v>0</v>
      </c>
      <c r="J41" s="17">
        <f t="shared" si="1"/>
        <v>5.2392156058012063E-8</v>
      </c>
      <c r="K41" s="23">
        <f t="shared" si="2"/>
        <v>9.6164999999999168E-2</v>
      </c>
      <c r="L41" s="17">
        <f t="shared" si="3"/>
        <v>2.2871836990123739E-3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58">
        <v>361.94232558139498</v>
      </c>
      <c r="E42" s="49">
        <v>40.660240999999999</v>
      </c>
      <c r="F42" s="58">
        <v>361.94229999999999</v>
      </c>
      <c r="G42" s="49">
        <v>40.733032999999999</v>
      </c>
      <c r="H42" s="19"/>
      <c r="I42" s="21">
        <f t="shared" si="0"/>
        <v>0</v>
      </c>
      <c r="J42" s="17">
        <f t="shared" si="1"/>
        <v>7.0678097596754696E-8</v>
      </c>
      <c r="K42" s="23">
        <f t="shared" si="2"/>
        <v>7.2791999999999746E-2</v>
      </c>
      <c r="L42" s="17">
        <f t="shared" si="3"/>
        <v>1.7902500873028249E-3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58">
        <v>196.05953488372</v>
      </c>
      <c r="E43" s="49">
        <v>34.805432000000003</v>
      </c>
      <c r="F43" s="58">
        <v>196.05950000000001</v>
      </c>
      <c r="G43" s="49">
        <v>34.827032000000003</v>
      </c>
      <c r="H43" s="19"/>
      <c r="I43" s="21">
        <f t="shared" si="0"/>
        <v>0</v>
      </c>
      <c r="J43" s="17">
        <f t="shared" si="1"/>
        <v>1.7792411888262194E-7</v>
      </c>
      <c r="K43" s="23">
        <f t="shared" si="2"/>
        <v>2.1599999999999397E-2</v>
      </c>
      <c r="L43" s="17">
        <f t="shared" si="3"/>
        <v>6.2059278563175724E-4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58">
        <v>104.01488372093</v>
      </c>
      <c r="E44" s="49">
        <v>30.666231</v>
      </c>
      <c r="F44" s="58">
        <v>104.0149</v>
      </c>
      <c r="G44" s="49">
        <v>30.568422000000002</v>
      </c>
      <c r="H44" s="19"/>
      <c r="I44" s="21">
        <f t="shared" si="0"/>
        <v>0</v>
      </c>
      <c r="J44" s="17">
        <f t="shared" si="1"/>
        <v>1.5650712104076092E-7</v>
      </c>
      <c r="K44" s="23">
        <f t="shared" si="2"/>
        <v>9.7808999999998036E-2</v>
      </c>
      <c r="L44" s="17">
        <f t="shared" si="3"/>
        <v>3.1894692243072953E-3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57">
        <v>52.933953488371998</v>
      </c>
      <c r="E45" s="51">
        <v>21.198222000000001</v>
      </c>
      <c r="F45" s="57">
        <v>52.933999999999997</v>
      </c>
      <c r="G45" s="51">
        <v>21.225846000000001</v>
      </c>
      <c r="H45" s="20"/>
      <c r="I45" s="22">
        <f t="shared" si="0"/>
        <v>0</v>
      </c>
      <c r="J45" s="18">
        <f t="shared" si="1"/>
        <v>8.7867285425424768E-7</v>
      </c>
      <c r="K45" s="24">
        <f t="shared" si="2"/>
        <v>2.7623999999999427E-2</v>
      </c>
      <c r="L45" s="18">
        <f t="shared" si="3"/>
        <v>1.3031281585784704E-3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58">
        <v>783.83505154639101</v>
      </c>
      <c r="E46" s="49">
        <v>63.426208000000003</v>
      </c>
      <c r="F46" s="58">
        <v>783.83510000000001</v>
      </c>
      <c r="G46" s="49">
        <v>63.054616000000003</v>
      </c>
      <c r="H46" s="19"/>
      <c r="I46" s="21">
        <f t="shared" si="0"/>
        <v>0</v>
      </c>
      <c r="J46" s="17">
        <f t="shared" si="1"/>
        <v>6.1816078478216241E-8</v>
      </c>
      <c r="K46" s="23">
        <f t="shared" si="2"/>
        <v>0.3715919999999997</v>
      </c>
      <c r="L46" s="17">
        <f t="shared" si="3"/>
        <v>5.8586507331480631E-3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58">
        <v>468.30103092783497</v>
      </c>
      <c r="E47" s="49">
        <v>60.407972000000001</v>
      </c>
      <c r="F47" s="58">
        <v>468.30099999999999</v>
      </c>
      <c r="G47" s="49">
        <v>59.357427000000001</v>
      </c>
      <c r="H47" s="19"/>
      <c r="I47" s="21">
        <f t="shared" si="0"/>
        <v>0</v>
      </c>
      <c r="J47" s="17">
        <f t="shared" si="1"/>
        <v>6.604263702580937E-8</v>
      </c>
      <c r="K47" s="23">
        <f t="shared" si="2"/>
        <v>1.0505449999999996</v>
      </c>
      <c r="L47" s="17">
        <f t="shared" si="3"/>
        <v>1.739083377935613E-2</v>
      </c>
      <c r="M47" s="16" t="b">
        <f t="shared" si="4"/>
        <v>1</v>
      </c>
      <c r="N47" s="29" t="b">
        <f t="shared" si="5"/>
        <v>0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58">
        <v>275.69072164948398</v>
      </c>
      <c r="E48" s="49">
        <v>54.693711999999998</v>
      </c>
      <c r="F48" s="58">
        <v>275.69069999999999</v>
      </c>
      <c r="G48" s="49">
        <v>54.399023999999997</v>
      </c>
      <c r="H48" s="19"/>
      <c r="I48" s="21">
        <f t="shared" si="0"/>
        <v>0</v>
      </c>
      <c r="J48" s="17">
        <f t="shared" si="1"/>
        <v>7.8528155977863889E-8</v>
      </c>
      <c r="K48" s="23">
        <f t="shared" si="2"/>
        <v>0.29468800000000073</v>
      </c>
      <c r="L48" s="17">
        <f t="shared" si="3"/>
        <v>5.3879685474630401E-3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58">
        <v>155.25360824742199</v>
      </c>
      <c r="E49" s="49">
        <v>50.246324000000001</v>
      </c>
      <c r="F49" s="58">
        <v>155.25360000000001</v>
      </c>
      <c r="G49" s="49">
        <v>49.323450999999999</v>
      </c>
      <c r="H49" s="19"/>
      <c r="I49" s="21">
        <f t="shared" si="0"/>
        <v>0</v>
      </c>
      <c r="J49" s="17">
        <f t="shared" si="1"/>
        <v>5.3122256371551657E-8</v>
      </c>
      <c r="K49" s="23">
        <f t="shared" si="2"/>
        <v>0.92287300000000272</v>
      </c>
      <c r="L49" s="17">
        <f t="shared" si="3"/>
        <v>1.8366975462722479E-2</v>
      </c>
      <c r="M49" s="16" t="b">
        <f t="shared" si="4"/>
        <v>1</v>
      </c>
      <c r="N49" s="29" t="b">
        <f t="shared" si="5"/>
        <v>0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58">
        <v>81.797938144329905</v>
      </c>
      <c r="E50" s="49">
        <v>42.905918999999997</v>
      </c>
      <c r="F50" s="58">
        <v>81.797899999999998</v>
      </c>
      <c r="G50" s="49">
        <v>42.945079999999997</v>
      </c>
      <c r="H50" s="19"/>
      <c r="I50" s="21">
        <f t="shared" si="0"/>
        <v>0</v>
      </c>
      <c r="J50" s="17">
        <f t="shared" si="1"/>
        <v>4.6632385575229307E-7</v>
      </c>
      <c r="K50" s="23">
        <f t="shared" si="2"/>
        <v>3.9161000000000001E-2</v>
      </c>
      <c r="L50" s="17">
        <f t="shared" si="3"/>
        <v>9.1271789330504838E-4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57">
        <v>40.367010309278299</v>
      </c>
      <c r="E51" s="51">
        <v>34.067397</v>
      </c>
      <c r="F51" s="57">
        <v>40.366999999999997</v>
      </c>
      <c r="G51" s="51">
        <v>34.852479000000002</v>
      </c>
      <c r="H51" s="20"/>
      <c r="I51" s="22">
        <f t="shared" si="0"/>
        <v>0</v>
      </c>
      <c r="J51" s="18">
        <f t="shared" si="1"/>
        <v>2.5538870040975326E-7</v>
      </c>
      <c r="K51" s="24">
        <f t="shared" si="2"/>
        <v>0.78508200000000272</v>
      </c>
      <c r="L51" s="18">
        <f t="shared" si="3"/>
        <v>2.3044965836397813E-2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58">
        <v>774.74215384615297</v>
      </c>
      <c r="E52" s="49">
        <v>41.205033</v>
      </c>
      <c r="F52" s="58">
        <v>0</v>
      </c>
      <c r="G52" s="49"/>
      <c r="H52" s="19"/>
      <c r="I52" s="21">
        <f t="shared" si="0"/>
        <v>774.74220000000003</v>
      </c>
      <c r="J52" s="17">
        <f t="shared" si="1"/>
        <v>1</v>
      </c>
      <c r="K52" s="23">
        <f t="shared" si="2"/>
        <v>41.205033</v>
      </c>
      <c r="L52" s="17">
        <f t="shared" si="3"/>
        <v>1</v>
      </c>
      <c r="M52" s="16" t="b">
        <f t="shared" si="4"/>
        <v>0</v>
      </c>
      <c r="N52" s="29" t="b">
        <f t="shared" si="5"/>
        <v>0</v>
      </c>
      <c r="O52" s="15" t="b">
        <f t="shared" si="6"/>
        <v>0</v>
      </c>
      <c r="Q52" s="27"/>
    </row>
    <row r="53" spans="1:17">
      <c r="A53" s="7"/>
      <c r="B53" s="5"/>
      <c r="C53" s="6" t="s">
        <v>3</v>
      </c>
      <c r="D53" s="58">
        <v>463.98276923076901</v>
      </c>
      <c r="E53" s="49">
        <v>40.317996999999998</v>
      </c>
      <c r="F53" s="58">
        <v>0</v>
      </c>
      <c r="G53" s="49"/>
      <c r="H53" s="19"/>
      <c r="I53" s="21">
        <f t="shared" si="0"/>
        <v>463.9828</v>
      </c>
      <c r="J53" s="17">
        <f t="shared" si="1"/>
        <v>1</v>
      </c>
      <c r="K53" s="23">
        <f t="shared" si="2"/>
        <v>40.317996999999998</v>
      </c>
      <c r="L53" s="17">
        <f t="shared" si="3"/>
        <v>1</v>
      </c>
      <c r="M53" s="16" t="b">
        <f t="shared" si="4"/>
        <v>0</v>
      </c>
      <c r="N53" s="29" t="b">
        <f t="shared" si="5"/>
        <v>0</v>
      </c>
      <c r="O53" s="15" t="b">
        <f t="shared" si="6"/>
        <v>0</v>
      </c>
      <c r="Q53" s="27"/>
    </row>
    <row r="54" spans="1:17">
      <c r="A54" s="7"/>
      <c r="B54" s="5"/>
      <c r="C54" s="6" t="s">
        <v>4</v>
      </c>
      <c r="D54" s="58">
        <v>271.92738461538403</v>
      </c>
      <c r="E54" s="49">
        <v>37.248263999999999</v>
      </c>
      <c r="F54" s="58">
        <v>0</v>
      </c>
      <c r="G54" s="49"/>
      <c r="H54" s="19"/>
      <c r="I54" s="21">
        <f t="shared" si="0"/>
        <v>271.92739999999998</v>
      </c>
      <c r="J54" s="17">
        <f t="shared" si="1"/>
        <v>1</v>
      </c>
      <c r="K54" s="23">
        <f t="shared" si="2"/>
        <v>37.248263999999999</v>
      </c>
      <c r="L54" s="17">
        <f t="shared" si="3"/>
        <v>1</v>
      </c>
      <c r="M54" s="16" t="b">
        <f t="shared" si="4"/>
        <v>0</v>
      </c>
      <c r="N54" s="29" t="b">
        <f t="shared" si="5"/>
        <v>0</v>
      </c>
      <c r="O54" s="15" t="b">
        <f t="shared" si="6"/>
        <v>0</v>
      </c>
      <c r="Q54" s="27"/>
    </row>
    <row r="55" spans="1:17">
      <c r="A55" s="7"/>
      <c r="B55" s="5"/>
      <c r="C55" s="6" t="s">
        <v>5</v>
      </c>
      <c r="D55" s="58">
        <v>166.33476923076901</v>
      </c>
      <c r="E55" s="49">
        <v>35.273054999999999</v>
      </c>
      <c r="F55" s="58">
        <v>0</v>
      </c>
      <c r="G55" s="49"/>
      <c r="H55" s="19"/>
      <c r="I55" s="21">
        <f t="shared" si="0"/>
        <v>166.3348</v>
      </c>
      <c r="J55" s="17">
        <f t="shared" si="1"/>
        <v>1</v>
      </c>
      <c r="K55" s="23">
        <f t="shared" si="2"/>
        <v>35.273054999999999</v>
      </c>
      <c r="L55" s="17">
        <f t="shared" si="3"/>
        <v>1</v>
      </c>
      <c r="M55" s="16" t="b">
        <f t="shared" si="4"/>
        <v>0</v>
      </c>
      <c r="N55" s="29" t="b">
        <f t="shared" si="5"/>
        <v>0</v>
      </c>
      <c r="O55" s="15" t="b">
        <f t="shared" si="6"/>
        <v>0</v>
      </c>
      <c r="Q55" s="27"/>
    </row>
    <row r="56" spans="1:17">
      <c r="A56" s="7"/>
      <c r="B56" s="5"/>
      <c r="C56" s="6" t="s">
        <v>6</v>
      </c>
      <c r="D56" s="58">
        <v>100.96984615384601</v>
      </c>
      <c r="E56" s="49">
        <v>27.94182</v>
      </c>
      <c r="F56" s="58">
        <v>0</v>
      </c>
      <c r="G56" s="49"/>
      <c r="H56" s="19"/>
      <c r="I56" s="21">
        <f t="shared" si="0"/>
        <v>100.96980000000001</v>
      </c>
      <c r="J56" s="17">
        <f t="shared" si="1"/>
        <v>1</v>
      </c>
      <c r="K56" s="23">
        <f t="shared" si="2"/>
        <v>27.94182</v>
      </c>
      <c r="L56" s="17">
        <f t="shared" si="3"/>
        <v>1</v>
      </c>
      <c r="M56" s="16" t="b">
        <f t="shared" si="4"/>
        <v>0</v>
      </c>
      <c r="N56" s="29" t="b">
        <f t="shared" si="5"/>
        <v>0</v>
      </c>
      <c r="O56" s="15" t="b">
        <f t="shared" si="6"/>
        <v>0</v>
      </c>
      <c r="Q56" s="27"/>
    </row>
    <row r="57" spans="1:17" ht="14.65" thickBot="1">
      <c r="A57" s="10"/>
      <c r="B57" s="8"/>
      <c r="C57" s="9" t="s">
        <v>7</v>
      </c>
      <c r="D57" s="57">
        <v>61.030153846153802</v>
      </c>
      <c r="E57" s="51">
        <v>21.049724999999999</v>
      </c>
      <c r="F57" s="57">
        <v>0</v>
      </c>
      <c r="G57" s="51"/>
      <c r="H57" s="20"/>
      <c r="I57" s="22">
        <f t="shared" si="0"/>
        <v>61.030200000000001</v>
      </c>
      <c r="J57" s="18">
        <f t="shared" si="1"/>
        <v>1</v>
      </c>
      <c r="K57" s="24">
        <f t="shared" si="2"/>
        <v>21.049724999999999</v>
      </c>
      <c r="L57" s="18">
        <f t="shared" si="3"/>
        <v>1</v>
      </c>
      <c r="M57" s="13" t="b">
        <f t="shared" si="4"/>
        <v>0</v>
      </c>
      <c r="N57" s="12" t="b">
        <f t="shared" si="5"/>
        <v>0</v>
      </c>
      <c r="O57" s="14" t="b">
        <f t="shared" si="6"/>
        <v>0</v>
      </c>
      <c r="Q57" s="27"/>
    </row>
    <row r="58" spans="1:17">
      <c r="A58" s="1" t="s">
        <v>18</v>
      </c>
      <c r="B58" s="2" t="s">
        <v>19</v>
      </c>
      <c r="C58" s="3" t="s">
        <v>2</v>
      </c>
      <c r="D58" s="58">
        <v>812.024742268041</v>
      </c>
      <c r="E58" s="49">
        <v>25.795546000000002</v>
      </c>
      <c r="F58" s="58">
        <v>812.02470000000005</v>
      </c>
      <c r="G58" s="49">
        <v>25.772984999999998</v>
      </c>
      <c r="H58" s="19"/>
      <c r="I58" s="21">
        <f t="shared" si="0"/>
        <v>0</v>
      </c>
      <c r="J58" s="17">
        <f t="shared" si="1"/>
        <v>5.2052651522416227E-8</v>
      </c>
      <c r="K58" s="23">
        <f t="shared" si="2"/>
        <v>2.2561000000003162E-2</v>
      </c>
      <c r="L58" s="17">
        <f t="shared" si="3"/>
        <v>8.7460835293051709E-4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58">
        <v>467.23711340206103</v>
      </c>
      <c r="E59" s="49">
        <v>22.175794</v>
      </c>
      <c r="F59" s="58">
        <v>467.2371</v>
      </c>
      <c r="G59" s="49">
        <v>22.190526999999999</v>
      </c>
      <c r="H59" s="19"/>
      <c r="I59" s="21">
        <f t="shared" si="0"/>
        <v>0</v>
      </c>
      <c r="J59" s="17">
        <f t="shared" si="1"/>
        <v>2.8683639685667117E-8</v>
      </c>
      <c r="K59" s="23">
        <f t="shared" si="2"/>
        <v>1.4732999999999663E-2</v>
      </c>
      <c r="L59" s="17">
        <f t="shared" si="3"/>
        <v>6.6437305469202457E-4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58">
        <v>270.77525773195799</v>
      </c>
      <c r="E60" s="49">
        <v>18.801523</v>
      </c>
      <c r="F60" s="58">
        <v>270.77530000000002</v>
      </c>
      <c r="G60" s="49">
        <v>18.796574</v>
      </c>
      <c r="H60" s="19"/>
      <c r="I60" s="21">
        <f t="shared" si="0"/>
        <v>0</v>
      </c>
      <c r="J60" s="17">
        <f t="shared" si="1"/>
        <v>1.5610008974320522E-7</v>
      </c>
      <c r="K60" s="23">
        <f t="shared" si="2"/>
        <v>4.9489999999998702E-3</v>
      </c>
      <c r="L60" s="17">
        <f t="shared" si="3"/>
        <v>2.632233569589415E-4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58">
        <v>161.76494845360801</v>
      </c>
      <c r="E61" s="49">
        <v>15.197079</v>
      </c>
      <c r="F61" s="58">
        <v>161.76490000000001</v>
      </c>
      <c r="G61" s="49">
        <v>15.141310000000001</v>
      </c>
      <c r="H61" s="19"/>
      <c r="I61" s="21">
        <f t="shared" si="0"/>
        <v>0</v>
      </c>
      <c r="J61" s="17">
        <f t="shared" si="1"/>
        <v>2.9953094571322225E-7</v>
      </c>
      <c r="K61" s="23">
        <f t="shared" si="2"/>
        <v>5.5768999999999735E-2</v>
      </c>
      <c r="L61" s="17">
        <f t="shared" si="3"/>
        <v>3.6697183715370674E-3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58">
        <v>97.954639175257697</v>
      </c>
      <c r="E62" s="49">
        <v>10.998773</v>
      </c>
      <c r="F62" s="58">
        <v>97.954599999999999</v>
      </c>
      <c r="G62" s="49">
        <v>10.973516</v>
      </c>
      <c r="H62" s="19"/>
      <c r="I62" s="21">
        <f t="shared" si="0"/>
        <v>0</v>
      </c>
      <c r="J62" s="17">
        <f t="shared" si="1"/>
        <v>3.9993264255855365E-7</v>
      </c>
      <c r="K62" s="23">
        <f t="shared" si="2"/>
        <v>2.5256999999999863E-2</v>
      </c>
      <c r="L62" s="17">
        <f t="shared" si="3"/>
        <v>2.2963470561671029E-3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57">
        <v>58.725773195876201</v>
      </c>
      <c r="E63" s="51">
        <v>8.1026059999999998</v>
      </c>
      <c r="F63" s="57">
        <v>58.7258</v>
      </c>
      <c r="G63" s="51">
        <v>8.0828089999999992</v>
      </c>
      <c r="H63" s="20"/>
      <c r="I63" s="22">
        <f t="shared" si="0"/>
        <v>0</v>
      </c>
      <c r="J63" s="18">
        <f t="shared" si="1"/>
        <v>4.5642862311900956E-7</v>
      </c>
      <c r="K63" s="24">
        <f t="shared" si="2"/>
        <v>1.9797000000000509E-2</v>
      </c>
      <c r="L63" s="18">
        <f t="shared" si="3"/>
        <v>2.443287998947552E-3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58">
        <v>535.05116279069705</v>
      </c>
      <c r="E64" s="49">
        <v>35.463388000000002</v>
      </c>
      <c r="F64" s="58">
        <v>535.05119999999999</v>
      </c>
      <c r="G64" s="49">
        <v>35.523879000000001</v>
      </c>
      <c r="H64" s="19"/>
      <c r="I64" s="21">
        <f t="shared" si="0"/>
        <v>0</v>
      </c>
      <c r="J64" s="17">
        <f t="shared" si="1"/>
        <v>6.9543448333320157E-8</v>
      </c>
      <c r="K64" s="23">
        <f t="shared" si="2"/>
        <v>6.0490999999998962E-2</v>
      </c>
      <c r="L64" s="17">
        <f t="shared" si="3"/>
        <v>1.7057309921995056E-3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58">
        <v>273.34697674418601</v>
      </c>
      <c r="E65" s="49">
        <v>34.910271000000002</v>
      </c>
      <c r="F65" s="58">
        <v>273.34699999999998</v>
      </c>
      <c r="G65" s="49">
        <v>34.849381000000001</v>
      </c>
      <c r="H65" s="19"/>
      <c r="I65" s="21">
        <f t="shared" si="0"/>
        <v>0</v>
      </c>
      <c r="J65" s="17">
        <f t="shared" si="1"/>
        <v>8.5077999534277637E-8</v>
      </c>
      <c r="K65" s="23">
        <f t="shared" si="2"/>
        <v>6.0890000000000555E-2</v>
      </c>
      <c r="L65" s="17">
        <f t="shared" si="3"/>
        <v>1.7441858300097923E-3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58">
        <v>176.37209302325499</v>
      </c>
      <c r="E66" s="49">
        <v>32.801783</v>
      </c>
      <c r="F66" s="58">
        <v>176.37209999999999</v>
      </c>
      <c r="G66" s="49">
        <v>32.851951</v>
      </c>
      <c r="H66" s="19"/>
      <c r="I66" s="21">
        <f t="shared" si="0"/>
        <v>0</v>
      </c>
      <c r="J66" s="17">
        <f t="shared" si="1"/>
        <v>3.9556966591192122E-8</v>
      </c>
      <c r="K66" s="23">
        <f t="shared" si="2"/>
        <v>5.0167999999999324E-2</v>
      </c>
      <c r="L66" s="17">
        <f t="shared" si="3"/>
        <v>1.5294290557315016E-3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58">
        <v>119.847441860465</v>
      </c>
      <c r="E67" s="49">
        <v>25.288133999999999</v>
      </c>
      <c r="F67" s="58">
        <v>119.84739999999999</v>
      </c>
      <c r="G67" s="49">
        <v>25.241975</v>
      </c>
      <c r="H67" s="19"/>
      <c r="I67" s="21">
        <f t="shared" si="0"/>
        <v>0</v>
      </c>
      <c r="J67" s="17">
        <f t="shared" si="1"/>
        <v>3.492812558070213E-7</v>
      </c>
      <c r="K67" s="23">
        <f t="shared" si="2"/>
        <v>4.6158999999999395E-2</v>
      </c>
      <c r="L67" s="17">
        <f t="shared" si="3"/>
        <v>1.8253225010591567E-3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58">
        <v>74.500465116279003</v>
      </c>
      <c r="E68" s="49">
        <v>23.004121000000001</v>
      </c>
      <c r="F68" s="58">
        <v>74.500500000000002</v>
      </c>
      <c r="G68" s="49">
        <v>22.947513000000001</v>
      </c>
      <c r="H68" s="19"/>
      <c r="I68" s="21">
        <f t="shared" si="0"/>
        <v>0</v>
      </c>
      <c r="J68" s="17">
        <f t="shared" si="1"/>
        <v>4.6823494259662368E-7</v>
      </c>
      <c r="K68" s="23">
        <f t="shared" si="2"/>
        <v>5.6608000000000658E-2</v>
      </c>
      <c r="L68" s="17">
        <f t="shared" si="3"/>
        <v>2.4607764843525004E-3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57">
        <v>53.529302325581398</v>
      </c>
      <c r="E69" s="51">
        <v>18.720034999999999</v>
      </c>
      <c r="F69" s="57">
        <v>53.529299999999999</v>
      </c>
      <c r="G69" s="51">
        <v>18.671278999999998</v>
      </c>
      <c r="H69" s="20"/>
      <c r="I69" s="22">
        <f t="shared" ref="I69:I87" si="7">ABS(ROUND(D69,4)-ROUND(F69,4))</f>
        <v>0</v>
      </c>
      <c r="J69" s="18">
        <f t="shared" ref="J69:J87" si="8">ABS(F69/D69-1)</f>
        <v>4.3445016029153294E-8</v>
      </c>
      <c r="K69" s="24">
        <f t="shared" ref="K69:K87" si="9">ABS(E69-G69)</f>
        <v>4.875600000000091E-2</v>
      </c>
      <c r="L69" s="18">
        <f t="shared" ref="L69:L87" si="10">ABS(G69/E69-1)</f>
        <v>2.6044823099957704E-3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Q69" s="27"/>
    </row>
    <row r="70" spans="1:17">
      <c r="A70" s="7"/>
      <c r="B70" s="2" t="s">
        <v>21</v>
      </c>
      <c r="C70" s="3" t="s">
        <v>2</v>
      </c>
      <c r="D70" s="58">
        <v>562.71752577319501</v>
      </c>
      <c r="E70" s="49">
        <v>65.149439000000001</v>
      </c>
      <c r="F70" s="58">
        <v>562.71749999999997</v>
      </c>
      <c r="G70" s="49">
        <v>64.905917000000002</v>
      </c>
      <c r="H70" s="19"/>
      <c r="I70" s="21">
        <f t="shared" si="7"/>
        <v>0</v>
      </c>
      <c r="J70" s="17">
        <f t="shared" si="8"/>
        <v>4.5801301418180174E-8</v>
      </c>
      <c r="K70" s="23">
        <f t="shared" si="9"/>
        <v>0.24352199999999868</v>
      </c>
      <c r="L70" s="17">
        <f t="shared" si="10"/>
        <v>3.7378986486744648E-3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58">
        <v>320.86597938144303</v>
      </c>
      <c r="E71" s="49">
        <v>62.927067999999998</v>
      </c>
      <c r="F71" s="58">
        <v>320.86599999999999</v>
      </c>
      <c r="G71" s="49">
        <v>63.298333999999997</v>
      </c>
      <c r="H71" s="19"/>
      <c r="I71" s="21">
        <f t="shared" si="7"/>
        <v>0</v>
      </c>
      <c r="J71" s="17">
        <f t="shared" si="8"/>
        <v>6.4259093379703813E-8</v>
      </c>
      <c r="K71" s="23">
        <f t="shared" si="9"/>
        <v>0.37126599999999854</v>
      </c>
      <c r="L71" s="17">
        <f t="shared" si="10"/>
        <v>5.8999411827036496E-3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58">
        <v>213.22474226804101</v>
      </c>
      <c r="E72" s="49">
        <v>61.506614999999996</v>
      </c>
      <c r="F72" s="58">
        <v>213.22470000000001</v>
      </c>
      <c r="G72" s="49">
        <v>61.466574000000001</v>
      </c>
      <c r="H72" s="19"/>
      <c r="I72" s="21">
        <f t="shared" si="7"/>
        <v>0</v>
      </c>
      <c r="J72" s="17">
        <f t="shared" si="8"/>
        <v>1.9823234653770783E-7</v>
      </c>
      <c r="K72" s="23">
        <f t="shared" si="9"/>
        <v>4.0040999999995108E-2</v>
      </c>
      <c r="L72" s="17">
        <f t="shared" si="10"/>
        <v>6.5100314819788174E-4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58">
        <v>140.758762886597</v>
      </c>
      <c r="E73" s="49">
        <v>51.028180999999996</v>
      </c>
      <c r="F73" s="58">
        <v>140.75880000000001</v>
      </c>
      <c r="G73" s="49">
        <v>50.917437999999997</v>
      </c>
      <c r="H73" s="19"/>
      <c r="I73" s="21">
        <f t="shared" si="7"/>
        <v>0</v>
      </c>
      <c r="J73" s="17">
        <f t="shared" si="8"/>
        <v>2.6366673200328705E-7</v>
      </c>
      <c r="K73" s="23">
        <f t="shared" si="9"/>
        <v>0.11074299999999937</v>
      </c>
      <c r="L73" s="17">
        <f t="shared" si="10"/>
        <v>2.170232170337405E-3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58">
        <v>91.096907216494799</v>
      </c>
      <c r="E74" s="49">
        <v>31.627459999999999</v>
      </c>
      <c r="F74" s="58">
        <v>91.096900000000005</v>
      </c>
      <c r="G74" s="49">
        <v>31.516815000000001</v>
      </c>
      <c r="H74" s="19"/>
      <c r="I74" s="21">
        <f t="shared" si="7"/>
        <v>0</v>
      </c>
      <c r="J74" s="17">
        <f t="shared" si="8"/>
        <v>7.9217780446505515E-8</v>
      </c>
      <c r="K74" s="23">
        <f t="shared" si="9"/>
        <v>0.11064499999999811</v>
      </c>
      <c r="L74" s="17">
        <f t="shared" si="10"/>
        <v>3.4983839992208665E-3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57">
        <v>57.430927835051499</v>
      </c>
      <c r="E75" s="51">
        <v>28.742719000000001</v>
      </c>
      <c r="F75" s="57">
        <v>57.430900000000001</v>
      </c>
      <c r="G75" s="51">
        <v>28.869142</v>
      </c>
      <c r="H75" s="20"/>
      <c r="I75" s="22">
        <f t="shared" si="7"/>
        <v>0</v>
      </c>
      <c r="J75" s="18">
        <f t="shared" si="8"/>
        <v>4.8467006452668215E-7</v>
      </c>
      <c r="K75" s="24">
        <f t="shared" si="9"/>
        <v>0.12642299999999906</v>
      </c>
      <c r="L75" s="18">
        <f t="shared" si="10"/>
        <v>4.3984356525212931E-3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58">
        <v>605.03261538461504</v>
      </c>
      <c r="E76" s="49">
        <v>41.468420999999999</v>
      </c>
      <c r="F76" s="58">
        <v>0</v>
      </c>
      <c r="G76" s="49"/>
      <c r="H76" s="19"/>
      <c r="I76" s="21">
        <f t="shared" si="7"/>
        <v>605.0326</v>
      </c>
      <c r="J76" s="17">
        <f t="shared" si="8"/>
        <v>1</v>
      </c>
      <c r="K76" s="23">
        <f t="shared" si="9"/>
        <v>41.468420999999999</v>
      </c>
      <c r="L76" s="17">
        <f t="shared" si="10"/>
        <v>1</v>
      </c>
      <c r="M76" s="16" t="b">
        <f t="shared" si="11"/>
        <v>0</v>
      </c>
      <c r="N76" s="29" t="b">
        <f t="shared" si="12"/>
        <v>0</v>
      </c>
      <c r="O76" s="15" t="b">
        <f t="shared" si="13"/>
        <v>0</v>
      </c>
      <c r="Q76" s="27"/>
    </row>
    <row r="77" spans="1:17">
      <c r="A77" s="7"/>
      <c r="B77" s="5"/>
      <c r="C77" s="6" t="s">
        <v>3</v>
      </c>
      <c r="D77" s="58">
        <v>369.84</v>
      </c>
      <c r="E77" s="49">
        <v>40.197232</v>
      </c>
      <c r="F77" s="58">
        <v>0</v>
      </c>
      <c r="G77" s="49"/>
      <c r="H77" s="19"/>
      <c r="I77" s="21">
        <f t="shared" si="7"/>
        <v>369.84</v>
      </c>
      <c r="J77" s="17">
        <f t="shared" si="8"/>
        <v>1</v>
      </c>
      <c r="K77" s="23">
        <f t="shared" si="9"/>
        <v>40.197232</v>
      </c>
      <c r="L77" s="17">
        <f t="shared" si="10"/>
        <v>1</v>
      </c>
      <c r="M77" s="16" t="b">
        <f t="shared" si="11"/>
        <v>0</v>
      </c>
      <c r="N77" s="29" t="b">
        <f t="shared" si="12"/>
        <v>0</v>
      </c>
      <c r="O77" s="15" t="b">
        <f t="shared" si="13"/>
        <v>0</v>
      </c>
      <c r="Q77" s="27"/>
    </row>
    <row r="78" spans="1:17">
      <c r="A78" s="7"/>
      <c r="B78" s="5"/>
      <c r="C78" s="6" t="s">
        <v>4</v>
      </c>
      <c r="D78" s="58">
        <v>212.90953846153801</v>
      </c>
      <c r="E78" s="49">
        <v>38.526435999999997</v>
      </c>
      <c r="F78" s="58">
        <v>0</v>
      </c>
      <c r="G78" s="49"/>
      <c r="H78" s="19"/>
      <c r="I78" s="21">
        <f t="shared" si="7"/>
        <v>212.90950000000001</v>
      </c>
      <c r="J78" s="17">
        <f t="shared" si="8"/>
        <v>1</v>
      </c>
      <c r="K78" s="23">
        <f t="shared" si="9"/>
        <v>38.526435999999997</v>
      </c>
      <c r="L78" s="17">
        <f t="shared" si="10"/>
        <v>1</v>
      </c>
      <c r="M78" s="16" t="b">
        <f t="shared" si="11"/>
        <v>0</v>
      </c>
      <c r="N78" s="29" t="b">
        <f t="shared" si="12"/>
        <v>0</v>
      </c>
      <c r="O78" s="15" t="b">
        <f t="shared" si="13"/>
        <v>0</v>
      </c>
      <c r="Q78" s="27"/>
    </row>
    <row r="79" spans="1:17">
      <c r="A79" s="7"/>
      <c r="B79" s="5"/>
      <c r="C79" s="6" t="s">
        <v>5</v>
      </c>
      <c r="D79" s="58">
        <v>127.16307692307601</v>
      </c>
      <c r="E79" s="49">
        <v>34.140521</v>
      </c>
      <c r="F79" s="58">
        <v>0</v>
      </c>
      <c r="G79" s="49"/>
      <c r="H79" s="19"/>
      <c r="I79" s="21">
        <f t="shared" si="7"/>
        <v>127.1631</v>
      </c>
      <c r="J79" s="17">
        <f t="shared" si="8"/>
        <v>1</v>
      </c>
      <c r="K79" s="23">
        <f t="shared" si="9"/>
        <v>34.140521</v>
      </c>
      <c r="L79" s="17">
        <f t="shared" si="10"/>
        <v>1</v>
      </c>
      <c r="M79" s="16" t="b">
        <f t="shared" si="11"/>
        <v>0</v>
      </c>
      <c r="N79" s="29" t="b">
        <f t="shared" si="12"/>
        <v>0</v>
      </c>
      <c r="O79" s="15" t="b">
        <f t="shared" si="13"/>
        <v>0</v>
      </c>
      <c r="Q79" s="27"/>
    </row>
    <row r="80" spans="1:17">
      <c r="A80" s="7"/>
      <c r="B80" s="5"/>
      <c r="C80" s="6" t="s">
        <v>6</v>
      </c>
      <c r="D80" s="58">
        <v>76.227692307692294</v>
      </c>
      <c r="E80" s="49">
        <v>30.094906000000002</v>
      </c>
      <c r="F80" s="58">
        <v>0</v>
      </c>
      <c r="G80" s="49"/>
      <c r="H80" s="19"/>
      <c r="I80" s="21">
        <f t="shared" si="7"/>
        <v>76.227699999999999</v>
      </c>
      <c r="J80" s="17">
        <f t="shared" si="8"/>
        <v>1</v>
      </c>
      <c r="K80" s="23">
        <f t="shared" si="9"/>
        <v>30.094906000000002</v>
      </c>
      <c r="L80" s="17">
        <f t="shared" si="10"/>
        <v>1</v>
      </c>
      <c r="M80" s="16" t="b">
        <f t="shared" si="11"/>
        <v>0</v>
      </c>
      <c r="N80" s="29" t="b">
        <f t="shared" si="12"/>
        <v>0</v>
      </c>
      <c r="O80" s="15" t="b">
        <f t="shared" si="13"/>
        <v>0</v>
      </c>
      <c r="Q80" s="27"/>
    </row>
    <row r="81" spans="1:17" ht="14.65" thickBot="1">
      <c r="A81" s="10"/>
      <c r="B81" s="8"/>
      <c r="C81" s="9" t="s">
        <v>7</v>
      </c>
      <c r="D81" s="57">
        <v>46.338461538461502</v>
      </c>
      <c r="E81" s="51">
        <v>21.369823</v>
      </c>
      <c r="F81" s="57">
        <v>0</v>
      </c>
      <c r="G81" s="51"/>
      <c r="H81" s="20"/>
      <c r="I81" s="22">
        <f t="shared" si="7"/>
        <v>46.338500000000003</v>
      </c>
      <c r="J81" s="18">
        <f t="shared" si="8"/>
        <v>1</v>
      </c>
      <c r="K81" s="24">
        <f t="shared" si="9"/>
        <v>21.369823</v>
      </c>
      <c r="L81" s="18">
        <f t="shared" si="10"/>
        <v>1</v>
      </c>
      <c r="M81" s="13" t="b">
        <f t="shared" si="11"/>
        <v>0</v>
      </c>
      <c r="N81" s="12" t="b">
        <f t="shared" si="12"/>
        <v>0</v>
      </c>
      <c r="O81" s="14" t="b">
        <f t="shared" si="13"/>
        <v>0</v>
      </c>
      <c r="Q81" s="27"/>
    </row>
    <row r="82" spans="1:17">
      <c r="A82" s="7" t="s">
        <v>50</v>
      </c>
      <c r="B82" s="2" t="s">
        <v>51</v>
      </c>
      <c r="C82" s="3" t="s">
        <v>2</v>
      </c>
      <c r="D82" s="58">
        <v>744.17454545454495</v>
      </c>
      <c r="E82" s="49">
        <v>76.728234999999998</v>
      </c>
      <c r="F82" s="55">
        <v>0</v>
      </c>
      <c r="G82" s="55"/>
      <c r="H82" s="19"/>
      <c r="I82" s="56">
        <f t="shared" si="7"/>
        <v>744.17449999999997</v>
      </c>
      <c r="J82" s="17">
        <f t="shared" si="8"/>
        <v>1</v>
      </c>
      <c r="K82" s="23">
        <f t="shared" si="9"/>
        <v>76.728234999999998</v>
      </c>
      <c r="L82" s="17">
        <f t="shared" si="10"/>
        <v>1</v>
      </c>
      <c r="M82" s="16" t="b">
        <f t="shared" si="11"/>
        <v>0</v>
      </c>
      <c r="N82" s="35" t="b">
        <f t="shared" si="12"/>
        <v>0</v>
      </c>
      <c r="O82" s="15" t="b">
        <f t="shared" si="13"/>
        <v>0</v>
      </c>
    </row>
    <row r="83" spans="1:17">
      <c r="A83" s="7"/>
      <c r="B83" s="5"/>
      <c r="C83" s="6" t="s">
        <v>3</v>
      </c>
      <c r="D83" s="58">
        <v>379.874909090909</v>
      </c>
      <c r="E83" s="49">
        <v>75.419309999999996</v>
      </c>
      <c r="F83" s="55">
        <v>0</v>
      </c>
      <c r="G83" s="55"/>
      <c r="H83" s="19"/>
      <c r="I83" s="56">
        <f t="shared" si="7"/>
        <v>379.87490000000003</v>
      </c>
      <c r="J83" s="17">
        <f t="shared" si="8"/>
        <v>1</v>
      </c>
      <c r="K83" s="23">
        <f t="shared" si="9"/>
        <v>75.419309999999996</v>
      </c>
      <c r="L83" s="17">
        <f t="shared" si="10"/>
        <v>1</v>
      </c>
      <c r="M83" s="16" t="b">
        <f t="shared" si="11"/>
        <v>0</v>
      </c>
      <c r="N83" s="35" t="b">
        <f t="shared" si="12"/>
        <v>0</v>
      </c>
      <c r="O83" s="15" t="b">
        <f t="shared" si="13"/>
        <v>0</v>
      </c>
    </row>
    <row r="84" spans="1:17">
      <c r="A84" s="7"/>
      <c r="B84" s="5"/>
      <c r="C84" s="6" t="s">
        <v>4</v>
      </c>
      <c r="D84" s="58">
        <v>194.321454545454</v>
      </c>
      <c r="E84" s="49">
        <v>75.344562999999994</v>
      </c>
      <c r="F84" s="55">
        <v>0</v>
      </c>
      <c r="G84" s="55"/>
      <c r="H84" s="19"/>
      <c r="I84" s="56">
        <f t="shared" si="7"/>
        <v>194.32149999999999</v>
      </c>
      <c r="J84" s="17">
        <f t="shared" si="8"/>
        <v>1</v>
      </c>
      <c r="K84" s="23">
        <f t="shared" si="9"/>
        <v>75.344562999999994</v>
      </c>
      <c r="L84" s="17">
        <f t="shared" si="10"/>
        <v>1</v>
      </c>
      <c r="M84" s="16" t="b">
        <f t="shared" si="11"/>
        <v>0</v>
      </c>
      <c r="N84" s="35" t="b">
        <f t="shared" si="12"/>
        <v>0</v>
      </c>
      <c r="O84" s="15" t="b">
        <f t="shared" si="13"/>
        <v>0</v>
      </c>
    </row>
    <row r="85" spans="1:17">
      <c r="A85" s="7"/>
      <c r="B85" s="5"/>
      <c r="C85" s="6" t="s">
        <v>5</v>
      </c>
      <c r="D85" s="58">
        <v>94.673454545454504</v>
      </c>
      <c r="E85" s="49">
        <v>72.899905000000004</v>
      </c>
      <c r="F85" s="55">
        <v>0</v>
      </c>
      <c r="G85" s="55"/>
      <c r="H85" s="19"/>
      <c r="I85" s="56">
        <f t="shared" si="7"/>
        <v>94.673500000000004</v>
      </c>
      <c r="J85" s="17">
        <f t="shared" si="8"/>
        <v>1</v>
      </c>
      <c r="K85" s="23">
        <f t="shared" si="9"/>
        <v>72.899905000000004</v>
      </c>
      <c r="L85" s="17">
        <f t="shared" si="10"/>
        <v>1</v>
      </c>
      <c r="M85" s="16" t="b">
        <f t="shared" si="11"/>
        <v>0</v>
      </c>
      <c r="N85" s="35" t="b">
        <f t="shared" si="12"/>
        <v>0</v>
      </c>
      <c r="O85" s="15" t="b">
        <f t="shared" si="13"/>
        <v>0</v>
      </c>
    </row>
    <row r="86" spans="1:17">
      <c r="A86" s="7"/>
      <c r="B86" s="5"/>
      <c r="C86" s="6" t="s">
        <v>6</v>
      </c>
      <c r="D86" s="58">
        <v>42.4552727272727</v>
      </c>
      <c r="E86" s="49">
        <v>78.871599000000003</v>
      </c>
      <c r="F86" s="55">
        <v>0</v>
      </c>
      <c r="G86" s="55"/>
      <c r="H86" s="19"/>
      <c r="I86" s="56">
        <f t="shared" si="7"/>
        <v>42.455300000000001</v>
      </c>
      <c r="J86" s="17">
        <f t="shared" si="8"/>
        <v>1</v>
      </c>
      <c r="K86" s="23">
        <f t="shared" si="9"/>
        <v>78.871599000000003</v>
      </c>
      <c r="L86" s="17">
        <f t="shared" si="10"/>
        <v>1</v>
      </c>
      <c r="M86" s="16" t="b">
        <f t="shared" si="11"/>
        <v>0</v>
      </c>
      <c r="N86" s="35" t="b">
        <f t="shared" si="12"/>
        <v>0</v>
      </c>
      <c r="O86" s="15" t="b">
        <f t="shared" si="13"/>
        <v>0</v>
      </c>
    </row>
    <row r="87" spans="1:17" ht="14.65" thickBot="1">
      <c r="A87" s="10"/>
      <c r="B87" s="8"/>
      <c r="C87" s="9" t="s">
        <v>7</v>
      </c>
      <c r="D87" s="57">
        <v>20.666181818181801</v>
      </c>
      <c r="E87" s="51">
        <v>31.009342</v>
      </c>
      <c r="F87" s="57">
        <v>0</v>
      </c>
      <c r="G87" s="51"/>
      <c r="H87" s="20"/>
      <c r="I87" s="22">
        <f t="shared" si="7"/>
        <v>20.6662</v>
      </c>
      <c r="J87" s="18">
        <f t="shared" si="8"/>
        <v>1</v>
      </c>
      <c r="K87" s="24">
        <f t="shared" si="9"/>
        <v>31.009342</v>
      </c>
      <c r="L87" s="18">
        <f t="shared" si="10"/>
        <v>1</v>
      </c>
      <c r="M87" s="13" t="b">
        <f t="shared" si="11"/>
        <v>0</v>
      </c>
      <c r="N87" s="12" t="b">
        <f t="shared" si="12"/>
        <v>0</v>
      </c>
      <c r="O87" s="14" t="b">
        <f t="shared" si="13"/>
        <v>0</v>
      </c>
    </row>
    <row r="89" spans="1:17">
      <c r="L89" s="35" t="s">
        <v>45</v>
      </c>
      <c r="M89" s="35">
        <f>COUNTIF(M4:M87,"=FALSE")</f>
        <v>30</v>
      </c>
      <c r="N89" s="35">
        <f t="shared" ref="N89:O89" si="14">COUNTIF(N4:N87,"=FALSE")</f>
        <v>35</v>
      </c>
      <c r="O89" s="35">
        <f t="shared" si="14"/>
        <v>30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91" priority="5" operator="notEqual">
      <formula>TRUE</formula>
    </cfRule>
    <cfRule type="cellIs" dxfId="90" priority="6" operator="equal">
      <formula>TRUE</formula>
    </cfRule>
  </conditionalFormatting>
  <conditionalFormatting sqref="M89:O89">
    <cfRule type="cellIs" dxfId="89" priority="3" operator="notEqual">
      <formula>0</formula>
    </cfRule>
    <cfRule type="cellIs" dxfId="88" priority="4" operator="equal">
      <formula>0</formula>
    </cfRule>
  </conditionalFormatting>
  <conditionalFormatting sqref="M82:O87">
    <cfRule type="cellIs" dxfId="87" priority="1" operator="notEqual">
      <formula>TRUE</formula>
    </cfRule>
    <cfRule type="cellIs" dxfId="86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B258D-0312-4A62-94C7-2086D1DC98A3}">
  <dimension ref="A2:Q89"/>
  <sheetViews>
    <sheetView workbookViewId="0">
      <selection activeCell="D4" sqref="D4:G87"/>
    </sheetView>
  </sheetViews>
  <sheetFormatPr defaultRowHeight="14.25"/>
  <cols>
    <col min="1" max="1" width="9.06640625" style="35"/>
    <col min="2" max="2" width="27.19921875" style="35" bestFit="1" customWidth="1"/>
    <col min="3" max="5" width="9.06640625" style="35"/>
    <col min="6" max="6" width="10.19921875" style="35" bestFit="1" customWidth="1"/>
    <col min="7" max="7" width="9.1328125" style="35" bestFit="1" customWidth="1"/>
    <col min="8" max="8" width="3.6640625" style="35" customWidth="1"/>
    <col min="9" max="16384" width="9.06640625" style="35"/>
  </cols>
  <sheetData>
    <row r="2" spans="1:17">
      <c r="B2" s="11" t="s">
        <v>25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7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7">
      <c r="A4" s="1" t="s">
        <v>0</v>
      </c>
      <c r="B4" s="2" t="s">
        <v>1</v>
      </c>
      <c r="C4" s="3" t="s">
        <v>2</v>
      </c>
      <c r="D4" s="58">
        <v>1311.99272727272</v>
      </c>
      <c r="E4" s="49">
        <v>40.563758</v>
      </c>
      <c r="F4" s="58">
        <v>1311.9927</v>
      </c>
      <c r="G4" s="49">
        <v>40.582631999999997</v>
      </c>
      <c r="H4" s="19"/>
      <c r="I4" s="21">
        <f>ABS(ROUND(D4,4)-ROUND(F4,4))</f>
        <v>0</v>
      </c>
      <c r="J4" s="17">
        <f>ABS(F4/D4-1)</f>
        <v>2.0787249366271965E-8</v>
      </c>
      <c r="K4" s="23">
        <f>ABS(E4-G4)</f>
        <v>1.8873999999996727E-2</v>
      </c>
      <c r="L4" s="17">
        <f>ABS(G4/E4-1)</f>
        <v>4.6529219506719066E-4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Q4" s="27"/>
    </row>
    <row r="5" spans="1:17">
      <c r="A5" s="4"/>
      <c r="B5" s="5"/>
      <c r="C5" s="6" t="s">
        <v>3</v>
      </c>
      <c r="D5" s="58">
        <v>638.29090909090905</v>
      </c>
      <c r="E5" s="49">
        <v>40.826746</v>
      </c>
      <c r="F5" s="58">
        <v>638.29089999999997</v>
      </c>
      <c r="G5" s="49">
        <v>40.686722000000003</v>
      </c>
      <c r="H5" s="19"/>
      <c r="I5" s="21">
        <f t="shared" ref="I5:I68" si="0">ABS(ROUND(D5,4)-ROUND(F5,4))</f>
        <v>0</v>
      </c>
      <c r="J5" s="17">
        <f t="shared" ref="J5:J68" si="1">ABS(F5/D5-1)</f>
        <v>1.4242579560175272E-8</v>
      </c>
      <c r="K5" s="23">
        <f t="shared" ref="K5:K68" si="2">ABS(E5-G5)</f>
        <v>0.14002399999999682</v>
      </c>
      <c r="L5" s="17">
        <f t="shared" ref="L5:L68" si="3">ABS(G5/E5-1)</f>
        <v>3.4297124732888262E-3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Q5" s="27"/>
    </row>
    <row r="6" spans="1:17">
      <c r="A6" s="7"/>
      <c r="B6" s="5"/>
      <c r="C6" s="6" t="s">
        <v>4</v>
      </c>
      <c r="D6" s="58">
        <v>427.963636363636</v>
      </c>
      <c r="E6" s="49">
        <v>39.522815999999999</v>
      </c>
      <c r="F6" s="58">
        <v>427.96359999999999</v>
      </c>
      <c r="G6" s="49">
        <v>39.411805000000001</v>
      </c>
      <c r="H6" s="19"/>
      <c r="I6" s="21">
        <f t="shared" si="0"/>
        <v>0</v>
      </c>
      <c r="J6" s="17">
        <f t="shared" si="1"/>
        <v>8.4968985514244366E-8</v>
      </c>
      <c r="K6" s="23">
        <f t="shared" si="2"/>
        <v>0.11101099999999775</v>
      </c>
      <c r="L6" s="17">
        <f t="shared" si="3"/>
        <v>2.8087826535436733E-3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Q6" s="27"/>
    </row>
    <row r="7" spans="1:17">
      <c r="A7" s="7"/>
      <c r="B7" s="5"/>
      <c r="C7" s="6" t="s">
        <v>5</v>
      </c>
      <c r="D7" s="58">
        <v>280.74181818181802</v>
      </c>
      <c r="E7" s="49">
        <v>32.782786000000002</v>
      </c>
      <c r="F7" s="58">
        <v>280.74180000000001</v>
      </c>
      <c r="G7" s="49">
        <v>32.893320000000003</v>
      </c>
      <c r="H7" s="19"/>
      <c r="I7" s="21">
        <f t="shared" si="0"/>
        <v>0</v>
      </c>
      <c r="J7" s="17">
        <f t="shared" si="1"/>
        <v>6.4763483131891064E-8</v>
      </c>
      <c r="K7" s="23">
        <f t="shared" si="2"/>
        <v>0.11053400000000124</v>
      </c>
      <c r="L7" s="17">
        <f t="shared" si="3"/>
        <v>3.3717085546054459E-3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Q7" s="27"/>
    </row>
    <row r="8" spans="1:17">
      <c r="A8" s="7"/>
      <c r="B8" s="5"/>
      <c r="C8" s="6" t="s">
        <v>6</v>
      </c>
      <c r="D8" s="58">
        <v>179.701818181818</v>
      </c>
      <c r="E8" s="49">
        <v>32.218386000000002</v>
      </c>
      <c r="F8" s="58">
        <v>179.70179999999999</v>
      </c>
      <c r="G8" s="49">
        <v>32.102541000000002</v>
      </c>
      <c r="H8" s="19"/>
      <c r="I8" s="21">
        <f t="shared" si="0"/>
        <v>0</v>
      </c>
      <c r="J8" s="17">
        <f t="shared" si="1"/>
        <v>1.011777075454745E-7</v>
      </c>
      <c r="K8" s="23">
        <f t="shared" si="2"/>
        <v>0.1158450000000002</v>
      </c>
      <c r="L8" s="17">
        <f t="shared" si="3"/>
        <v>3.5956177320614069E-3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Q8" s="27"/>
    </row>
    <row r="9" spans="1:17" ht="14.65" thickBot="1">
      <c r="A9" s="7"/>
      <c r="B9" s="8"/>
      <c r="C9" s="9" t="s">
        <v>7</v>
      </c>
      <c r="D9" s="57">
        <v>97.410909090909001</v>
      </c>
      <c r="E9" s="51">
        <v>20.168558000000001</v>
      </c>
      <c r="F9" s="57">
        <v>97.410899999999998</v>
      </c>
      <c r="G9" s="51">
        <v>20.181047</v>
      </c>
      <c r="H9" s="20"/>
      <c r="I9" s="22">
        <f t="shared" si="0"/>
        <v>0</v>
      </c>
      <c r="J9" s="18">
        <f t="shared" si="1"/>
        <v>9.3325368655250429E-8</v>
      </c>
      <c r="K9" s="24">
        <f t="shared" si="2"/>
        <v>1.248899999999864E-2</v>
      </c>
      <c r="L9" s="18">
        <f t="shared" si="3"/>
        <v>6.1923118152518164E-4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Q9" s="27"/>
    </row>
    <row r="10" spans="1:17">
      <c r="A10" s="1" t="s">
        <v>8</v>
      </c>
      <c r="B10" s="2" t="s">
        <v>9</v>
      </c>
      <c r="C10" s="3" t="s">
        <v>2</v>
      </c>
      <c r="D10" s="58">
        <v>1398.3534545454499</v>
      </c>
      <c r="E10" s="49">
        <v>51.108742999999997</v>
      </c>
      <c r="F10" s="58">
        <v>1398.3534999999999</v>
      </c>
      <c r="G10" s="49">
        <v>51.153579000000001</v>
      </c>
      <c r="H10" s="19"/>
      <c r="I10" s="21">
        <f t="shared" si="0"/>
        <v>0</v>
      </c>
      <c r="J10" s="17">
        <f t="shared" si="1"/>
        <v>3.2505765856782887E-8</v>
      </c>
      <c r="K10" s="23">
        <f t="shared" si="2"/>
        <v>4.4836000000003651E-2</v>
      </c>
      <c r="L10" s="17">
        <f t="shared" si="3"/>
        <v>8.7726673301280478E-4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Q10" s="27"/>
    </row>
    <row r="11" spans="1:17">
      <c r="A11" s="4"/>
      <c r="B11" s="5"/>
      <c r="C11" s="6" t="s">
        <v>3</v>
      </c>
      <c r="D11" s="58">
        <v>794.69963636363605</v>
      </c>
      <c r="E11" s="49">
        <v>51.207419000000002</v>
      </c>
      <c r="F11" s="58">
        <v>794.69960000000003</v>
      </c>
      <c r="G11" s="49">
        <v>51.002251000000001</v>
      </c>
      <c r="H11" s="19"/>
      <c r="I11" s="21">
        <f t="shared" si="0"/>
        <v>0</v>
      </c>
      <c r="J11" s="17">
        <f t="shared" si="1"/>
        <v>4.5757710620542014E-8</v>
      </c>
      <c r="K11" s="23">
        <f t="shared" si="2"/>
        <v>0.20516800000000046</v>
      </c>
      <c r="L11" s="17">
        <f t="shared" si="3"/>
        <v>4.0066069332649334E-3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Q11" s="27"/>
    </row>
    <row r="12" spans="1:17">
      <c r="A12" s="7"/>
      <c r="B12" s="5"/>
      <c r="C12" s="6" t="s">
        <v>4</v>
      </c>
      <c r="D12" s="58">
        <v>442.77527272727201</v>
      </c>
      <c r="E12" s="49">
        <v>41.597937000000002</v>
      </c>
      <c r="F12" s="58">
        <v>442.77530000000002</v>
      </c>
      <c r="G12" s="49">
        <v>41.562826999999999</v>
      </c>
      <c r="H12" s="19"/>
      <c r="I12" s="21">
        <f t="shared" si="0"/>
        <v>0</v>
      </c>
      <c r="J12" s="17">
        <f t="shared" si="1"/>
        <v>6.159496623858729E-8</v>
      </c>
      <c r="K12" s="23">
        <f t="shared" si="2"/>
        <v>3.5110000000003083E-2</v>
      </c>
      <c r="L12" s="17">
        <f t="shared" si="3"/>
        <v>8.4403224131046617E-4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Q12" s="27"/>
    </row>
    <row r="13" spans="1:17">
      <c r="A13" s="7"/>
      <c r="B13" s="5"/>
      <c r="C13" s="6" t="s">
        <v>5</v>
      </c>
      <c r="D13" s="58">
        <v>236.63127272727201</v>
      </c>
      <c r="E13" s="49">
        <v>38.555348000000002</v>
      </c>
      <c r="F13" s="58">
        <v>236.63130000000001</v>
      </c>
      <c r="G13" s="49">
        <v>38.900075999999999</v>
      </c>
      <c r="H13" s="19"/>
      <c r="I13" s="21">
        <f t="shared" si="0"/>
        <v>0</v>
      </c>
      <c r="J13" s="17">
        <f t="shared" si="1"/>
        <v>1.1525411536261743E-7</v>
      </c>
      <c r="K13" s="23">
        <f t="shared" si="2"/>
        <v>0.34472799999999637</v>
      </c>
      <c r="L13" s="17">
        <f t="shared" si="3"/>
        <v>8.9411201787101824E-3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Q13" s="27"/>
    </row>
    <row r="14" spans="1:17">
      <c r="A14" s="7"/>
      <c r="B14" s="5"/>
      <c r="C14" s="6" t="s">
        <v>6</v>
      </c>
      <c r="D14" s="58">
        <v>119.127272727272</v>
      </c>
      <c r="E14" s="49">
        <v>23.400742000000001</v>
      </c>
      <c r="F14" s="58">
        <v>119.12730000000001</v>
      </c>
      <c r="G14" s="49">
        <v>23.375757</v>
      </c>
      <c r="H14" s="19"/>
      <c r="I14" s="21">
        <f t="shared" si="0"/>
        <v>0</v>
      </c>
      <c r="J14" s="17">
        <f t="shared" si="1"/>
        <v>2.2893773499177428E-7</v>
      </c>
      <c r="K14" s="23">
        <f t="shared" si="2"/>
        <v>2.4985000000000923E-2</v>
      </c>
      <c r="L14" s="17">
        <f t="shared" si="3"/>
        <v>1.067701186569292E-3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Q14" s="27"/>
    </row>
    <row r="15" spans="1:17" ht="14.65" thickBot="1">
      <c r="A15" s="7"/>
      <c r="B15" s="8"/>
      <c r="C15" s="9" t="s">
        <v>7</v>
      </c>
      <c r="D15" s="57">
        <v>57.012363636363602</v>
      </c>
      <c r="E15" s="51">
        <v>16.070643</v>
      </c>
      <c r="F15" s="57">
        <v>57.0124</v>
      </c>
      <c r="G15" s="51">
        <v>16.051138999999999</v>
      </c>
      <c r="H15" s="20"/>
      <c r="I15" s="22">
        <f t="shared" si="0"/>
        <v>0</v>
      </c>
      <c r="J15" s="18">
        <f t="shared" si="1"/>
        <v>6.3782018622227099E-7</v>
      </c>
      <c r="K15" s="24">
        <f t="shared" si="2"/>
        <v>1.9504000000001298E-2</v>
      </c>
      <c r="L15" s="18">
        <f t="shared" si="3"/>
        <v>1.2136415450210158E-3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Q15" s="27"/>
    </row>
    <row r="16" spans="1:17">
      <c r="A16" s="7"/>
      <c r="B16" s="2" t="s">
        <v>10</v>
      </c>
      <c r="C16" s="3" t="s">
        <v>2</v>
      </c>
      <c r="D16" s="58">
        <v>323.98350515463898</v>
      </c>
      <c r="E16" s="49">
        <v>71.414807999999994</v>
      </c>
      <c r="F16" s="58">
        <v>323.98349999999999</v>
      </c>
      <c r="G16" s="49">
        <v>71.276207999999997</v>
      </c>
      <c r="H16" s="19"/>
      <c r="I16" s="21">
        <f t="shared" si="0"/>
        <v>0</v>
      </c>
      <c r="J16" s="17">
        <f t="shared" si="1"/>
        <v>1.5910189610224279E-8</v>
      </c>
      <c r="K16" s="23">
        <f t="shared" si="2"/>
        <v>0.13859999999999673</v>
      </c>
      <c r="L16" s="17">
        <f t="shared" si="3"/>
        <v>1.9407739638535038E-3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Q16" s="27"/>
    </row>
    <row r="17" spans="1:17">
      <c r="A17" s="7"/>
      <c r="B17" s="5"/>
      <c r="C17" s="6" t="s">
        <v>3</v>
      </c>
      <c r="D17" s="58">
        <v>214.919587628866</v>
      </c>
      <c r="E17" s="49">
        <v>63.259421000000003</v>
      </c>
      <c r="F17" s="58">
        <v>214.9196</v>
      </c>
      <c r="G17" s="49">
        <v>63.384504999999997</v>
      </c>
      <c r="H17" s="19"/>
      <c r="I17" s="21">
        <f t="shared" si="0"/>
        <v>0</v>
      </c>
      <c r="J17" s="17">
        <f t="shared" si="1"/>
        <v>5.7561686972462667E-8</v>
      </c>
      <c r="K17" s="23">
        <f t="shared" si="2"/>
        <v>0.12508399999999398</v>
      </c>
      <c r="L17" s="17">
        <f t="shared" si="3"/>
        <v>1.9773181294213682E-3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Q17" s="27"/>
    </row>
    <row r="18" spans="1:17">
      <c r="A18" s="7"/>
      <c r="B18" s="5"/>
      <c r="C18" s="6" t="s">
        <v>4</v>
      </c>
      <c r="D18" s="58">
        <v>140.55257731958699</v>
      </c>
      <c r="E18" s="49">
        <v>54.045873999999998</v>
      </c>
      <c r="F18" s="58">
        <v>140.55260000000001</v>
      </c>
      <c r="G18" s="49">
        <v>54.143337000000002</v>
      </c>
      <c r="H18" s="19"/>
      <c r="I18" s="21">
        <f t="shared" si="0"/>
        <v>0</v>
      </c>
      <c r="J18" s="17">
        <f t="shared" si="1"/>
        <v>1.6136604141792077E-7</v>
      </c>
      <c r="K18" s="23">
        <f t="shared" si="2"/>
        <v>9.746300000000474E-2</v>
      </c>
      <c r="L18" s="17">
        <f t="shared" si="3"/>
        <v>1.8033384010036624E-3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Q18" s="27"/>
    </row>
    <row r="19" spans="1:17">
      <c r="A19" s="7"/>
      <c r="B19" s="5"/>
      <c r="C19" s="6" t="s">
        <v>5</v>
      </c>
      <c r="D19" s="58">
        <v>89.373195876288605</v>
      </c>
      <c r="E19" s="49">
        <v>51.950978999999997</v>
      </c>
      <c r="F19" s="58">
        <v>89.373199999999997</v>
      </c>
      <c r="G19" s="49">
        <v>52.063282000000001</v>
      </c>
      <c r="H19" s="19"/>
      <c r="I19" s="21">
        <f t="shared" si="0"/>
        <v>0</v>
      </c>
      <c r="J19" s="17">
        <f t="shared" si="1"/>
        <v>4.6140359533097808E-8</v>
      </c>
      <c r="K19" s="23">
        <f t="shared" si="2"/>
        <v>0.11230300000000426</v>
      </c>
      <c r="L19" s="17">
        <f t="shared" si="3"/>
        <v>2.1617109467755302E-3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Q19" s="27"/>
    </row>
    <row r="20" spans="1:17">
      <c r="A20" s="7"/>
      <c r="B20" s="5"/>
      <c r="C20" s="6" t="s">
        <v>6</v>
      </c>
      <c r="D20" s="58">
        <v>57.249484536082399</v>
      </c>
      <c r="E20" s="49">
        <v>40.096150000000002</v>
      </c>
      <c r="F20" s="58">
        <v>57.249499999999998</v>
      </c>
      <c r="G20" s="49">
        <v>40.193375000000003</v>
      </c>
      <c r="H20" s="19"/>
      <c r="I20" s="21">
        <f t="shared" si="0"/>
        <v>0</v>
      </c>
      <c r="J20" s="17">
        <f t="shared" si="1"/>
        <v>2.7011452985448159E-7</v>
      </c>
      <c r="K20" s="23">
        <f t="shared" si="2"/>
        <v>9.7225000000001671E-2</v>
      </c>
      <c r="L20" s="17">
        <f t="shared" si="3"/>
        <v>2.4247963956640639E-3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Q20" s="27"/>
    </row>
    <row r="21" spans="1:17" ht="14.65" thickBot="1">
      <c r="A21" s="7"/>
      <c r="B21" s="8"/>
      <c r="C21" s="9" t="s">
        <v>7</v>
      </c>
      <c r="D21" s="57">
        <v>40.886597938144298</v>
      </c>
      <c r="E21" s="51">
        <v>21.633181</v>
      </c>
      <c r="F21" s="57">
        <v>40.886600000000001</v>
      </c>
      <c r="G21" s="51">
        <v>21.152833999999999</v>
      </c>
      <c r="H21" s="20"/>
      <c r="I21" s="22">
        <f t="shared" si="0"/>
        <v>0</v>
      </c>
      <c r="J21" s="18">
        <f t="shared" si="1"/>
        <v>5.0428644371436349E-8</v>
      </c>
      <c r="K21" s="24">
        <f t="shared" si="2"/>
        <v>0.48034700000000186</v>
      </c>
      <c r="L21" s="18">
        <f t="shared" si="3"/>
        <v>2.2204177924642798E-2</v>
      </c>
      <c r="M21" s="13" t="b">
        <f t="shared" si="4"/>
        <v>1</v>
      </c>
      <c r="N21" s="12" t="b">
        <f t="shared" si="5"/>
        <v>0</v>
      </c>
      <c r="O21" s="14" t="b">
        <f t="shared" si="6"/>
        <v>1</v>
      </c>
      <c r="Q21" s="27"/>
    </row>
    <row r="22" spans="1:17">
      <c r="A22" s="7"/>
      <c r="B22" s="2" t="s">
        <v>11</v>
      </c>
      <c r="C22" s="3" t="s">
        <v>2</v>
      </c>
      <c r="D22" s="58">
        <v>567.49278350515397</v>
      </c>
      <c r="E22" s="49">
        <v>39.959446999999997</v>
      </c>
      <c r="F22" s="58">
        <v>567.49279999999999</v>
      </c>
      <c r="G22" s="49">
        <v>40.049872000000001</v>
      </c>
      <c r="H22" s="19"/>
      <c r="I22" s="21">
        <f t="shared" si="0"/>
        <v>0</v>
      </c>
      <c r="J22" s="17">
        <f t="shared" si="1"/>
        <v>2.9066177686942751E-8</v>
      </c>
      <c r="K22" s="23">
        <f t="shared" si="2"/>
        <v>9.0425000000003308E-2</v>
      </c>
      <c r="L22" s="17">
        <f t="shared" si="3"/>
        <v>2.2629192040621859E-3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Q22" s="27"/>
    </row>
    <row r="23" spans="1:17">
      <c r="A23" s="7"/>
      <c r="B23" s="5"/>
      <c r="C23" s="6" t="s">
        <v>3</v>
      </c>
      <c r="D23" s="58">
        <v>382.39175257731898</v>
      </c>
      <c r="E23" s="49">
        <v>39.251038999999999</v>
      </c>
      <c r="F23" s="58">
        <v>382.39179999999999</v>
      </c>
      <c r="G23" s="49">
        <v>39.20093</v>
      </c>
      <c r="H23" s="19"/>
      <c r="I23" s="21">
        <f t="shared" si="0"/>
        <v>0</v>
      </c>
      <c r="J23" s="17">
        <f t="shared" si="1"/>
        <v>1.2401596194422382E-7</v>
      </c>
      <c r="K23" s="23">
        <f t="shared" si="2"/>
        <v>5.0108999999999071E-2</v>
      </c>
      <c r="L23" s="17">
        <f t="shared" si="3"/>
        <v>1.2766286263148352E-3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Q23" s="27"/>
    </row>
    <row r="24" spans="1:17">
      <c r="A24" s="7"/>
      <c r="B24" s="5"/>
      <c r="C24" s="6" t="s">
        <v>4</v>
      </c>
      <c r="D24" s="58">
        <v>253.72783505154601</v>
      </c>
      <c r="E24" s="49">
        <v>35.900882000000003</v>
      </c>
      <c r="F24" s="58">
        <v>253.7278</v>
      </c>
      <c r="G24" s="49">
        <v>35.911321999999998</v>
      </c>
      <c r="H24" s="19"/>
      <c r="I24" s="21">
        <f t="shared" si="0"/>
        <v>0</v>
      </c>
      <c r="J24" s="17">
        <f t="shared" si="1"/>
        <v>1.3814623844865537E-7</v>
      </c>
      <c r="K24" s="23">
        <f t="shared" si="2"/>
        <v>1.0439999999995564E-2</v>
      </c>
      <c r="L24" s="17">
        <f t="shared" si="3"/>
        <v>2.9080065498110486E-4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Q24" s="27"/>
    </row>
    <row r="25" spans="1:17">
      <c r="A25" s="7"/>
      <c r="B25" s="5"/>
      <c r="C25" s="6" t="s">
        <v>5</v>
      </c>
      <c r="D25" s="58">
        <v>165.43505154639101</v>
      </c>
      <c r="E25" s="49">
        <v>30.937954000000001</v>
      </c>
      <c r="F25" s="58">
        <v>165.43510000000001</v>
      </c>
      <c r="G25" s="49">
        <v>30.964780000000001</v>
      </c>
      <c r="H25" s="19"/>
      <c r="I25" s="21">
        <f t="shared" si="0"/>
        <v>0</v>
      </c>
      <c r="J25" s="17">
        <f t="shared" si="1"/>
        <v>2.928859907935788E-7</v>
      </c>
      <c r="K25" s="23">
        <f t="shared" si="2"/>
        <v>2.6825999999999794E-2</v>
      </c>
      <c r="L25" s="17">
        <f t="shared" si="3"/>
        <v>8.6709030597176273E-4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Q25" s="27"/>
    </row>
    <row r="26" spans="1:17">
      <c r="A26" s="7"/>
      <c r="B26" s="5"/>
      <c r="C26" s="6" t="s">
        <v>6</v>
      </c>
      <c r="D26" s="58">
        <v>107.49690721649399</v>
      </c>
      <c r="E26" s="49">
        <v>24.239052999999998</v>
      </c>
      <c r="F26" s="58">
        <v>107.4969</v>
      </c>
      <c r="G26" s="49">
        <v>24.205092</v>
      </c>
      <c r="H26" s="19"/>
      <c r="I26" s="21">
        <f t="shared" si="0"/>
        <v>0</v>
      </c>
      <c r="J26" s="17">
        <f t="shared" si="1"/>
        <v>6.713210809472514E-8</v>
      </c>
      <c r="K26" s="23">
        <f t="shared" si="2"/>
        <v>3.396099999999791E-2</v>
      </c>
      <c r="L26" s="17">
        <f t="shared" si="3"/>
        <v>1.4010860902856637E-3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Q26" s="27"/>
    </row>
    <row r="27" spans="1:17" ht="14.65" thickBot="1">
      <c r="A27" s="7"/>
      <c r="B27" s="8"/>
      <c r="C27" s="9" t="s">
        <v>7</v>
      </c>
      <c r="D27" s="57">
        <v>69.764948453608199</v>
      </c>
      <c r="E27" s="51">
        <v>15.915502</v>
      </c>
      <c r="F27" s="57">
        <v>69.764899999999997</v>
      </c>
      <c r="G27" s="51">
        <v>15.947722000000001</v>
      </c>
      <c r="H27" s="20"/>
      <c r="I27" s="22">
        <f t="shared" si="0"/>
        <v>0</v>
      </c>
      <c r="J27" s="18">
        <f t="shared" si="1"/>
        <v>6.9452653916890483E-7</v>
      </c>
      <c r="K27" s="24">
        <f t="shared" si="2"/>
        <v>3.2220000000000582E-2</v>
      </c>
      <c r="L27" s="18">
        <f t="shared" si="3"/>
        <v>2.0244413277068496E-3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Q27" s="27"/>
    </row>
    <row r="28" spans="1:17">
      <c r="A28" s="7"/>
      <c r="B28" s="2" t="s">
        <v>12</v>
      </c>
      <c r="C28" s="3" t="s">
        <v>2</v>
      </c>
      <c r="D28" s="58">
        <v>598.67906976744098</v>
      </c>
      <c r="E28" s="49">
        <v>41.604503999999999</v>
      </c>
      <c r="F28" s="58">
        <v>598.67909999999995</v>
      </c>
      <c r="G28" s="49">
        <v>41.625359000000003</v>
      </c>
      <c r="H28" s="19"/>
      <c r="I28" s="21">
        <f t="shared" si="0"/>
        <v>0</v>
      </c>
      <c r="J28" s="17">
        <f t="shared" si="1"/>
        <v>5.0498773829232846E-8</v>
      </c>
      <c r="K28" s="23">
        <f t="shared" si="2"/>
        <v>2.0855000000004509E-2</v>
      </c>
      <c r="L28" s="17">
        <f t="shared" si="3"/>
        <v>5.0126784350079667E-4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Q28" s="27"/>
    </row>
    <row r="29" spans="1:17">
      <c r="A29" s="7"/>
      <c r="B29" s="5"/>
      <c r="C29" s="6" t="s">
        <v>3</v>
      </c>
      <c r="D29" s="58">
        <v>400.12651162790701</v>
      </c>
      <c r="E29" s="49">
        <v>40.861400000000003</v>
      </c>
      <c r="F29" s="58">
        <v>400.12650000000002</v>
      </c>
      <c r="G29" s="49">
        <v>40.868546000000002</v>
      </c>
      <c r="H29" s="19"/>
      <c r="I29" s="21">
        <f t="shared" si="0"/>
        <v>0</v>
      </c>
      <c r="J29" s="17">
        <f t="shared" si="1"/>
        <v>2.9060576167694308E-8</v>
      </c>
      <c r="K29" s="23">
        <f t="shared" si="2"/>
        <v>7.1459999999987645E-3</v>
      </c>
      <c r="L29" s="17">
        <f t="shared" si="3"/>
        <v>1.748838757360538E-4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Q29" s="27"/>
    </row>
    <row r="30" spans="1:17">
      <c r="A30" s="7"/>
      <c r="B30" s="5"/>
      <c r="C30" s="6" t="s">
        <v>4</v>
      </c>
      <c r="D30" s="58">
        <v>263.106976744186</v>
      </c>
      <c r="E30" s="49">
        <v>39.670487000000001</v>
      </c>
      <c r="F30" s="58">
        <v>263.10700000000003</v>
      </c>
      <c r="G30" s="49">
        <v>39.674331000000002</v>
      </c>
      <c r="H30" s="19"/>
      <c r="I30" s="21">
        <f t="shared" si="0"/>
        <v>0</v>
      </c>
      <c r="J30" s="17">
        <f t="shared" si="1"/>
        <v>8.8389195518345787E-8</v>
      </c>
      <c r="K30" s="23">
        <f t="shared" si="2"/>
        <v>3.8440000000008467E-3</v>
      </c>
      <c r="L30" s="17">
        <f t="shared" si="3"/>
        <v>9.6898230667052943E-5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Q30" s="27"/>
    </row>
    <row r="31" spans="1:17">
      <c r="A31" s="7"/>
      <c r="B31" s="5"/>
      <c r="C31" s="6" t="s">
        <v>5</v>
      </c>
      <c r="D31" s="58">
        <v>169.041860465116</v>
      </c>
      <c r="E31" s="49">
        <v>33.304437</v>
      </c>
      <c r="F31" s="58">
        <v>169.0419</v>
      </c>
      <c r="G31" s="49">
        <v>33.339435999999999</v>
      </c>
      <c r="H31" s="19"/>
      <c r="I31" s="21">
        <f t="shared" si="0"/>
        <v>0</v>
      </c>
      <c r="J31" s="17">
        <f t="shared" si="1"/>
        <v>2.3387629477511496E-7</v>
      </c>
      <c r="K31" s="23">
        <f t="shared" si="2"/>
        <v>3.4998999999999114E-2</v>
      </c>
      <c r="L31" s="17">
        <f t="shared" si="3"/>
        <v>1.0508809982285872E-3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Q31" s="27"/>
    </row>
    <row r="32" spans="1:17">
      <c r="A32" s="7"/>
      <c r="B32" s="5"/>
      <c r="C32" s="6" t="s">
        <v>6</v>
      </c>
      <c r="D32" s="58">
        <v>106.29953488372</v>
      </c>
      <c r="E32" s="49">
        <v>24.072892</v>
      </c>
      <c r="F32" s="58">
        <v>106.29949999999999</v>
      </c>
      <c r="G32" s="49">
        <v>24.049994000000002</v>
      </c>
      <c r="H32" s="19"/>
      <c r="I32" s="21">
        <f t="shared" si="0"/>
        <v>0</v>
      </c>
      <c r="J32" s="17">
        <f t="shared" si="1"/>
        <v>3.281643710106863E-7</v>
      </c>
      <c r="K32" s="23">
        <f t="shared" si="2"/>
        <v>2.2897999999997865E-2</v>
      </c>
      <c r="L32" s="17">
        <f t="shared" si="3"/>
        <v>9.5119439741586653E-4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Q32" s="27"/>
    </row>
    <row r="33" spans="1:17" ht="14.65" thickBot="1">
      <c r="A33" s="10"/>
      <c r="B33" s="8"/>
      <c r="C33" s="9" t="s">
        <v>7</v>
      </c>
      <c r="D33" s="57">
        <v>64.837209302325505</v>
      </c>
      <c r="E33" s="51">
        <v>12.56105</v>
      </c>
      <c r="F33" s="57">
        <v>64.837199999999996</v>
      </c>
      <c r="G33" s="51">
        <v>12.558700999999999</v>
      </c>
      <c r="H33" s="20"/>
      <c r="I33" s="22">
        <f t="shared" si="0"/>
        <v>0</v>
      </c>
      <c r="J33" s="18">
        <f t="shared" si="1"/>
        <v>1.4347202181852481E-7</v>
      </c>
      <c r="K33" s="24">
        <f t="shared" si="2"/>
        <v>2.3490000000006006E-3</v>
      </c>
      <c r="L33" s="18">
        <f t="shared" si="3"/>
        <v>1.8700665947513073E-4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Q33" s="27"/>
    </row>
    <row r="34" spans="1:17">
      <c r="A34" s="1" t="s">
        <v>13</v>
      </c>
      <c r="B34" s="2" t="s">
        <v>14</v>
      </c>
      <c r="C34" s="3" t="s">
        <v>2</v>
      </c>
      <c r="D34" s="58">
        <v>957.698969072164</v>
      </c>
      <c r="E34" s="49">
        <v>24.672032999999999</v>
      </c>
      <c r="F34" s="58">
        <v>957.69899999999996</v>
      </c>
      <c r="G34" s="49">
        <v>24.722629000000001</v>
      </c>
      <c r="H34" s="19"/>
      <c r="I34" s="21">
        <f t="shared" si="0"/>
        <v>0</v>
      </c>
      <c r="J34" s="17">
        <f t="shared" si="1"/>
        <v>3.2293901330859853E-8</v>
      </c>
      <c r="K34" s="23">
        <f t="shared" si="2"/>
        <v>5.0596000000002306E-2</v>
      </c>
      <c r="L34" s="17">
        <f t="shared" si="3"/>
        <v>2.0507430417266992E-3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Q34" s="27"/>
    </row>
    <row r="35" spans="1:17">
      <c r="A35" s="4"/>
      <c r="B35" s="5"/>
      <c r="C35" s="6" t="s">
        <v>3</v>
      </c>
      <c r="D35" s="58">
        <v>572.25567010309203</v>
      </c>
      <c r="E35" s="49">
        <v>20.661062999999999</v>
      </c>
      <c r="F35" s="58">
        <v>572.25570000000005</v>
      </c>
      <c r="G35" s="49">
        <v>20.582896000000002</v>
      </c>
      <c r="H35" s="19"/>
      <c r="I35" s="21">
        <f t="shared" si="0"/>
        <v>0</v>
      </c>
      <c r="J35" s="17">
        <f t="shared" si="1"/>
        <v>5.2243969816956337E-8</v>
      </c>
      <c r="K35" s="23">
        <f t="shared" si="2"/>
        <v>7.8166999999996989E-2</v>
      </c>
      <c r="L35" s="17">
        <f t="shared" si="3"/>
        <v>3.7833000170415243E-3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Q35" s="27"/>
    </row>
    <row r="36" spans="1:17">
      <c r="A36" s="7"/>
      <c r="B36" s="5"/>
      <c r="C36" s="6" t="s">
        <v>4</v>
      </c>
      <c r="D36" s="58">
        <v>334.06597938144301</v>
      </c>
      <c r="E36" s="49">
        <v>16.760076999999999</v>
      </c>
      <c r="F36" s="58">
        <v>334.06599999999997</v>
      </c>
      <c r="G36" s="49">
        <v>16.881059</v>
      </c>
      <c r="H36" s="19"/>
      <c r="I36" s="21">
        <f t="shared" si="0"/>
        <v>0</v>
      </c>
      <c r="J36" s="17">
        <f t="shared" si="1"/>
        <v>6.17200142105645E-8</v>
      </c>
      <c r="K36" s="23">
        <f t="shared" si="2"/>
        <v>0.12098200000000148</v>
      </c>
      <c r="L36" s="17">
        <f t="shared" si="3"/>
        <v>7.2184632564635809E-3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Q36" s="27"/>
    </row>
    <row r="37" spans="1:17">
      <c r="A37" s="7"/>
      <c r="B37" s="5"/>
      <c r="C37" s="6" t="s">
        <v>5</v>
      </c>
      <c r="D37" s="58">
        <v>199.07628865979299</v>
      </c>
      <c r="E37" s="49">
        <v>12.676750999999999</v>
      </c>
      <c r="F37" s="58">
        <v>199.0763</v>
      </c>
      <c r="G37" s="49">
        <v>12.516978999999999</v>
      </c>
      <c r="H37" s="19"/>
      <c r="I37" s="21">
        <f t="shared" si="0"/>
        <v>0</v>
      </c>
      <c r="J37" s="17">
        <f t="shared" si="1"/>
        <v>5.696412719302657E-8</v>
      </c>
      <c r="K37" s="23">
        <f t="shared" si="2"/>
        <v>0.15977200000000025</v>
      </c>
      <c r="L37" s="17">
        <f t="shared" si="3"/>
        <v>1.2603544867292871E-2</v>
      </c>
      <c r="M37" s="16" t="b">
        <f t="shared" si="4"/>
        <v>1</v>
      </c>
      <c r="N37" s="29" t="b">
        <f t="shared" si="5"/>
        <v>0</v>
      </c>
      <c r="O37" s="15" t="b">
        <f t="shared" si="6"/>
        <v>1</v>
      </c>
      <c r="Q37" s="27"/>
    </row>
    <row r="38" spans="1:17">
      <c r="A38" s="7"/>
      <c r="B38" s="5"/>
      <c r="C38" s="6" t="s">
        <v>6</v>
      </c>
      <c r="D38" s="58">
        <v>120.334020618556</v>
      </c>
      <c r="E38" s="49">
        <v>8.7623809999999995</v>
      </c>
      <c r="F38" s="58">
        <v>120.334</v>
      </c>
      <c r="G38" s="49">
        <v>8.7644769999999994</v>
      </c>
      <c r="H38" s="19"/>
      <c r="I38" s="21">
        <f t="shared" si="0"/>
        <v>0</v>
      </c>
      <c r="J38" s="17">
        <f t="shared" si="1"/>
        <v>1.713443620321442E-7</v>
      </c>
      <c r="K38" s="23">
        <f t="shared" si="2"/>
        <v>2.0959999999998757E-3</v>
      </c>
      <c r="L38" s="17">
        <f t="shared" si="3"/>
        <v>2.3920438976565706E-4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Q38" s="27"/>
    </row>
    <row r="39" spans="1:17" ht="14.65" thickBot="1">
      <c r="A39" s="7"/>
      <c r="B39" s="8"/>
      <c r="C39" s="9" t="s">
        <v>7</v>
      </c>
      <c r="D39" s="57">
        <v>70.973195876288599</v>
      </c>
      <c r="E39" s="51">
        <v>4.5327580000000003</v>
      </c>
      <c r="F39" s="57">
        <v>70.973200000000006</v>
      </c>
      <c r="G39" s="51">
        <v>4.583456</v>
      </c>
      <c r="H39" s="20"/>
      <c r="I39" s="22">
        <f t="shared" si="0"/>
        <v>0</v>
      </c>
      <c r="J39" s="18">
        <f t="shared" si="1"/>
        <v>5.8102377353819179E-8</v>
      </c>
      <c r="K39" s="24">
        <f t="shared" si="2"/>
        <v>5.0697999999999688E-2</v>
      </c>
      <c r="L39" s="18">
        <f t="shared" si="3"/>
        <v>1.1184801835879998E-2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Q39" s="27"/>
    </row>
    <row r="40" spans="1:17">
      <c r="A40" s="7"/>
      <c r="B40" s="2" t="s">
        <v>15</v>
      </c>
      <c r="C40" s="3" t="s">
        <v>2</v>
      </c>
      <c r="D40" s="58">
        <v>1298.51162790697</v>
      </c>
      <c r="E40" s="49">
        <v>44.543756000000002</v>
      </c>
      <c r="F40" s="58">
        <v>1298.5116</v>
      </c>
      <c r="G40" s="49">
        <v>44.602500999999997</v>
      </c>
      <c r="H40" s="19"/>
      <c r="I40" s="21">
        <f t="shared" si="0"/>
        <v>0</v>
      </c>
      <c r="J40" s="17">
        <f t="shared" si="1"/>
        <v>2.149150568619973E-8</v>
      </c>
      <c r="K40" s="23">
        <f t="shared" si="2"/>
        <v>5.8744999999994718E-2</v>
      </c>
      <c r="L40" s="17">
        <f t="shared" si="3"/>
        <v>1.3188155933683277E-3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Q40" s="27"/>
    </row>
    <row r="41" spans="1:17">
      <c r="A41" s="7"/>
      <c r="B41" s="5"/>
      <c r="C41" s="6" t="s">
        <v>3</v>
      </c>
      <c r="D41" s="58">
        <v>690.39627906976705</v>
      </c>
      <c r="E41" s="49">
        <v>42.397295</v>
      </c>
      <c r="F41" s="58">
        <v>690.3963</v>
      </c>
      <c r="G41" s="49">
        <v>42.364955999999999</v>
      </c>
      <c r="H41" s="19"/>
      <c r="I41" s="21">
        <f t="shared" si="0"/>
        <v>0</v>
      </c>
      <c r="J41" s="17">
        <f t="shared" si="1"/>
        <v>3.0316259724827432E-8</v>
      </c>
      <c r="K41" s="23">
        <f t="shared" si="2"/>
        <v>3.233900000000034E-2</v>
      </c>
      <c r="L41" s="17">
        <f t="shared" si="3"/>
        <v>7.6276092613924984E-4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Q41" s="27"/>
    </row>
    <row r="42" spans="1:17">
      <c r="A42" s="7"/>
      <c r="B42" s="5"/>
      <c r="C42" s="6" t="s">
        <v>4</v>
      </c>
      <c r="D42" s="58">
        <v>370.13581395348803</v>
      </c>
      <c r="E42" s="49">
        <v>39.783408999999999</v>
      </c>
      <c r="F42" s="58">
        <v>370.13580000000002</v>
      </c>
      <c r="G42" s="49">
        <v>39.826287000000001</v>
      </c>
      <c r="H42" s="19"/>
      <c r="I42" s="21">
        <f t="shared" si="0"/>
        <v>0</v>
      </c>
      <c r="J42" s="17">
        <f t="shared" si="1"/>
        <v>3.7698292043586434E-8</v>
      </c>
      <c r="K42" s="23">
        <f t="shared" si="2"/>
        <v>4.2878000000001748E-2</v>
      </c>
      <c r="L42" s="17">
        <f t="shared" si="3"/>
        <v>1.0777859685178193E-3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Q42" s="27"/>
    </row>
    <row r="43" spans="1:17">
      <c r="A43" s="7"/>
      <c r="B43" s="5"/>
      <c r="C43" s="6" t="s">
        <v>5</v>
      </c>
      <c r="D43" s="58">
        <v>200.993488372093</v>
      </c>
      <c r="E43" s="49">
        <v>34.377637</v>
      </c>
      <c r="F43" s="58">
        <v>200.99350000000001</v>
      </c>
      <c r="G43" s="49">
        <v>34.354607999999999</v>
      </c>
      <c r="H43" s="19"/>
      <c r="I43" s="21">
        <f t="shared" si="0"/>
        <v>0</v>
      </c>
      <c r="J43" s="17">
        <f t="shared" si="1"/>
        <v>5.7852157731019815E-8</v>
      </c>
      <c r="K43" s="23">
        <f t="shared" si="2"/>
        <v>2.3029000000001076E-2</v>
      </c>
      <c r="L43" s="17">
        <f t="shared" si="3"/>
        <v>6.6988315689064937E-4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Q43" s="27"/>
    </row>
    <row r="44" spans="1:17">
      <c r="A44" s="7"/>
      <c r="B44" s="5"/>
      <c r="C44" s="6" t="s">
        <v>6</v>
      </c>
      <c r="D44" s="58">
        <v>105.622325581395</v>
      </c>
      <c r="E44" s="49">
        <v>29.578035</v>
      </c>
      <c r="F44" s="58">
        <v>105.6223</v>
      </c>
      <c r="G44" s="49">
        <v>29.605032000000001</v>
      </c>
      <c r="H44" s="19"/>
      <c r="I44" s="21">
        <f t="shared" si="0"/>
        <v>0</v>
      </c>
      <c r="J44" s="17">
        <f t="shared" si="1"/>
        <v>2.4219685434978544E-7</v>
      </c>
      <c r="K44" s="23">
        <f t="shared" si="2"/>
        <v>2.6997000000001492E-2</v>
      </c>
      <c r="L44" s="17">
        <f t="shared" si="3"/>
        <v>9.1273811799874593E-4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Q44" s="27"/>
    </row>
    <row r="45" spans="1:17" ht="14.65" thickBot="1">
      <c r="A45" s="7"/>
      <c r="B45" s="8"/>
      <c r="C45" s="9" t="s">
        <v>7</v>
      </c>
      <c r="D45" s="57">
        <v>53.090232558139498</v>
      </c>
      <c r="E45" s="51">
        <v>21.216132000000002</v>
      </c>
      <c r="F45" s="57">
        <v>53.090200000000003</v>
      </c>
      <c r="G45" s="51">
        <v>21.254100000000001</v>
      </c>
      <c r="H45" s="20"/>
      <c r="I45" s="22">
        <f t="shared" si="0"/>
        <v>0</v>
      </c>
      <c r="J45" s="18">
        <f t="shared" si="1"/>
        <v>6.132604422059984E-7</v>
      </c>
      <c r="K45" s="24">
        <f t="shared" si="2"/>
        <v>3.7967999999999336E-2</v>
      </c>
      <c r="L45" s="18">
        <f t="shared" si="3"/>
        <v>1.7895816259061448E-3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Q45" s="27"/>
    </row>
    <row r="46" spans="1:17">
      <c r="A46" s="7"/>
      <c r="B46" s="2" t="s">
        <v>16</v>
      </c>
      <c r="C46" s="3" t="s">
        <v>2</v>
      </c>
      <c r="D46" s="58">
        <v>828.556701030927</v>
      </c>
      <c r="E46" s="49">
        <v>64.395653999999993</v>
      </c>
      <c r="F46" s="58">
        <v>828.55669999999998</v>
      </c>
      <c r="G46" s="49">
        <v>64.482417999999996</v>
      </c>
      <c r="H46" s="19"/>
      <c r="I46" s="21">
        <f t="shared" si="0"/>
        <v>0</v>
      </c>
      <c r="J46" s="17">
        <f t="shared" si="1"/>
        <v>1.2442443741988995E-9</v>
      </c>
      <c r="K46" s="23">
        <f t="shared" si="2"/>
        <v>8.6764000000002284E-2</v>
      </c>
      <c r="L46" s="17">
        <f t="shared" si="3"/>
        <v>1.3473580064891078E-3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Q46" s="27"/>
    </row>
    <row r="47" spans="1:17">
      <c r="A47" s="7"/>
      <c r="B47" s="5"/>
      <c r="C47" s="6" t="s">
        <v>3</v>
      </c>
      <c r="D47" s="58">
        <v>479.769072164948</v>
      </c>
      <c r="E47" s="49">
        <v>59.327793999999997</v>
      </c>
      <c r="F47" s="58">
        <v>479.76909999999998</v>
      </c>
      <c r="G47" s="49">
        <v>58.869056999999998</v>
      </c>
      <c r="H47" s="19"/>
      <c r="I47" s="21">
        <f t="shared" si="0"/>
        <v>0</v>
      </c>
      <c r="J47" s="17">
        <f t="shared" si="1"/>
        <v>5.8017603832283271E-8</v>
      </c>
      <c r="K47" s="23">
        <f t="shared" si="2"/>
        <v>0.45873699999999928</v>
      </c>
      <c r="L47" s="17">
        <f t="shared" si="3"/>
        <v>7.7322443507674699E-3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Q47" s="27"/>
    </row>
    <row r="48" spans="1:17">
      <c r="A48" s="7"/>
      <c r="B48" s="5"/>
      <c r="C48" s="6" t="s">
        <v>4</v>
      </c>
      <c r="D48" s="58">
        <v>281.06804123711299</v>
      </c>
      <c r="E48" s="49">
        <v>57.651179999999997</v>
      </c>
      <c r="F48" s="58">
        <v>281.06799999999998</v>
      </c>
      <c r="G48" s="49">
        <v>56.410415</v>
      </c>
      <c r="H48" s="19"/>
      <c r="I48" s="21">
        <f t="shared" si="0"/>
        <v>0</v>
      </c>
      <c r="J48" s="17">
        <f t="shared" si="1"/>
        <v>1.4671576620273186E-7</v>
      </c>
      <c r="K48" s="23">
        <f t="shared" si="2"/>
        <v>1.2407649999999961</v>
      </c>
      <c r="L48" s="17">
        <f t="shared" si="3"/>
        <v>2.1521935890991273E-2</v>
      </c>
      <c r="M48" s="16" t="b">
        <f t="shared" si="4"/>
        <v>1</v>
      </c>
      <c r="N48" s="29" t="b">
        <f t="shared" si="5"/>
        <v>0</v>
      </c>
      <c r="O48" s="15" t="b">
        <f t="shared" si="6"/>
        <v>1</v>
      </c>
      <c r="Q48" s="27"/>
    </row>
    <row r="49" spans="1:17">
      <c r="A49" s="7"/>
      <c r="B49" s="5"/>
      <c r="C49" s="6" t="s">
        <v>5</v>
      </c>
      <c r="D49" s="58">
        <v>157.830927835051</v>
      </c>
      <c r="E49" s="49">
        <v>50.900906999999997</v>
      </c>
      <c r="F49" s="58">
        <v>157.83090000000001</v>
      </c>
      <c r="G49" s="49">
        <v>50.547834999999999</v>
      </c>
      <c r="H49" s="19"/>
      <c r="I49" s="21">
        <f t="shared" si="0"/>
        <v>0</v>
      </c>
      <c r="J49" s="17">
        <f t="shared" si="1"/>
        <v>1.763599274395844E-7</v>
      </c>
      <c r="K49" s="23">
        <f t="shared" si="2"/>
        <v>0.35307199999999739</v>
      </c>
      <c r="L49" s="17">
        <f t="shared" si="3"/>
        <v>6.9364579299145968E-3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Q49" s="27"/>
    </row>
    <row r="50" spans="1:17">
      <c r="A50" s="7"/>
      <c r="B50" s="5"/>
      <c r="C50" s="6" t="s">
        <v>6</v>
      </c>
      <c r="D50" s="58">
        <v>81.971134020618507</v>
      </c>
      <c r="E50" s="49">
        <v>40.435498000000003</v>
      </c>
      <c r="F50" s="58">
        <v>81.971100000000007</v>
      </c>
      <c r="G50" s="49">
        <v>40.245328999999998</v>
      </c>
      <c r="H50" s="19"/>
      <c r="I50" s="21">
        <f t="shared" si="0"/>
        <v>0</v>
      </c>
      <c r="J50" s="17">
        <f t="shared" si="1"/>
        <v>4.1503169267986806E-7</v>
      </c>
      <c r="K50" s="23">
        <f t="shared" si="2"/>
        <v>0.19016900000000447</v>
      </c>
      <c r="L50" s="17">
        <f t="shared" si="3"/>
        <v>4.7030210930011362E-3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Q50" s="27"/>
    </row>
    <row r="51" spans="1:17" ht="14.65" thickBot="1">
      <c r="A51" s="7"/>
      <c r="B51" s="8"/>
      <c r="C51" s="9" t="s">
        <v>7</v>
      </c>
      <c r="D51" s="57">
        <v>40.218556701030899</v>
      </c>
      <c r="E51" s="51">
        <v>31.020859999999999</v>
      </c>
      <c r="F51" s="57">
        <v>40.218600000000002</v>
      </c>
      <c r="G51" s="51">
        <v>31.637763</v>
      </c>
      <c r="H51" s="20"/>
      <c r="I51" s="22">
        <f t="shared" si="0"/>
        <v>0</v>
      </c>
      <c r="J51" s="18">
        <f t="shared" si="1"/>
        <v>1.0765918185828838E-6</v>
      </c>
      <c r="K51" s="24">
        <f t="shared" si="2"/>
        <v>0.61690300000000065</v>
      </c>
      <c r="L51" s="18">
        <f t="shared" si="3"/>
        <v>1.9886714939560068E-2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Q51" s="27"/>
    </row>
    <row r="52" spans="1:17">
      <c r="A52" s="7"/>
      <c r="B52" s="2" t="s">
        <v>17</v>
      </c>
      <c r="C52" s="3" t="s">
        <v>2</v>
      </c>
      <c r="D52" s="58">
        <v>774.74215384615297</v>
      </c>
      <c r="E52" s="49">
        <v>41.205033</v>
      </c>
      <c r="F52" s="58">
        <v>774.74220000000003</v>
      </c>
      <c r="G52" s="49">
        <v>41.950918000000001</v>
      </c>
      <c r="H52" s="19"/>
      <c r="I52" s="21">
        <f t="shared" si="0"/>
        <v>0</v>
      </c>
      <c r="J52" s="17">
        <f t="shared" si="1"/>
        <v>5.9573171284910131E-8</v>
      </c>
      <c r="K52" s="23">
        <f t="shared" si="2"/>
        <v>0.74588500000000124</v>
      </c>
      <c r="L52" s="17">
        <f t="shared" si="3"/>
        <v>1.8101793535755695E-2</v>
      </c>
      <c r="M52" s="16" t="b">
        <f t="shared" si="4"/>
        <v>1</v>
      </c>
      <c r="N52" s="29" t="b">
        <f t="shared" si="5"/>
        <v>0</v>
      </c>
      <c r="O52" s="15" t="b">
        <f t="shared" si="6"/>
        <v>1</v>
      </c>
      <c r="Q52" s="27"/>
    </row>
    <row r="53" spans="1:17">
      <c r="A53" s="7"/>
      <c r="B53" s="5"/>
      <c r="C53" s="6" t="s">
        <v>3</v>
      </c>
      <c r="D53" s="58">
        <v>463.98276923076901</v>
      </c>
      <c r="E53" s="49">
        <v>40.317996999999998</v>
      </c>
      <c r="F53" s="58">
        <v>463.9828</v>
      </c>
      <c r="G53" s="49">
        <v>40.759895999999998</v>
      </c>
      <c r="H53" s="19"/>
      <c r="I53" s="21">
        <f t="shared" si="0"/>
        <v>0</v>
      </c>
      <c r="J53" s="17">
        <f t="shared" si="1"/>
        <v>6.6315460456323194E-8</v>
      </c>
      <c r="K53" s="23">
        <f t="shared" si="2"/>
        <v>0.44189899999999938</v>
      </c>
      <c r="L53" s="17">
        <f t="shared" si="3"/>
        <v>1.0960341110199501E-2</v>
      </c>
      <c r="M53" s="16" t="b">
        <f t="shared" si="4"/>
        <v>1</v>
      </c>
      <c r="N53" s="29" t="b">
        <f t="shared" si="5"/>
        <v>0</v>
      </c>
      <c r="O53" s="15" t="b">
        <f t="shared" si="6"/>
        <v>1</v>
      </c>
      <c r="Q53" s="27"/>
    </row>
    <row r="54" spans="1:17">
      <c r="A54" s="7"/>
      <c r="B54" s="5"/>
      <c r="C54" s="6" t="s">
        <v>4</v>
      </c>
      <c r="D54" s="58">
        <v>271.92738461538403</v>
      </c>
      <c r="E54" s="49">
        <v>37.248263999999999</v>
      </c>
      <c r="F54" s="58">
        <v>271.92739999999998</v>
      </c>
      <c r="G54" s="49">
        <v>37.308014</v>
      </c>
      <c r="H54" s="19"/>
      <c r="I54" s="21">
        <f t="shared" si="0"/>
        <v>0</v>
      </c>
      <c r="J54" s="17">
        <f t="shared" si="1"/>
        <v>5.6576192175583628E-8</v>
      </c>
      <c r="K54" s="23">
        <f t="shared" si="2"/>
        <v>5.975000000000108E-2</v>
      </c>
      <c r="L54" s="17">
        <f t="shared" si="3"/>
        <v>1.6041016032317668E-3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Q54" s="27"/>
    </row>
    <row r="55" spans="1:17">
      <c r="A55" s="7"/>
      <c r="B55" s="5"/>
      <c r="C55" s="6" t="s">
        <v>5</v>
      </c>
      <c r="D55" s="58">
        <v>166.33476923076901</v>
      </c>
      <c r="E55" s="49">
        <v>35.273054999999999</v>
      </c>
      <c r="F55" s="58">
        <v>166.3348</v>
      </c>
      <c r="G55" s="49">
        <v>35.416912000000004</v>
      </c>
      <c r="H55" s="19"/>
      <c r="I55" s="21">
        <f t="shared" si="0"/>
        <v>0</v>
      </c>
      <c r="J55" s="17">
        <f t="shared" si="1"/>
        <v>1.8498375964348668E-7</v>
      </c>
      <c r="K55" s="23">
        <f t="shared" si="2"/>
        <v>0.14385700000000412</v>
      </c>
      <c r="L55" s="17">
        <f t="shared" si="3"/>
        <v>4.0783822098766631E-3</v>
      </c>
      <c r="M55" s="16" t="b">
        <f t="shared" si="4"/>
        <v>1</v>
      </c>
      <c r="N55" s="29" t="b">
        <f t="shared" si="5"/>
        <v>1</v>
      </c>
      <c r="O55" s="15" t="b">
        <f t="shared" si="6"/>
        <v>1</v>
      </c>
      <c r="Q55" s="27"/>
    </row>
    <row r="56" spans="1:17">
      <c r="A56" s="7"/>
      <c r="B56" s="5"/>
      <c r="C56" s="6" t="s">
        <v>6</v>
      </c>
      <c r="D56" s="58">
        <v>100.96984615384601</v>
      </c>
      <c r="E56" s="49">
        <v>27.94182</v>
      </c>
      <c r="F56" s="58">
        <v>100.96980000000001</v>
      </c>
      <c r="G56" s="49">
        <v>28.815657000000002</v>
      </c>
      <c r="H56" s="19"/>
      <c r="I56" s="21">
        <f t="shared" si="0"/>
        <v>0</v>
      </c>
      <c r="J56" s="17">
        <f t="shared" si="1"/>
        <v>4.5710524243514072E-7</v>
      </c>
      <c r="K56" s="23">
        <f t="shared" si="2"/>
        <v>0.87383700000000175</v>
      </c>
      <c r="L56" s="17">
        <f t="shared" si="3"/>
        <v>3.1273446038948105E-2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  <c r="Q56" s="27"/>
    </row>
    <row r="57" spans="1:17" ht="14.65" thickBot="1">
      <c r="A57" s="10"/>
      <c r="B57" s="8"/>
      <c r="C57" s="9" t="s">
        <v>7</v>
      </c>
      <c r="D57" s="57">
        <v>61.030153846153802</v>
      </c>
      <c r="E57" s="51">
        <v>21.049724999999999</v>
      </c>
      <c r="F57" s="57">
        <v>61.030200000000001</v>
      </c>
      <c r="G57" s="51">
        <v>21.088949</v>
      </c>
      <c r="H57" s="20"/>
      <c r="I57" s="22">
        <f t="shared" si="0"/>
        <v>0</v>
      </c>
      <c r="J57" s="18">
        <f t="shared" si="1"/>
        <v>7.5624659756634571E-7</v>
      </c>
      <c r="K57" s="24">
        <f t="shared" si="2"/>
        <v>3.9224000000000814E-2</v>
      </c>
      <c r="L57" s="18">
        <f t="shared" si="3"/>
        <v>1.8633972652850606E-3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Q57" s="27"/>
    </row>
    <row r="58" spans="1:17">
      <c r="A58" s="1" t="s">
        <v>18</v>
      </c>
      <c r="B58" s="2" t="s">
        <v>19</v>
      </c>
      <c r="C58" s="3" t="s">
        <v>2</v>
      </c>
      <c r="D58" s="58">
        <v>831.34020618556701</v>
      </c>
      <c r="E58" s="49">
        <v>25.114297000000001</v>
      </c>
      <c r="F58" s="58">
        <v>831.34019999999998</v>
      </c>
      <c r="G58" s="49">
        <v>25.230350000000001</v>
      </c>
      <c r="H58" s="19"/>
      <c r="I58" s="21">
        <f t="shared" si="0"/>
        <v>0</v>
      </c>
      <c r="J58" s="17">
        <f t="shared" si="1"/>
        <v>7.4404762351321097E-9</v>
      </c>
      <c r="K58" s="23">
        <f t="shared" si="2"/>
        <v>0.11605300000000085</v>
      </c>
      <c r="L58" s="17">
        <f t="shared" si="3"/>
        <v>4.620993372818738E-3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Q58" s="27"/>
    </row>
    <row r="59" spans="1:17">
      <c r="A59" s="4"/>
      <c r="B59" s="5"/>
      <c r="C59" s="6" t="s">
        <v>3</v>
      </c>
      <c r="D59" s="58">
        <v>483.27422680412297</v>
      </c>
      <c r="E59" s="49">
        <v>22.432742000000001</v>
      </c>
      <c r="F59" s="58">
        <v>483.27420000000001</v>
      </c>
      <c r="G59" s="49">
        <v>22.007245000000001</v>
      </c>
      <c r="H59" s="19"/>
      <c r="I59" s="21">
        <f t="shared" si="0"/>
        <v>0</v>
      </c>
      <c r="J59" s="17">
        <f t="shared" si="1"/>
        <v>5.5463588721771373E-8</v>
      </c>
      <c r="K59" s="23">
        <f t="shared" si="2"/>
        <v>0.42549700000000001</v>
      </c>
      <c r="L59" s="17">
        <f t="shared" si="3"/>
        <v>1.8967676800277E-2</v>
      </c>
      <c r="M59" s="16" t="b">
        <f t="shared" si="4"/>
        <v>1</v>
      </c>
      <c r="N59" s="29" t="b">
        <f t="shared" si="5"/>
        <v>0</v>
      </c>
      <c r="O59" s="15" t="b">
        <f t="shared" si="6"/>
        <v>1</v>
      </c>
      <c r="Q59" s="27"/>
    </row>
    <row r="60" spans="1:17">
      <c r="A60" s="7"/>
      <c r="B60" s="5"/>
      <c r="C60" s="6" t="s">
        <v>4</v>
      </c>
      <c r="D60" s="58">
        <v>274.540206185567</v>
      </c>
      <c r="E60" s="49">
        <v>17.718523999999999</v>
      </c>
      <c r="F60" s="58">
        <v>274.54020000000003</v>
      </c>
      <c r="G60" s="49">
        <v>17.696382</v>
      </c>
      <c r="H60" s="19"/>
      <c r="I60" s="21">
        <f t="shared" si="0"/>
        <v>0</v>
      </c>
      <c r="J60" s="17">
        <f t="shared" si="1"/>
        <v>2.2530641574647348E-8</v>
      </c>
      <c r="K60" s="23">
        <f t="shared" si="2"/>
        <v>2.2141999999998774E-2</v>
      </c>
      <c r="L60" s="17">
        <f t="shared" si="3"/>
        <v>1.2496526234351268E-3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Q60" s="27"/>
    </row>
    <row r="61" spans="1:17">
      <c r="A61" s="7"/>
      <c r="B61" s="5"/>
      <c r="C61" s="6" t="s">
        <v>5</v>
      </c>
      <c r="D61" s="58">
        <v>162.54432989690699</v>
      </c>
      <c r="E61" s="49">
        <v>14.579846999999999</v>
      </c>
      <c r="F61" s="58">
        <v>162.54429999999999</v>
      </c>
      <c r="G61" s="49">
        <v>14.521775999999999</v>
      </c>
      <c r="H61" s="19"/>
      <c r="I61" s="21">
        <f t="shared" si="0"/>
        <v>0</v>
      </c>
      <c r="J61" s="17">
        <f t="shared" si="1"/>
        <v>1.8393078993206302E-7</v>
      </c>
      <c r="K61" s="23">
        <f t="shared" si="2"/>
        <v>5.8070999999999984E-2</v>
      </c>
      <c r="L61" s="17">
        <f t="shared" si="3"/>
        <v>3.9829636072312713E-3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Q61" s="27"/>
    </row>
    <row r="62" spans="1:17">
      <c r="A62" s="7"/>
      <c r="B62" s="5"/>
      <c r="C62" s="6" t="s">
        <v>6</v>
      </c>
      <c r="D62" s="58">
        <v>96.272164948453593</v>
      </c>
      <c r="E62" s="49">
        <v>11.994071999999999</v>
      </c>
      <c r="F62" s="58">
        <v>96.272199999999998</v>
      </c>
      <c r="G62" s="49">
        <v>11.916729999999999</v>
      </c>
      <c r="H62" s="19"/>
      <c r="I62" s="21">
        <f t="shared" si="0"/>
        <v>0</v>
      </c>
      <c r="J62" s="17">
        <f t="shared" si="1"/>
        <v>3.6408806658450033E-7</v>
      </c>
      <c r="K62" s="23">
        <f t="shared" si="2"/>
        <v>7.73419999999998E-2</v>
      </c>
      <c r="L62" s="17">
        <f t="shared" si="3"/>
        <v>6.4483521526300658E-3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Q62" s="27"/>
    </row>
    <row r="63" spans="1:17" ht="14.65" thickBot="1">
      <c r="A63" s="7"/>
      <c r="B63" s="8"/>
      <c r="C63" s="9" t="s">
        <v>7</v>
      </c>
      <c r="D63" s="57">
        <v>57.010309278350498</v>
      </c>
      <c r="E63" s="51">
        <v>8.0713760000000008</v>
      </c>
      <c r="F63" s="57">
        <v>57.010300000000001</v>
      </c>
      <c r="G63" s="51">
        <v>8.0372369999999993</v>
      </c>
      <c r="H63" s="20"/>
      <c r="I63" s="22">
        <f t="shared" si="0"/>
        <v>0</v>
      </c>
      <c r="J63" s="18">
        <f t="shared" si="1"/>
        <v>1.6274864345078299E-7</v>
      </c>
      <c r="K63" s="24">
        <f t="shared" si="2"/>
        <v>3.4139000000001474E-2</v>
      </c>
      <c r="L63" s="18">
        <f t="shared" si="3"/>
        <v>4.2296381682629391E-3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Q63" s="27"/>
    </row>
    <row r="64" spans="1:17">
      <c r="A64" s="7"/>
      <c r="B64" s="2" t="s">
        <v>20</v>
      </c>
      <c r="C64" s="3" t="s">
        <v>2</v>
      </c>
      <c r="D64" s="58">
        <v>545.81953488372096</v>
      </c>
      <c r="E64" s="49">
        <v>35.942368999999999</v>
      </c>
      <c r="F64" s="58">
        <v>545.81949999999995</v>
      </c>
      <c r="G64" s="49">
        <v>35.808883999999999</v>
      </c>
      <c r="H64" s="19"/>
      <c r="I64" s="21">
        <f t="shared" si="0"/>
        <v>0</v>
      </c>
      <c r="J64" s="17">
        <f t="shared" si="1"/>
        <v>6.3910722825077926E-8</v>
      </c>
      <c r="K64" s="23">
        <f t="shared" si="2"/>
        <v>0.1334850000000003</v>
      </c>
      <c r="L64" s="17">
        <f t="shared" si="3"/>
        <v>3.713862043984939E-3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Q64" s="27"/>
    </row>
    <row r="65" spans="1:17">
      <c r="A65" s="7"/>
      <c r="B65" s="5"/>
      <c r="C65" s="6" t="s">
        <v>3</v>
      </c>
      <c r="D65" s="58">
        <v>281.867906976744</v>
      </c>
      <c r="E65" s="49">
        <v>34.510446000000002</v>
      </c>
      <c r="F65" s="58">
        <v>281.86790000000002</v>
      </c>
      <c r="G65" s="49">
        <v>34.593659000000002</v>
      </c>
      <c r="H65" s="19"/>
      <c r="I65" s="21">
        <f t="shared" si="0"/>
        <v>0</v>
      </c>
      <c r="J65" s="17">
        <f t="shared" si="1"/>
        <v>2.4751821037227728E-8</v>
      </c>
      <c r="K65" s="23">
        <f t="shared" si="2"/>
        <v>8.3213000000000648E-2</v>
      </c>
      <c r="L65" s="17">
        <f t="shared" si="3"/>
        <v>2.4112409326730866E-3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Q65" s="27"/>
    </row>
    <row r="66" spans="1:17">
      <c r="A66" s="7"/>
      <c r="B66" s="5"/>
      <c r="C66" s="6" t="s">
        <v>4</v>
      </c>
      <c r="D66" s="58">
        <v>184.87069767441801</v>
      </c>
      <c r="E66" s="49">
        <v>31.33793</v>
      </c>
      <c r="F66" s="58">
        <v>184.8707</v>
      </c>
      <c r="G66" s="49">
        <v>31.263473999999999</v>
      </c>
      <c r="H66" s="19"/>
      <c r="I66" s="21">
        <f t="shared" si="0"/>
        <v>0</v>
      </c>
      <c r="J66" s="17">
        <f t="shared" si="1"/>
        <v>1.2579505659360279E-8</v>
      </c>
      <c r="K66" s="23">
        <f t="shared" si="2"/>
        <v>7.445600000000141E-2</v>
      </c>
      <c r="L66" s="17">
        <f t="shared" si="3"/>
        <v>2.3759067685709123E-3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Q66" s="27"/>
    </row>
    <row r="67" spans="1:17">
      <c r="A67" s="7"/>
      <c r="B67" s="5"/>
      <c r="C67" s="6" t="s">
        <v>5</v>
      </c>
      <c r="D67" s="58">
        <v>124.855813953488</v>
      </c>
      <c r="E67" s="49">
        <v>26.037255999999999</v>
      </c>
      <c r="F67" s="58">
        <v>124.8558</v>
      </c>
      <c r="G67" s="49">
        <v>26.169747000000001</v>
      </c>
      <c r="H67" s="19"/>
      <c r="I67" s="21">
        <f t="shared" si="0"/>
        <v>0</v>
      </c>
      <c r="J67" s="17">
        <f t="shared" si="1"/>
        <v>1.1175681413622129E-7</v>
      </c>
      <c r="K67" s="23">
        <f t="shared" si="2"/>
        <v>0.13249100000000169</v>
      </c>
      <c r="L67" s="17">
        <f t="shared" si="3"/>
        <v>5.0885162399603168E-3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Q67" s="27"/>
    </row>
    <row r="68" spans="1:17">
      <c r="A68" s="7"/>
      <c r="B68" s="5"/>
      <c r="C68" s="6" t="s">
        <v>6</v>
      </c>
      <c r="D68" s="58">
        <v>76.2232558139535</v>
      </c>
      <c r="E68" s="49">
        <v>24.478349999999999</v>
      </c>
      <c r="F68" s="58">
        <v>76.223299999999995</v>
      </c>
      <c r="G68" s="49">
        <v>24.482147999999999</v>
      </c>
      <c r="H68" s="19"/>
      <c r="I68" s="21">
        <f t="shared" si="0"/>
        <v>0</v>
      </c>
      <c r="J68" s="17">
        <f t="shared" si="1"/>
        <v>5.7969245759181831E-7</v>
      </c>
      <c r="K68" s="23">
        <f t="shared" si="2"/>
        <v>3.797999999999746E-3</v>
      </c>
      <c r="L68" s="17">
        <f t="shared" si="3"/>
        <v>1.5515751674444189E-4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Q68" s="27"/>
    </row>
    <row r="69" spans="1:17" ht="14.65" thickBot="1">
      <c r="A69" s="7"/>
      <c r="B69" s="8"/>
      <c r="C69" s="9" t="s">
        <v>7</v>
      </c>
      <c r="D69" s="57">
        <v>54.128372093023202</v>
      </c>
      <c r="E69" s="51">
        <v>18.373245000000001</v>
      </c>
      <c r="F69" s="57">
        <v>54.128399999999999</v>
      </c>
      <c r="G69" s="51">
        <v>18.426034000000001</v>
      </c>
      <c r="H69" s="20"/>
      <c r="I69" s="22">
        <f t="shared" ref="I69:I87" si="7">ABS(ROUND(D69,4)-ROUND(F69,4))</f>
        <v>0</v>
      </c>
      <c r="J69" s="18">
        <f t="shared" ref="J69:J87" si="8">ABS(F69/D69-1)</f>
        <v>5.1557022162640465E-7</v>
      </c>
      <c r="K69" s="24">
        <f t="shared" ref="K69:K87" si="9">ABS(E69-G69)</f>
        <v>5.2789000000000641E-2</v>
      </c>
      <c r="L69" s="18">
        <f t="shared" ref="L69:L87" si="10">ABS(G69/E69-1)</f>
        <v>2.8731451629802063E-3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Q69" s="27"/>
    </row>
    <row r="70" spans="1:17">
      <c r="A70" s="7"/>
      <c r="B70" s="2" t="s">
        <v>21</v>
      </c>
      <c r="C70" s="3" t="s">
        <v>2</v>
      </c>
      <c r="D70" s="58">
        <v>577.40206185567001</v>
      </c>
      <c r="E70" s="49">
        <v>64.554225000000002</v>
      </c>
      <c r="F70" s="58">
        <v>577.40210000000002</v>
      </c>
      <c r="G70" s="49">
        <v>64.691592999999997</v>
      </c>
      <c r="H70" s="19"/>
      <c r="I70" s="21">
        <f t="shared" si="7"/>
        <v>0</v>
      </c>
      <c r="J70" s="17">
        <f t="shared" si="8"/>
        <v>6.6061991432775358E-8</v>
      </c>
      <c r="K70" s="23">
        <f t="shared" si="9"/>
        <v>0.13736799999999505</v>
      </c>
      <c r="L70" s="17">
        <f t="shared" si="10"/>
        <v>2.1279474736159987E-3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Q70" s="27"/>
    </row>
    <row r="71" spans="1:17">
      <c r="A71" s="7"/>
      <c r="B71" s="5"/>
      <c r="C71" s="6" t="s">
        <v>3</v>
      </c>
      <c r="D71" s="58">
        <v>342.56907216494801</v>
      </c>
      <c r="E71" s="49">
        <v>63.788583000000003</v>
      </c>
      <c r="F71" s="58">
        <v>342.56909999999999</v>
      </c>
      <c r="G71" s="49">
        <v>63.460704</v>
      </c>
      <c r="H71" s="19"/>
      <c r="I71" s="21">
        <f t="shared" si="7"/>
        <v>0</v>
      </c>
      <c r="J71" s="17">
        <f t="shared" si="8"/>
        <v>8.125383832435773E-8</v>
      </c>
      <c r="K71" s="23">
        <f t="shared" si="9"/>
        <v>0.32787900000000292</v>
      </c>
      <c r="L71" s="17">
        <f t="shared" si="10"/>
        <v>5.1400890971351476E-3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Q71" s="27"/>
    </row>
    <row r="72" spans="1:17">
      <c r="A72" s="7"/>
      <c r="B72" s="5"/>
      <c r="C72" s="6" t="s">
        <v>4</v>
      </c>
      <c r="D72" s="58">
        <v>226.061855670103</v>
      </c>
      <c r="E72" s="49">
        <v>60.825446999999997</v>
      </c>
      <c r="F72" s="58">
        <v>226.06190000000001</v>
      </c>
      <c r="G72" s="49">
        <v>60.641297000000002</v>
      </c>
      <c r="H72" s="19"/>
      <c r="I72" s="21">
        <f t="shared" si="7"/>
        <v>0</v>
      </c>
      <c r="J72" s="17">
        <f t="shared" si="8"/>
        <v>1.9609631563000107E-7</v>
      </c>
      <c r="K72" s="23">
        <f t="shared" si="9"/>
        <v>0.18414999999999537</v>
      </c>
      <c r="L72" s="17">
        <f t="shared" si="10"/>
        <v>3.02751576983884E-3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Q72" s="27"/>
    </row>
    <row r="73" spans="1:17">
      <c r="A73" s="7"/>
      <c r="B73" s="5"/>
      <c r="C73" s="6" t="s">
        <v>5</v>
      </c>
      <c r="D73" s="58">
        <v>147.05979381443299</v>
      </c>
      <c r="E73" s="49">
        <v>58.372067000000001</v>
      </c>
      <c r="F73" s="58">
        <v>147.0598</v>
      </c>
      <c r="G73" s="49">
        <v>58.032294</v>
      </c>
      <c r="H73" s="19"/>
      <c r="I73" s="21">
        <f t="shared" si="7"/>
        <v>0</v>
      </c>
      <c r="J73" s="17">
        <f t="shared" si="8"/>
        <v>4.2061577998353528E-8</v>
      </c>
      <c r="K73" s="23">
        <f t="shared" si="9"/>
        <v>0.33977300000000099</v>
      </c>
      <c r="L73" s="17">
        <f t="shared" si="10"/>
        <v>5.8208149456143721E-3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Q73" s="27"/>
    </row>
    <row r="74" spans="1:17">
      <c r="A74" s="7"/>
      <c r="B74" s="5"/>
      <c r="C74" s="6" t="s">
        <v>6</v>
      </c>
      <c r="D74" s="58">
        <v>95.035051546391699</v>
      </c>
      <c r="E74" s="49">
        <v>36.237018999999997</v>
      </c>
      <c r="F74" s="58">
        <v>95.0351</v>
      </c>
      <c r="G74" s="49">
        <v>36.216194000000002</v>
      </c>
      <c r="H74" s="19"/>
      <c r="I74" s="21">
        <f t="shared" si="7"/>
        <v>0</v>
      </c>
      <c r="J74" s="17">
        <f t="shared" si="8"/>
        <v>5.0984986610380645E-7</v>
      </c>
      <c r="K74" s="23">
        <f t="shared" si="9"/>
        <v>2.0824999999994986E-2</v>
      </c>
      <c r="L74" s="17">
        <f t="shared" si="10"/>
        <v>5.7468855260955909E-4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Q74" s="27"/>
    </row>
    <row r="75" spans="1:17" ht="14.65" thickBot="1">
      <c r="A75" s="7"/>
      <c r="B75" s="8"/>
      <c r="C75" s="9" t="s">
        <v>7</v>
      </c>
      <c r="D75" s="57">
        <v>60.210309278350501</v>
      </c>
      <c r="E75" s="51">
        <v>33.111673000000003</v>
      </c>
      <c r="F75" s="57">
        <v>60.210299999999997</v>
      </c>
      <c r="G75" s="51">
        <v>33.070399000000002</v>
      </c>
      <c r="H75" s="20"/>
      <c r="I75" s="22">
        <f t="shared" si="7"/>
        <v>0</v>
      </c>
      <c r="J75" s="18">
        <f t="shared" si="8"/>
        <v>1.5409903408869496E-7</v>
      </c>
      <c r="K75" s="24">
        <f t="shared" si="9"/>
        <v>4.1274000000001365E-2</v>
      </c>
      <c r="L75" s="18">
        <f t="shared" si="10"/>
        <v>1.2465090483347874E-3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Q75" s="27"/>
    </row>
    <row r="76" spans="1:17">
      <c r="A76" s="7"/>
      <c r="B76" s="2" t="s">
        <v>22</v>
      </c>
      <c r="C76" s="3" t="s">
        <v>2</v>
      </c>
      <c r="D76" s="58">
        <v>605.03261538461504</v>
      </c>
      <c r="E76" s="49">
        <v>41.468420999999999</v>
      </c>
      <c r="F76" s="58">
        <v>605.0326</v>
      </c>
      <c r="G76" s="49">
        <v>41.105128999999998</v>
      </c>
      <c r="H76" s="19"/>
      <c r="I76" s="21">
        <f t="shared" si="7"/>
        <v>0</v>
      </c>
      <c r="J76" s="17">
        <f t="shared" si="8"/>
        <v>2.5427745020678572E-8</v>
      </c>
      <c r="K76" s="23">
        <f t="shared" si="9"/>
        <v>0.36329200000000128</v>
      </c>
      <c r="L76" s="17">
        <f t="shared" si="10"/>
        <v>8.760690454068687E-3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Q76" s="27"/>
    </row>
    <row r="77" spans="1:17">
      <c r="A77" s="7"/>
      <c r="B77" s="5"/>
      <c r="C77" s="6" t="s">
        <v>3</v>
      </c>
      <c r="D77" s="58">
        <v>369.84</v>
      </c>
      <c r="E77" s="49">
        <v>40.197232</v>
      </c>
      <c r="F77" s="58">
        <v>369.84</v>
      </c>
      <c r="G77" s="49">
        <v>40.097572</v>
      </c>
      <c r="H77" s="19"/>
      <c r="I77" s="21">
        <f t="shared" si="7"/>
        <v>0</v>
      </c>
      <c r="J77" s="17">
        <f t="shared" si="8"/>
        <v>0</v>
      </c>
      <c r="K77" s="23">
        <f t="shared" si="9"/>
        <v>9.9660000000000082E-2</v>
      </c>
      <c r="L77" s="17">
        <f t="shared" si="10"/>
        <v>2.4792751898936594E-3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Q77" s="27"/>
    </row>
    <row r="78" spans="1:17">
      <c r="A78" s="7"/>
      <c r="B78" s="5"/>
      <c r="C78" s="6" t="s">
        <v>4</v>
      </c>
      <c r="D78" s="58">
        <v>212.90953846153801</v>
      </c>
      <c r="E78" s="49">
        <v>38.526435999999997</v>
      </c>
      <c r="F78" s="58">
        <v>212.90950000000001</v>
      </c>
      <c r="G78" s="49">
        <v>38.841064000000003</v>
      </c>
      <c r="H78" s="19"/>
      <c r="I78" s="21">
        <f t="shared" si="7"/>
        <v>0</v>
      </c>
      <c r="J78" s="17">
        <f t="shared" si="8"/>
        <v>1.806473222121241E-7</v>
      </c>
      <c r="K78" s="23">
        <f t="shared" si="9"/>
        <v>0.31462800000000612</v>
      </c>
      <c r="L78" s="17">
        <f t="shared" si="10"/>
        <v>8.1665482890762586E-3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Q78" s="27"/>
    </row>
    <row r="79" spans="1:17">
      <c r="A79" s="7"/>
      <c r="B79" s="5"/>
      <c r="C79" s="6" t="s">
        <v>5</v>
      </c>
      <c r="D79" s="58">
        <v>127.16307692307601</v>
      </c>
      <c r="E79" s="49">
        <v>34.140521</v>
      </c>
      <c r="F79" s="58">
        <v>127.1631</v>
      </c>
      <c r="G79" s="49">
        <v>34.312545</v>
      </c>
      <c r="H79" s="19"/>
      <c r="I79" s="21">
        <f t="shared" si="7"/>
        <v>0</v>
      </c>
      <c r="J79" s="17">
        <f t="shared" si="8"/>
        <v>1.814750363315909E-7</v>
      </c>
      <c r="K79" s="23">
        <f t="shared" si="9"/>
        <v>0.1720240000000004</v>
      </c>
      <c r="L79" s="17">
        <f t="shared" si="10"/>
        <v>5.0387045938753428E-3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Q79" s="27"/>
    </row>
    <row r="80" spans="1:17">
      <c r="A80" s="7"/>
      <c r="B80" s="5"/>
      <c r="C80" s="6" t="s">
        <v>6</v>
      </c>
      <c r="D80" s="58">
        <v>76.227692307692294</v>
      </c>
      <c r="E80" s="49">
        <v>30.094906000000002</v>
      </c>
      <c r="F80" s="58">
        <v>76.227699999999999</v>
      </c>
      <c r="G80" s="49">
        <v>29.946756000000001</v>
      </c>
      <c r="H80" s="19"/>
      <c r="I80" s="21">
        <f t="shared" si="7"/>
        <v>0</v>
      </c>
      <c r="J80" s="17">
        <f t="shared" si="8"/>
        <v>1.0091224678099309E-7</v>
      </c>
      <c r="K80" s="23">
        <f t="shared" si="9"/>
        <v>0.14815000000000111</v>
      </c>
      <c r="L80" s="17">
        <f t="shared" si="10"/>
        <v>4.9227600179246878E-3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Q80" s="27"/>
    </row>
    <row r="81" spans="1:17" ht="14.65" thickBot="1">
      <c r="A81" s="10"/>
      <c r="B81" s="8"/>
      <c r="C81" s="9" t="s">
        <v>7</v>
      </c>
      <c r="D81" s="57">
        <v>46.338461538461502</v>
      </c>
      <c r="E81" s="51">
        <v>21.369823</v>
      </c>
      <c r="F81" s="57">
        <v>46.338500000000003</v>
      </c>
      <c r="G81" s="51">
        <v>21.113434000000002</v>
      </c>
      <c r="H81" s="20"/>
      <c r="I81" s="22">
        <f t="shared" si="7"/>
        <v>0</v>
      </c>
      <c r="J81" s="18">
        <f t="shared" si="8"/>
        <v>8.3001328099463478E-7</v>
      </c>
      <c r="K81" s="24">
        <f t="shared" si="9"/>
        <v>0.25638899999999865</v>
      </c>
      <c r="L81" s="18">
        <f t="shared" si="10"/>
        <v>1.1997712849563524E-2</v>
      </c>
      <c r="M81" s="13" t="b">
        <f t="shared" si="11"/>
        <v>1</v>
      </c>
      <c r="N81" s="12" t="b">
        <f t="shared" si="12"/>
        <v>0</v>
      </c>
      <c r="O81" s="14" t="b">
        <f t="shared" si="13"/>
        <v>1</v>
      </c>
      <c r="Q81" s="27"/>
    </row>
    <row r="82" spans="1:17">
      <c r="A82" s="7" t="s">
        <v>50</v>
      </c>
      <c r="B82" s="2" t="s">
        <v>51</v>
      </c>
      <c r="C82" s="3" t="s">
        <v>2</v>
      </c>
      <c r="D82" s="58">
        <v>744.17454545454495</v>
      </c>
      <c r="E82" s="49">
        <v>76.728234999999998</v>
      </c>
      <c r="F82" s="55">
        <v>744.17449999999997</v>
      </c>
      <c r="G82" s="55">
        <v>76.835103000000004</v>
      </c>
      <c r="H82" s="19"/>
      <c r="I82" s="56">
        <f t="shared" si="7"/>
        <v>0</v>
      </c>
      <c r="J82" s="17">
        <f t="shared" si="8"/>
        <v>6.108048877795369E-8</v>
      </c>
      <c r="K82" s="23">
        <f t="shared" si="9"/>
        <v>0.10686800000000574</v>
      </c>
      <c r="L82" s="17">
        <f t="shared" si="10"/>
        <v>1.3928119159785091E-3</v>
      </c>
      <c r="M82" s="16" t="b">
        <f t="shared" si="11"/>
        <v>1</v>
      </c>
      <c r="N82" s="35" t="b">
        <f t="shared" si="12"/>
        <v>1</v>
      </c>
      <c r="O82" s="15" t="b">
        <f t="shared" si="13"/>
        <v>1</v>
      </c>
    </row>
    <row r="83" spans="1:17">
      <c r="A83" s="7"/>
      <c r="B83" s="5"/>
      <c r="C83" s="6" t="s">
        <v>3</v>
      </c>
      <c r="D83" s="58">
        <v>379.874909090909</v>
      </c>
      <c r="E83" s="49">
        <v>75.419309999999996</v>
      </c>
      <c r="F83" s="55">
        <v>379.87490000000003</v>
      </c>
      <c r="G83" s="55">
        <v>75.419309999999996</v>
      </c>
      <c r="H83" s="19"/>
      <c r="I83" s="56">
        <f t="shared" si="7"/>
        <v>0</v>
      </c>
      <c r="J83" s="17">
        <f t="shared" si="8"/>
        <v>2.393132259026487E-8</v>
      </c>
      <c r="K83" s="23">
        <f t="shared" si="9"/>
        <v>0</v>
      </c>
      <c r="L83" s="17">
        <f t="shared" si="10"/>
        <v>0</v>
      </c>
      <c r="M83" s="16" t="b">
        <f t="shared" si="11"/>
        <v>1</v>
      </c>
      <c r="N83" s="35" t="b">
        <f t="shared" si="12"/>
        <v>1</v>
      </c>
      <c r="O83" s="15" t="b">
        <f t="shared" si="13"/>
        <v>1</v>
      </c>
    </row>
    <row r="84" spans="1:17">
      <c r="A84" s="7"/>
      <c r="B84" s="5"/>
      <c r="C84" s="6" t="s">
        <v>4</v>
      </c>
      <c r="D84" s="58">
        <v>194.321454545454</v>
      </c>
      <c r="E84" s="49">
        <v>75.344562999999994</v>
      </c>
      <c r="F84" s="55">
        <v>194.32149999999999</v>
      </c>
      <c r="G84" s="55">
        <v>74.979044000000002</v>
      </c>
      <c r="H84" s="19"/>
      <c r="I84" s="56">
        <f t="shared" si="7"/>
        <v>0</v>
      </c>
      <c r="J84" s="17">
        <f t="shared" si="8"/>
        <v>2.3391419179397133E-7</v>
      </c>
      <c r="K84" s="23">
        <f t="shared" si="9"/>
        <v>0.36551899999999193</v>
      </c>
      <c r="L84" s="17">
        <f t="shared" si="10"/>
        <v>4.8512989583600064E-3</v>
      </c>
      <c r="M84" s="16" t="b">
        <f t="shared" si="11"/>
        <v>1</v>
      </c>
      <c r="N84" s="35" t="b">
        <f t="shared" si="12"/>
        <v>1</v>
      </c>
      <c r="O84" s="15" t="b">
        <f t="shared" si="13"/>
        <v>1</v>
      </c>
    </row>
    <row r="85" spans="1:17">
      <c r="A85" s="7"/>
      <c r="B85" s="5"/>
      <c r="C85" s="6" t="s">
        <v>5</v>
      </c>
      <c r="D85" s="58">
        <v>94.673454545454504</v>
      </c>
      <c r="E85" s="49">
        <v>72.899905000000004</v>
      </c>
      <c r="F85" s="55">
        <v>94.673500000000004</v>
      </c>
      <c r="G85" s="55">
        <v>73.001165999999998</v>
      </c>
      <c r="H85" s="19"/>
      <c r="I85" s="56">
        <f t="shared" si="7"/>
        <v>0</v>
      </c>
      <c r="J85" s="17">
        <f t="shared" si="8"/>
        <v>4.8011922371138382E-7</v>
      </c>
      <c r="K85" s="23">
        <f t="shared" si="9"/>
        <v>0.10126099999999383</v>
      </c>
      <c r="L85" s="17">
        <f t="shared" si="10"/>
        <v>1.3890415906576692E-3</v>
      </c>
      <c r="M85" s="16" t="b">
        <f t="shared" si="11"/>
        <v>1</v>
      </c>
      <c r="N85" s="35" t="b">
        <f t="shared" si="12"/>
        <v>1</v>
      </c>
      <c r="O85" s="15" t="b">
        <f t="shared" si="13"/>
        <v>1</v>
      </c>
    </row>
    <row r="86" spans="1:17">
      <c r="A86" s="7"/>
      <c r="B86" s="5"/>
      <c r="C86" s="6" t="s">
        <v>6</v>
      </c>
      <c r="D86" s="58">
        <v>42.4552727272727</v>
      </c>
      <c r="E86" s="49">
        <v>78.871599000000003</v>
      </c>
      <c r="F86" s="55">
        <v>42.455300000000001</v>
      </c>
      <c r="G86" s="55">
        <v>78.871599000000003</v>
      </c>
      <c r="H86" s="19"/>
      <c r="I86" s="56">
        <f t="shared" si="7"/>
        <v>0</v>
      </c>
      <c r="J86" s="17">
        <f t="shared" si="8"/>
        <v>6.4238728314514049E-7</v>
      </c>
      <c r="K86" s="23">
        <f t="shared" si="9"/>
        <v>0</v>
      </c>
      <c r="L86" s="17">
        <f t="shared" si="10"/>
        <v>0</v>
      </c>
      <c r="M86" s="16" t="b">
        <f t="shared" si="11"/>
        <v>1</v>
      </c>
      <c r="N86" s="35" t="b">
        <f t="shared" si="12"/>
        <v>1</v>
      </c>
      <c r="O86" s="15" t="b">
        <f t="shared" si="13"/>
        <v>1</v>
      </c>
    </row>
    <row r="87" spans="1:17" ht="14.65" thickBot="1">
      <c r="A87" s="10"/>
      <c r="B87" s="8"/>
      <c r="C87" s="9" t="s">
        <v>7</v>
      </c>
      <c r="D87" s="57">
        <v>20.666181818181801</v>
      </c>
      <c r="E87" s="51">
        <v>31.009342</v>
      </c>
      <c r="F87" s="57">
        <v>20.6662</v>
      </c>
      <c r="G87" s="51">
        <v>31.582135999999998</v>
      </c>
      <c r="H87" s="20"/>
      <c r="I87" s="22">
        <f t="shared" si="7"/>
        <v>0</v>
      </c>
      <c r="J87" s="18">
        <f t="shared" si="8"/>
        <v>8.7978603691141188E-7</v>
      </c>
      <c r="K87" s="24">
        <f t="shared" si="9"/>
        <v>0.57279399999999825</v>
      </c>
      <c r="L87" s="18">
        <f t="shared" si="10"/>
        <v>1.8471659282547792E-2</v>
      </c>
      <c r="M87" s="13" t="b">
        <f t="shared" si="11"/>
        <v>1</v>
      </c>
      <c r="N87" s="12" t="b">
        <f t="shared" si="12"/>
        <v>0</v>
      </c>
      <c r="O87" s="14" t="b">
        <f t="shared" si="13"/>
        <v>1</v>
      </c>
    </row>
    <row r="89" spans="1:17">
      <c r="L89" s="35" t="s">
        <v>45</v>
      </c>
      <c r="M89" s="35">
        <f>COUNTIF(M4:M87,"=FALSE")</f>
        <v>0</v>
      </c>
      <c r="N89" s="35">
        <f t="shared" ref="N89:O89" si="14">COUNTIF(N4:N87,"=FALSE")</f>
        <v>10</v>
      </c>
      <c r="O89" s="35">
        <f t="shared" si="14"/>
        <v>0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85" priority="5" operator="notEqual">
      <formula>TRUE</formula>
    </cfRule>
    <cfRule type="cellIs" dxfId="84" priority="6" operator="equal">
      <formula>TRUE</formula>
    </cfRule>
  </conditionalFormatting>
  <conditionalFormatting sqref="M89:O89">
    <cfRule type="cellIs" dxfId="83" priority="3" operator="notEqual">
      <formula>0</formula>
    </cfRule>
    <cfRule type="cellIs" dxfId="82" priority="4" operator="equal">
      <formula>0</formula>
    </cfRule>
  </conditionalFormatting>
  <conditionalFormatting sqref="M82:O87">
    <cfRule type="cellIs" dxfId="81" priority="1" operator="notEqual">
      <formula>TRUE</formula>
    </cfRule>
    <cfRule type="cellIs" dxfId="80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F875-72CD-4265-B2C0-CB002D05D7B4}">
  <dimension ref="A2:P89"/>
  <sheetViews>
    <sheetView workbookViewId="0">
      <selection activeCell="D4" sqref="D4:E87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6">
      <c r="B2" s="11" t="s">
        <v>42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6">
      <c r="A4" s="1" t="s">
        <v>0</v>
      </c>
      <c r="B4" s="2" t="s">
        <v>1</v>
      </c>
      <c r="C4" s="3" t="s">
        <v>2</v>
      </c>
      <c r="D4" s="31">
        <v>655.43272727272699</v>
      </c>
      <c r="E4" s="33">
        <v>41.147244999999998</v>
      </c>
      <c r="F4" s="48">
        <v>655.43269999999995</v>
      </c>
      <c r="G4" s="33">
        <v>41.001488999999999</v>
      </c>
      <c r="H4" s="19"/>
      <c r="I4" s="21">
        <f t="shared" ref="I4:I35" si="0">ABS(ROUND(D4,4)-ROUND(F4,4))</f>
        <v>0</v>
      </c>
      <c r="J4" s="17">
        <f>ABS(F4/D4-1)</f>
        <v>4.1610261236613155E-8</v>
      </c>
      <c r="K4" s="23">
        <f>ABS(E4-G4)</f>
        <v>0.14575599999999866</v>
      </c>
      <c r="L4" s="17">
        <f>ABS(G4/E4-1)</f>
        <v>3.5423027714248656E-3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26"/>
    </row>
    <row r="5" spans="1:16">
      <c r="A5" s="4"/>
      <c r="B5" s="5"/>
      <c r="C5" s="6" t="s">
        <v>3</v>
      </c>
      <c r="D5" s="31">
        <v>293.94181818181801</v>
      </c>
      <c r="E5" s="33">
        <v>35.196567000000002</v>
      </c>
      <c r="F5" s="48">
        <v>293.9418</v>
      </c>
      <c r="G5" s="33">
        <v>35.213884999999998</v>
      </c>
      <c r="H5" s="19"/>
      <c r="I5" s="21">
        <f t="shared" si="0"/>
        <v>0</v>
      </c>
      <c r="J5" s="17">
        <f t="shared" ref="J5:J68" si="1">ABS(F5/D5-1)</f>
        <v>6.1855159327883769E-8</v>
      </c>
      <c r="K5" s="23">
        <f t="shared" ref="K5:K68" si="2">ABS(E5-G5)</f>
        <v>1.7317999999995948E-2</v>
      </c>
      <c r="L5" s="17">
        <f t="shared" ref="L5:L68" si="3">ABS(G5/E5-1)</f>
        <v>4.9203662391272829E-4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P5" s="26"/>
    </row>
    <row r="6" spans="1:16">
      <c r="A6" s="7"/>
      <c r="B6" s="5"/>
      <c r="C6" s="6" t="s">
        <v>4</v>
      </c>
      <c r="D6" s="31">
        <v>190.523636363636</v>
      </c>
      <c r="E6" s="33">
        <v>28.908956</v>
      </c>
      <c r="F6" s="48">
        <v>190.52359999999999</v>
      </c>
      <c r="G6" s="33">
        <v>28.876773</v>
      </c>
      <c r="H6" s="19"/>
      <c r="I6" s="21">
        <f t="shared" si="0"/>
        <v>0</v>
      </c>
      <c r="J6" s="17">
        <f t="shared" si="1"/>
        <v>1.9086154723346738E-7</v>
      </c>
      <c r="K6" s="23">
        <f t="shared" si="2"/>
        <v>3.2182999999999851E-2</v>
      </c>
      <c r="L6" s="17">
        <f t="shared" si="3"/>
        <v>1.1132536228565248E-3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P6" s="26"/>
    </row>
    <row r="7" spans="1:16">
      <c r="A7" s="7"/>
      <c r="B7" s="5"/>
      <c r="C7" s="6" t="s">
        <v>5</v>
      </c>
      <c r="D7" s="31">
        <v>121.31636363636299</v>
      </c>
      <c r="E7" s="33">
        <v>23.178045999999998</v>
      </c>
      <c r="F7" s="48">
        <v>121.3164</v>
      </c>
      <c r="G7" s="33">
        <v>23.289504000000001</v>
      </c>
      <c r="H7" s="19"/>
      <c r="I7" s="21">
        <f t="shared" si="0"/>
        <v>0</v>
      </c>
      <c r="J7" s="17">
        <f t="shared" si="1"/>
        <v>2.9974222703899045E-7</v>
      </c>
      <c r="K7" s="23">
        <f t="shared" si="2"/>
        <v>0.1114580000000025</v>
      </c>
      <c r="L7" s="17">
        <f t="shared" si="3"/>
        <v>4.8087746482168292E-3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P7" s="26"/>
    </row>
    <row r="8" spans="1:16">
      <c r="A8" s="7"/>
      <c r="B8" s="5"/>
      <c r="C8" s="6" t="s">
        <v>6</v>
      </c>
      <c r="D8" s="31">
        <v>75.578181818181804</v>
      </c>
      <c r="E8" s="33">
        <v>13.637238</v>
      </c>
      <c r="F8" s="48">
        <v>75.578199999999995</v>
      </c>
      <c r="G8" s="33">
        <v>14.050103</v>
      </c>
      <c r="H8" s="19"/>
      <c r="I8" s="21">
        <f t="shared" si="0"/>
        <v>0</v>
      </c>
      <c r="J8" s="17">
        <f t="shared" si="1"/>
        <v>2.4056966907437527E-7</v>
      </c>
      <c r="K8" s="23">
        <f t="shared" si="2"/>
        <v>0.41286500000000004</v>
      </c>
      <c r="L8" s="17">
        <f t="shared" si="3"/>
        <v>3.0274825444859044E-2</v>
      </c>
      <c r="M8" s="16" t="b">
        <f t="shared" si="4"/>
        <v>1</v>
      </c>
      <c r="N8" s="29" t="b">
        <f t="shared" si="5"/>
        <v>0</v>
      </c>
      <c r="O8" s="15" t="b">
        <f t="shared" si="6"/>
        <v>1</v>
      </c>
      <c r="P8" s="26"/>
    </row>
    <row r="9" spans="1:16" ht="14.65" thickBot="1">
      <c r="A9" s="7"/>
      <c r="B9" s="8"/>
      <c r="C9" s="9" t="s">
        <v>7</v>
      </c>
      <c r="D9" s="32">
        <v>40.56</v>
      </c>
      <c r="E9" s="34">
        <v>1.074152</v>
      </c>
      <c r="F9" s="50">
        <v>40.56</v>
      </c>
      <c r="G9" s="34">
        <v>1.074012</v>
      </c>
      <c r="H9" s="20"/>
      <c r="I9" s="22">
        <f t="shared" si="0"/>
        <v>0</v>
      </c>
      <c r="J9" s="18">
        <f t="shared" si="1"/>
        <v>0</v>
      </c>
      <c r="K9" s="24">
        <f t="shared" si="2"/>
        <v>1.4000000000002899E-4</v>
      </c>
      <c r="L9" s="18">
        <f t="shared" si="3"/>
        <v>1.3033537153028796E-4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P9" s="26"/>
    </row>
    <row r="10" spans="1:16">
      <c r="A10" s="1" t="s">
        <v>8</v>
      </c>
      <c r="B10" s="2" t="s">
        <v>9</v>
      </c>
      <c r="C10" s="3" t="s">
        <v>2</v>
      </c>
      <c r="D10" s="31">
        <v>775.04</v>
      </c>
      <c r="E10" s="33">
        <v>36.430489999999999</v>
      </c>
      <c r="F10" s="48">
        <v>775.04</v>
      </c>
      <c r="G10" s="33">
        <v>36.706080999999998</v>
      </c>
      <c r="H10" s="19"/>
      <c r="I10" s="21">
        <f t="shared" si="0"/>
        <v>0</v>
      </c>
      <c r="J10" s="17">
        <f t="shared" si="1"/>
        <v>0</v>
      </c>
      <c r="K10" s="23">
        <f t="shared" si="2"/>
        <v>0.27559099999999859</v>
      </c>
      <c r="L10" s="17">
        <f t="shared" si="3"/>
        <v>7.5648447220995063E-3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P10" s="26"/>
    </row>
    <row r="11" spans="1:16">
      <c r="A11" s="4"/>
      <c r="B11" s="5"/>
      <c r="C11" s="6" t="s">
        <v>3</v>
      </c>
      <c r="D11" s="31">
        <v>423.53454545454503</v>
      </c>
      <c r="E11" s="33">
        <v>32.093466999999997</v>
      </c>
      <c r="F11" s="48">
        <v>423.53449999999998</v>
      </c>
      <c r="G11" s="33">
        <v>31.912172999999999</v>
      </c>
      <c r="H11" s="19"/>
      <c r="I11" s="21">
        <f t="shared" si="0"/>
        <v>0</v>
      </c>
      <c r="J11" s="17">
        <f t="shared" si="1"/>
        <v>1.0732193045370764E-7</v>
      </c>
      <c r="K11" s="23">
        <f t="shared" si="2"/>
        <v>0.18129399999999762</v>
      </c>
      <c r="L11" s="17">
        <f t="shared" si="3"/>
        <v>5.6489378352297948E-3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P11" s="26"/>
    </row>
    <row r="12" spans="1:16">
      <c r="A12" s="7"/>
      <c r="B12" s="5"/>
      <c r="C12" s="6" t="s">
        <v>4</v>
      </c>
      <c r="D12" s="31">
        <v>223.988363636363</v>
      </c>
      <c r="E12" s="33">
        <v>25.318304000000001</v>
      </c>
      <c r="F12" s="48">
        <v>223.98840000000001</v>
      </c>
      <c r="G12" s="33">
        <v>25.340515</v>
      </c>
      <c r="H12" s="19"/>
      <c r="I12" s="21">
        <f t="shared" si="0"/>
        <v>0</v>
      </c>
      <c r="J12" s="17">
        <f t="shared" si="1"/>
        <v>1.623460987865144E-7</v>
      </c>
      <c r="K12" s="23">
        <f t="shared" si="2"/>
        <v>2.2210999999998648E-2</v>
      </c>
      <c r="L12" s="17">
        <f t="shared" si="3"/>
        <v>8.7727045223884303E-4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P12" s="26"/>
    </row>
    <row r="13" spans="1:16">
      <c r="A13" s="7"/>
      <c r="B13" s="5"/>
      <c r="C13" s="6" t="s">
        <v>5</v>
      </c>
      <c r="D13" s="31">
        <v>115.351272727272</v>
      </c>
      <c r="E13" s="33">
        <v>21.462222000000001</v>
      </c>
      <c r="F13" s="48">
        <v>115.35129999999999</v>
      </c>
      <c r="G13" s="33">
        <v>21.042798000000001</v>
      </c>
      <c r="H13" s="19"/>
      <c r="I13" s="21">
        <f t="shared" si="0"/>
        <v>0</v>
      </c>
      <c r="J13" s="17">
        <f t="shared" si="1"/>
        <v>2.3643196422895585E-7</v>
      </c>
      <c r="K13" s="23">
        <f t="shared" si="2"/>
        <v>0.41942399999999935</v>
      </c>
      <c r="L13" s="17">
        <f t="shared" si="3"/>
        <v>1.9542431347509104E-2</v>
      </c>
      <c r="M13" s="16" t="b">
        <f t="shared" si="4"/>
        <v>1</v>
      </c>
      <c r="N13" s="29" t="b">
        <f t="shared" si="5"/>
        <v>0</v>
      </c>
      <c r="O13" s="15" t="b">
        <f t="shared" si="6"/>
        <v>1</v>
      </c>
      <c r="P13" s="26"/>
    </row>
    <row r="14" spans="1:16">
      <c r="A14" s="7"/>
      <c r="B14" s="5"/>
      <c r="C14" s="6" t="s">
        <v>6</v>
      </c>
      <c r="D14" s="31">
        <v>56.541090909090897</v>
      </c>
      <c r="E14" s="33">
        <v>11.877355</v>
      </c>
      <c r="F14" s="48">
        <v>56.5411</v>
      </c>
      <c r="G14" s="33">
        <v>11.791805</v>
      </c>
      <c r="H14" s="19"/>
      <c r="I14" s="21">
        <f t="shared" si="0"/>
        <v>0</v>
      </c>
      <c r="J14" s="17">
        <f t="shared" si="1"/>
        <v>1.6078411224640377E-7</v>
      </c>
      <c r="K14" s="23">
        <f t="shared" si="2"/>
        <v>8.5549999999999571E-2</v>
      </c>
      <c r="L14" s="17">
        <f t="shared" si="3"/>
        <v>7.2027821008969761E-3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P14" s="26"/>
    </row>
    <row r="15" spans="1:16" ht="14.65" thickBot="1">
      <c r="A15" s="7"/>
      <c r="B15" s="8"/>
      <c r="C15" s="9" t="s">
        <v>7</v>
      </c>
      <c r="D15" s="32">
        <v>28.066909090909</v>
      </c>
      <c r="E15" s="34">
        <v>7.0073860000000003</v>
      </c>
      <c r="F15" s="50">
        <v>28.0669</v>
      </c>
      <c r="G15" s="34">
        <v>7.0629929999999996</v>
      </c>
      <c r="H15" s="20"/>
      <c r="I15" s="22">
        <f t="shared" si="0"/>
        <v>0</v>
      </c>
      <c r="J15" s="18">
        <f t="shared" si="1"/>
        <v>3.2390132342907663E-7</v>
      </c>
      <c r="K15" s="24">
        <f t="shared" si="2"/>
        <v>5.5606999999999296E-2</v>
      </c>
      <c r="L15" s="18">
        <f t="shared" si="3"/>
        <v>7.9354840735188503E-3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P15" s="26"/>
    </row>
    <row r="16" spans="1:16">
      <c r="A16" s="7"/>
      <c r="B16" s="2" t="s">
        <v>10</v>
      </c>
      <c r="C16" s="3" t="s">
        <v>2</v>
      </c>
      <c r="D16" s="31">
        <v>212.60206185567</v>
      </c>
      <c r="E16" s="33">
        <v>67.074512999999996</v>
      </c>
      <c r="F16" s="48">
        <v>212.60210000000001</v>
      </c>
      <c r="G16" s="33">
        <v>66.385186000000004</v>
      </c>
      <c r="H16" s="19"/>
      <c r="I16" s="21">
        <f t="shared" si="0"/>
        <v>0</v>
      </c>
      <c r="J16" s="17">
        <f t="shared" si="1"/>
        <v>1.7941655716668947E-7</v>
      </c>
      <c r="K16" s="23">
        <f t="shared" si="2"/>
        <v>0.68932699999999159</v>
      </c>
      <c r="L16" s="17">
        <f t="shared" si="3"/>
        <v>1.027703324510143E-2</v>
      </c>
      <c r="M16" s="16" t="b">
        <f t="shared" si="4"/>
        <v>1</v>
      </c>
      <c r="N16" s="29" t="b">
        <f t="shared" si="5"/>
        <v>0</v>
      </c>
      <c r="O16" s="15" t="b">
        <f t="shared" si="6"/>
        <v>1</v>
      </c>
      <c r="P16" s="26"/>
    </row>
    <row r="17" spans="1:16">
      <c r="A17" s="7"/>
      <c r="B17" s="5"/>
      <c r="C17" s="6" t="s">
        <v>3</v>
      </c>
      <c r="D17" s="31">
        <v>137.34020618556701</v>
      </c>
      <c r="E17" s="33">
        <v>64.646147999999997</v>
      </c>
      <c r="F17" s="48">
        <v>137.34020000000001</v>
      </c>
      <c r="G17" s="33">
        <v>64.481162999999995</v>
      </c>
      <c r="H17" s="19"/>
      <c r="I17" s="21">
        <f t="shared" si="0"/>
        <v>0</v>
      </c>
      <c r="J17" s="17">
        <f t="shared" si="1"/>
        <v>4.5038282436848931E-8</v>
      </c>
      <c r="K17" s="23">
        <f t="shared" si="2"/>
        <v>0.16498500000000149</v>
      </c>
      <c r="L17" s="17">
        <f t="shared" si="3"/>
        <v>2.5521242193734528E-3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P17" s="26"/>
    </row>
    <row r="18" spans="1:16">
      <c r="A18" s="7"/>
      <c r="B18" s="5"/>
      <c r="C18" s="6" t="s">
        <v>4</v>
      </c>
      <c r="D18" s="31">
        <v>88.239175257731901</v>
      </c>
      <c r="E18" s="33">
        <v>45.309607999999997</v>
      </c>
      <c r="F18" s="48">
        <v>88.239199999999997</v>
      </c>
      <c r="G18" s="33">
        <v>45.366809000000003</v>
      </c>
      <c r="H18" s="19"/>
      <c r="I18" s="21">
        <f t="shared" si="0"/>
        <v>0</v>
      </c>
      <c r="J18" s="17">
        <f t="shared" si="1"/>
        <v>2.8040003807738856E-7</v>
      </c>
      <c r="K18" s="23">
        <f t="shared" si="2"/>
        <v>5.7201000000006275E-2</v>
      </c>
      <c r="L18" s="17">
        <f t="shared" si="3"/>
        <v>1.2624474703026856E-3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P18" s="26"/>
    </row>
    <row r="19" spans="1:16">
      <c r="A19" s="7"/>
      <c r="B19" s="5"/>
      <c r="C19" s="6" t="s">
        <v>5</v>
      </c>
      <c r="D19" s="31">
        <v>54.9113402061855</v>
      </c>
      <c r="E19" s="33">
        <v>33.453963000000002</v>
      </c>
      <c r="F19" s="48">
        <v>54.911299999999997</v>
      </c>
      <c r="G19" s="33">
        <v>34.052861999999998</v>
      </c>
      <c r="H19" s="19"/>
      <c r="I19" s="21">
        <f t="shared" si="0"/>
        <v>0</v>
      </c>
      <c r="J19" s="17">
        <f t="shared" si="1"/>
        <v>7.3220186125322329E-7</v>
      </c>
      <c r="K19" s="23">
        <f t="shared" si="2"/>
        <v>0.59889899999999585</v>
      </c>
      <c r="L19" s="17">
        <f t="shared" si="3"/>
        <v>1.7902183965469165E-2</v>
      </c>
      <c r="M19" s="16" t="b">
        <f t="shared" si="4"/>
        <v>1</v>
      </c>
      <c r="N19" s="29" t="b">
        <f t="shared" si="5"/>
        <v>0</v>
      </c>
      <c r="O19" s="15" t="b">
        <f t="shared" si="6"/>
        <v>1</v>
      </c>
      <c r="P19" s="26"/>
    </row>
    <row r="20" spans="1:16">
      <c r="A20" s="7"/>
      <c r="B20" s="5"/>
      <c r="C20" s="6" t="s">
        <v>6</v>
      </c>
      <c r="D20" s="31">
        <v>35.179381443298901</v>
      </c>
      <c r="E20" s="33">
        <v>23.555993000000001</v>
      </c>
      <c r="F20" s="48">
        <v>35.179400000000001</v>
      </c>
      <c r="G20" s="33">
        <v>22.523416000000001</v>
      </c>
      <c r="H20" s="19"/>
      <c r="I20" s="21">
        <f t="shared" si="0"/>
        <v>0</v>
      </c>
      <c r="J20" s="17">
        <f t="shared" si="1"/>
        <v>5.2748798706758748E-7</v>
      </c>
      <c r="K20" s="23">
        <f t="shared" si="2"/>
        <v>1.0325769999999999</v>
      </c>
      <c r="L20" s="17">
        <f t="shared" si="3"/>
        <v>4.3835001988665856E-2</v>
      </c>
      <c r="M20" s="16" t="b">
        <f t="shared" si="4"/>
        <v>1</v>
      </c>
      <c r="N20" s="29" t="b">
        <f t="shared" si="5"/>
        <v>0</v>
      </c>
      <c r="O20" s="15" t="b">
        <f t="shared" si="6"/>
        <v>1</v>
      </c>
      <c r="P20" s="26"/>
    </row>
    <row r="21" spans="1:16" ht="14.65" thickBot="1">
      <c r="A21" s="7"/>
      <c r="B21" s="8"/>
      <c r="C21" s="9" t="s">
        <v>7</v>
      </c>
      <c r="D21" s="32">
        <v>25.381443298969</v>
      </c>
      <c r="E21" s="34">
        <v>13.306953</v>
      </c>
      <c r="F21" s="50">
        <v>25.381399999999999</v>
      </c>
      <c r="G21" s="34">
        <v>13.434025</v>
      </c>
      <c r="H21" s="20"/>
      <c r="I21" s="22">
        <f t="shared" si="0"/>
        <v>0</v>
      </c>
      <c r="J21" s="18">
        <f t="shared" si="1"/>
        <v>1.7059301352650991E-6</v>
      </c>
      <c r="K21" s="24">
        <f t="shared" si="2"/>
        <v>0.12707200000000007</v>
      </c>
      <c r="L21" s="18">
        <f t="shared" si="3"/>
        <v>9.5492935159535719E-3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  <c r="P21" s="26"/>
    </row>
    <row r="22" spans="1:16">
      <c r="A22" s="7"/>
      <c r="B22" s="2" t="s">
        <v>11</v>
      </c>
      <c r="C22" s="3" t="s">
        <v>2</v>
      </c>
      <c r="D22" s="31">
        <v>402.28041237113399</v>
      </c>
      <c r="E22" s="33">
        <v>37.053007000000001</v>
      </c>
      <c r="F22" s="48">
        <v>402.28039999999999</v>
      </c>
      <c r="G22" s="33">
        <v>37.081738000000001</v>
      </c>
      <c r="H22" s="19"/>
      <c r="I22" s="21">
        <f t="shared" si="0"/>
        <v>0</v>
      </c>
      <c r="J22" s="17">
        <f t="shared" si="1"/>
        <v>3.0752513979770413E-8</v>
      </c>
      <c r="K22" s="23">
        <f t="shared" si="2"/>
        <v>2.8731000000000506E-2</v>
      </c>
      <c r="L22" s="17">
        <f t="shared" si="3"/>
        <v>7.7540265490472216E-4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P22" s="26"/>
    </row>
    <row r="23" spans="1:16">
      <c r="A23" s="7"/>
      <c r="B23" s="5"/>
      <c r="C23" s="6" t="s">
        <v>3</v>
      </c>
      <c r="D23" s="31">
        <v>270.39999999999998</v>
      </c>
      <c r="E23" s="33">
        <v>35.903171</v>
      </c>
      <c r="F23" s="48">
        <v>270.39999999999998</v>
      </c>
      <c r="G23" s="33">
        <v>35.998849</v>
      </c>
      <c r="H23" s="19"/>
      <c r="I23" s="21">
        <f t="shared" si="0"/>
        <v>0</v>
      </c>
      <c r="J23" s="17">
        <f t="shared" si="1"/>
        <v>0</v>
      </c>
      <c r="K23" s="23">
        <f t="shared" si="2"/>
        <v>9.5677999999999486E-2</v>
      </c>
      <c r="L23" s="17">
        <f t="shared" si="3"/>
        <v>2.6648899619479138E-3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P23" s="26"/>
    </row>
    <row r="24" spans="1:16">
      <c r="A24" s="7"/>
      <c r="B24" s="5"/>
      <c r="C24" s="6" t="s">
        <v>4</v>
      </c>
      <c r="D24" s="31">
        <v>177.37319587628801</v>
      </c>
      <c r="E24" s="33">
        <v>31.968686999999999</v>
      </c>
      <c r="F24" s="48">
        <v>177.3732</v>
      </c>
      <c r="G24" s="33">
        <v>31.945349</v>
      </c>
      <c r="H24" s="19"/>
      <c r="I24" s="21">
        <f t="shared" si="0"/>
        <v>0</v>
      </c>
      <c r="J24" s="17">
        <f t="shared" si="1"/>
        <v>2.324878889403692E-8</v>
      </c>
      <c r="K24" s="23">
        <f t="shared" si="2"/>
        <v>2.3337999999998971E-2</v>
      </c>
      <c r="L24" s="17">
        <f t="shared" si="3"/>
        <v>7.3002685409007118E-4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P24" s="26"/>
    </row>
    <row r="25" spans="1:16">
      <c r="A25" s="7"/>
      <c r="B25" s="5"/>
      <c r="C25" s="6" t="s">
        <v>5</v>
      </c>
      <c r="D25" s="31">
        <v>114.82474226804101</v>
      </c>
      <c r="E25" s="33">
        <v>25.553398999999999</v>
      </c>
      <c r="F25" s="48">
        <v>114.82470000000001</v>
      </c>
      <c r="G25" s="33">
        <v>25.449742000000001</v>
      </c>
      <c r="H25" s="19"/>
      <c r="I25" s="21">
        <f t="shared" si="0"/>
        <v>0</v>
      </c>
      <c r="J25" s="17">
        <f t="shared" si="1"/>
        <v>3.6810917369844987E-7</v>
      </c>
      <c r="K25" s="23">
        <f t="shared" si="2"/>
        <v>0.10365699999999833</v>
      </c>
      <c r="L25" s="17">
        <f t="shared" si="3"/>
        <v>4.0564857927509745E-3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P25" s="26"/>
    </row>
    <row r="26" spans="1:16">
      <c r="A26" s="7"/>
      <c r="B26" s="5"/>
      <c r="C26" s="6" t="s">
        <v>6</v>
      </c>
      <c r="D26" s="31">
        <v>73.072164948453604</v>
      </c>
      <c r="E26" s="33">
        <v>15.50324</v>
      </c>
      <c r="F26" s="48">
        <v>73.072199999999995</v>
      </c>
      <c r="G26" s="33">
        <v>15.493492</v>
      </c>
      <c r="H26" s="19"/>
      <c r="I26" s="21">
        <f t="shared" si="0"/>
        <v>0</v>
      </c>
      <c r="J26" s="17">
        <f t="shared" si="1"/>
        <v>4.796839729870328E-7</v>
      </c>
      <c r="K26" s="23">
        <f t="shared" si="2"/>
        <v>9.7480000000000899E-3</v>
      </c>
      <c r="L26" s="17">
        <f t="shared" si="3"/>
        <v>6.2877179221887403E-4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P26" s="26"/>
    </row>
    <row r="27" spans="1:16" ht="14.65" thickBot="1">
      <c r="A27" s="7"/>
      <c r="B27" s="8"/>
      <c r="C27" s="9" t="s">
        <v>7</v>
      </c>
      <c r="D27" s="32">
        <v>45.752577319587601</v>
      </c>
      <c r="E27" s="34">
        <v>10.488251999999999</v>
      </c>
      <c r="F27" s="50">
        <v>45.752600000000001</v>
      </c>
      <c r="G27" s="34">
        <v>10.482502</v>
      </c>
      <c r="H27" s="20"/>
      <c r="I27" s="22">
        <f t="shared" si="0"/>
        <v>0</v>
      </c>
      <c r="J27" s="18">
        <f t="shared" si="1"/>
        <v>4.9571879290333243E-7</v>
      </c>
      <c r="K27" s="24">
        <f t="shared" si="2"/>
        <v>5.7499999999990337E-3</v>
      </c>
      <c r="L27" s="18">
        <f t="shared" si="3"/>
        <v>5.4823244140200789E-4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P27" s="26"/>
    </row>
    <row r="28" spans="1:16">
      <c r="A28" s="7"/>
      <c r="B28" s="2" t="s">
        <v>12</v>
      </c>
      <c r="C28" s="3" t="s">
        <v>2</v>
      </c>
      <c r="D28" s="31">
        <v>258.73488372092999</v>
      </c>
      <c r="E28" s="33">
        <v>41.687638999999997</v>
      </c>
      <c r="F28" s="48">
        <v>258.73489999999998</v>
      </c>
      <c r="G28" s="33">
        <v>41.719656999999998</v>
      </c>
      <c r="H28" s="19"/>
      <c r="I28" s="21">
        <f t="shared" si="0"/>
        <v>0</v>
      </c>
      <c r="J28" s="17">
        <f t="shared" si="1"/>
        <v>6.291795595636529E-8</v>
      </c>
      <c r="K28" s="23">
        <f t="shared" si="2"/>
        <v>3.2018000000000768E-2</v>
      </c>
      <c r="L28" s="17">
        <f t="shared" si="3"/>
        <v>7.6804541509289947E-4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P28" s="26"/>
    </row>
    <row r="29" spans="1:16">
      <c r="A29" s="7"/>
      <c r="B29" s="5"/>
      <c r="C29" s="6" t="s">
        <v>3</v>
      </c>
      <c r="D29" s="31">
        <v>169.39534883720901</v>
      </c>
      <c r="E29" s="33">
        <v>39.857970000000002</v>
      </c>
      <c r="F29" s="48">
        <v>169.39529999999999</v>
      </c>
      <c r="G29" s="33">
        <v>39.926532999999999</v>
      </c>
      <c r="H29" s="19"/>
      <c r="I29" s="21">
        <f t="shared" si="0"/>
        <v>0</v>
      </c>
      <c r="J29" s="17">
        <f t="shared" si="1"/>
        <v>2.8830312848171502E-7</v>
      </c>
      <c r="K29" s="23">
        <f t="shared" si="2"/>
        <v>6.8562999999997487E-2</v>
      </c>
      <c r="L29" s="17">
        <f t="shared" si="3"/>
        <v>1.7201829395725454E-3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P29" s="26"/>
    </row>
    <row r="30" spans="1:16">
      <c r="A30" s="7"/>
      <c r="B30" s="5"/>
      <c r="C30" s="6" t="s">
        <v>4</v>
      </c>
      <c r="D30" s="31">
        <v>109.00093023255801</v>
      </c>
      <c r="E30" s="33">
        <v>37.375506000000001</v>
      </c>
      <c r="F30" s="48">
        <v>109.0009</v>
      </c>
      <c r="G30" s="33">
        <v>37.416798</v>
      </c>
      <c r="H30" s="19"/>
      <c r="I30" s="21">
        <f t="shared" si="0"/>
        <v>0</v>
      </c>
      <c r="J30" s="17">
        <f t="shared" si="1"/>
        <v>2.773605504158283E-7</v>
      </c>
      <c r="K30" s="23">
        <f t="shared" si="2"/>
        <v>4.1291999999998552E-2</v>
      </c>
      <c r="L30" s="17">
        <f t="shared" si="3"/>
        <v>1.1047877184591215E-3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P30" s="26"/>
    </row>
    <row r="31" spans="1:16">
      <c r="A31" s="7"/>
      <c r="B31" s="5"/>
      <c r="C31" s="6" t="s">
        <v>5</v>
      </c>
      <c r="D31" s="31">
        <v>69.283720930232505</v>
      </c>
      <c r="E31" s="33">
        <v>22.986149000000001</v>
      </c>
      <c r="F31" s="48">
        <v>69.283699999999996</v>
      </c>
      <c r="G31" s="33">
        <v>22.998549000000001</v>
      </c>
      <c r="H31" s="19"/>
      <c r="I31" s="21">
        <f t="shared" si="0"/>
        <v>0</v>
      </c>
      <c r="J31" s="17">
        <f t="shared" si="1"/>
        <v>3.020945212872661E-7</v>
      </c>
      <c r="K31" s="23">
        <f t="shared" si="2"/>
        <v>1.2399999999999523E-2</v>
      </c>
      <c r="L31" s="17">
        <f t="shared" si="3"/>
        <v>5.3945530414867271E-4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P31" s="26"/>
    </row>
    <row r="32" spans="1:16">
      <c r="A32" s="7"/>
      <c r="B32" s="5"/>
      <c r="C32" s="6" t="s">
        <v>6</v>
      </c>
      <c r="D32" s="31">
        <v>43.445581395348803</v>
      </c>
      <c r="E32" s="33">
        <v>13.581258</v>
      </c>
      <c r="F32" s="48">
        <v>43.445599999999999</v>
      </c>
      <c r="G32" s="33">
        <v>13.574040999999999</v>
      </c>
      <c r="H32" s="19"/>
      <c r="I32" s="21">
        <f t="shared" si="0"/>
        <v>0</v>
      </c>
      <c r="J32" s="17">
        <f t="shared" si="1"/>
        <v>4.2822884616100509E-7</v>
      </c>
      <c r="K32" s="23">
        <f t="shared" si="2"/>
        <v>7.2170000000006951E-3</v>
      </c>
      <c r="L32" s="17">
        <f t="shared" si="3"/>
        <v>5.313940726257016E-4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P32" s="26"/>
    </row>
    <row r="33" spans="1:16" ht="14.65" thickBot="1">
      <c r="A33" s="10"/>
      <c r="B33" s="8"/>
      <c r="C33" s="9" t="s">
        <v>7</v>
      </c>
      <c r="D33" s="32">
        <v>25.44</v>
      </c>
      <c r="E33" s="34">
        <v>8.4167649999999998</v>
      </c>
      <c r="F33" s="50">
        <v>25.44</v>
      </c>
      <c r="G33" s="34">
        <v>8.4136319999999998</v>
      </c>
      <c r="H33" s="20"/>
      <c r="I33" s="22">
        <f t="shared" si="0"/>
        <v>0</v>
      </c>
      <c r="J33" s="18">
        <f t="shared" si="1"/>
        <v>0</v>
      </c>
      <c r="K33" s="24">
        <f t="shared" si="2"/>
        <v>3.1330000000000524E-3</v>
      </c>
      <c r="L33" s="18">
        <f t="shared" si="3"/>
        <v>3.7223327489832592E-4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P33" s="26"/>
    </row>
    <row r="34" spans="1:16">
      <c r="A34" s="1" t="s">
        <v>13</v>
      </c>
      <c r="B34" s="2" t="s">
        <v>14</v>
      </c>
      <c r="C34" s="3" t="s">
        <v>2</v>
      </c>
      <c r="D34" s="31">
        <v>573.42268041237105</v>
      </c>
      <c r="E34" s="33">
        <v>17.461395</v>
      </c>
      <c r="F34" s="48">
        <v>573.42269999999996</v>
      </c>
      <c r="G34" s="33">
        <v>17.187805999999998</v>
      </c>
      <c r="H34" s="19"/>
      <c r="I34" s="21">
        <f t="shared" si="0"/>
        <v>0</v>
      </c>
      <c r="J34" s="17">
        <f t="shared" si="1"/>
        <v>3.4159145734236063E-8</v>
      </c>
      <c r="K34" s="23">
        <f t="shared" si="2"/>
        <v>0.27358900000000119</v>
      </c>
      <c r="L34" s="17">
        <f t="shared" si="3"/>
        <v>1.5668221238910207E-2</v>
      </c>
      <c r="M34" s="16" t="b">
        <f t="shared" si="4"/>
        <v>1</v>
      </c>
      <c r="N34" s="29" t="b">
        <f t="shared" si="5"/>
        <v>0</v>
      </c>
      <c r="O34" s="15" t="b">
        <f t="shared" si="6"/>
        <v>1</v>
      </c>
      <c r="P34" s="26"/>
    </row>
    <row r="35" spans="1:16">
      <c r="A35" s="4"/>
      <c r="B35" s="5"/>
      <c r="C35" s="6" t="s">
        <v>3</v>
      </c>
      <c r="D35" s="31">
        <v>332.371134020618</v>
      </c>
      <c r="E35" s="33">
        <v>13.520493</v>
      </c>
      <c r="F35" s="48">
        <v>332.37110000000001</v>
      </c>
      <c r="G35" s="33">
        <v>13.567864999999999</v>
      </c>
      <c r="H35" s="19"/>
      <c r="I35" s="21">
        <f t="shared" si="0"/>
        <v>0</v>
      </c>
      <c r="J35" s="17">
        <f t="shared" si="1"/>
        <v>1.0235731839891571E-7</v>
      </c>
      <c r="K35" s="23">
        <f t="shared" si="2"/>
        <v>4.7371999999999304E-2</v>
      </c>
      <c r="L35" s="17">
        <f t="shared" si="3"/>
        <v>3.5037183925170634E-3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P35" s="26"/>
    </row>
    <row r="36" spans="1:16">
      <c r="A36" s="7"/>
      <c r="B36" s="5"/>
      <c r="C36" s="6" t="s">
        <v>4</v>
      </c>
      <c r="D36" s="31">
        <v>204.28041237113399</v>
      </c>
      <c r="E36" s="33">
        <v>10.762555000000001</v>
      </c>
      <c r="F36" s="48">
        <v>204.28039999999999</v>
      </c>
      <c r="G36" s="33">
        <v>10.796747</v>
      </c>
      <c r="H36" s="19"/>
      <c r="I36" s="21">
        <f t="shared" ref="I36:I67" si="7">ABS(ROUND(D36,4)-ROUND(F36,4))</f>
        <v>0</v>
      </c>
      <c r="J36" s="17">
        <f t="shared" si="1"/>
        <v>6.0559570358442727E-8</v>
      </c>
      <c r="K36" s="23">
        <f t="shared" si="2"/>
        <v>3.4191999999999112E-2</v>
      </c>
      <c r="L36" s="17">
        <f t="shared" si="3"/>
        <v>3.1769407914754577E-3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P36" s="26"/>
    </row>
    <row r="37" spans="1:16">
      <c r="A37" s="7"/>
      <c r="B37" s="5"/>
      <c r="C37" s="6" t="s">
        <v>5</v>
      </c>
      <c r="D37" s="31">
        <v>124.11134020618501</v>
      </c>
      <c r="E37" s="33">
        <v>7.7256369999999999</v>
      </c>
      <c r="F37" s="48">
        <v>124.1113</v>
      </c>
      <c r="G37" s="33">
        <v>7.8539789999999998</v>
      </c>
      <c r="H37" s="19"/>
      <c r="I37" s="21">
        <f t="shared" si="7"/>
        <v>0</v>
      </c>
      <c r="J37" s="17">
        <f t="shared" si="1"/>
        <v>3.2395254889738823E-7</v>
      </c>
      <c r="K37" s="23">
        <f t="shared" si="2"/>
        <v>0.12834199999999996</v>
      </c>
      <c r="L37" s="17">
        <f t="shared" si="3"/>
        <v>1.6612481275006807E-2</v>
      </c>
      <c r="M37" s="16" t="b">
        <f t="shared" si="4"/>
        <v>1</v>
      </c>
      <c r="N37" s="29" t="b">
        <f t="shared" si="5"/>
        <v>0</v>
      </c>
      <c r="O37" s="15" t="b">
        <f t="shared" si="6"/>
        <v>1</v>
      </c>
      <c r="P37" s="26"/>
    </row>
    <row r="38" spans="1:16">
      <c r="A38" s="7"/>
      <c r="B38" s="5"/>
      <c r="C38" s="6" t="s">
        <v>6</v>
      </c>
      <c r="D38" s="31">
        <v>73.468041237113397</v>
      </c>
      <c r="E38" s="33">
        <v>5.6931060000000002</v>
      </c>
      <c r="F38" s="48">
        <v>73.468000000000004</v>
      </c>
      <c r="G38" s="33">
        <v>5.6426679999999996</v>
      </c>
      <c r="H38" s="19"/>
      <c r="I38" s="21">
        <f t="shared" si="7"/>
        <v>0</v>
      </c>
      <c r="J38" s="17">
        <f t="shared" si="1"/>
        <v>5.6129321945874722E-7</v>
      </c>
      <c r="K38" s="23">
        <f t="shared" si="2"/>
        <v>5.0438000000000649E-2</v>
      </c>
      <c r="L38" s="17">
        <f t="shared" si="3"/>
        <v>8.8594872465048713E-3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P38" s="26"/>
    </row>
    <row r="39" spans="1:16" ht="14.65" thickBot="1">
      <c r="A39" s="7"/>
      <c r="B39" s="8"/>
      <c r="C39" s="9" t="s">
        <v>7</v>
      </c>
      <c r="D39" s="32">
        <v>41.777319587628803</v>
      </c>
      <c r="E39" s="34">
        <v>3.3836119999999998</v>
      </c>
      <c r="F39" s="50">
        <v>41.777299999999997</v>
      </c>
      <c r="G39" s="34">
        <v>3.420404</v>
      </c>
      <c r="H39" s="20"/>
      <c r="I39" s="22">
        <f t="shared" si="7"/>
        <v>0</v>
      </c>
      <c r="J39" s="18">
        <f t="shared" si="1"/>
        <v>4.6885795923490292E-7</v>
      </c>
      <c r="K39" s="24">
        <f t="shared" si="2"/>
        <v>3.6792000000000158E-2</v>
      </c>
      <c r="L39" s="18">
        <f t="shared" si="3"/>
        <v>1.0873587160702858E-2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P39" s="26"/>
    </row>
    <row r="40" spans="1:16">
      <c r="A40" s="7"/>
      <c r="B40" s="2" t="s">
        <v>15</v>
      </c>
      <c r="C40" s="3" t="s">
        <v>2</v>
      </c>
      <c r="D40" s="31">
        <v>900.11162790697597</v>
      </c>
      <c r="E40" s="33">
        <v>41.961475999999998</v>
      </c>
      <c r="F40" s="48">
        <v>900.11159999999995</v>
      </c>
      <c r="G40" s="33">
        <v>42.063346000000003</v>
      </c>
      <c r="H40" s="19"/>
      <c r="I40" s="21">
        <f t="shared" si="7"/>
        <v>0</v>
      </c>
      <c r="J40" s="17">
        <f t="shared" si="1"/>
        <v>3.1003905665016873E-8</v>
      </c>
      <c r="K40" s="23">
        <f t="shared" si="2"/>
        <v>0.10187000000000523</v>
      </c>
      <c r="L40" s="17">
        <f t="shared" si="3"/>
        <v>2.4277029721262444E-3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P40" s="26"/>
    </row>
    <row r="41" spans="1:16">
      <c r="A41" s="7"/>
      <c r="B41" s="5"/>
      <c r="C41" s="6" t="s">
        <v>3</v>
      </c>
      <c r="D41" s="31">
        <v>456.00372093023202</v>
      </c>
      <c r="E41" s="33">
        <v>40.488200999999997</v>
      </c>
      <c r="F41" s="48">
        <v>456.00369999999998</v>
      </c>
      <c r="G41" s="33">
        <v>40.523287000000003</v>
      </c>
      <c r="H41" s="19"/>
      <c r="I41" s="21">
        <f t="shared" si="7"/>
        <v>0</v>
      </c>
      <c r="J41" s="17">
        <f t="shared" si="1"/>
        <v>4.5899257172798968E-8</v>
      </c>
      <c r="K41" s="23">
        <f t="shared" si="2"/>
        <v>3.5086000000006834E-2</v>
      </c>
      <c r="L41" s="17">
        <f t="shared" si="3"/>
        <v>8.6657344938601E-4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P41" s="26"/>
    </row>
    <row r="42" spans="1:16">
      <c r="A42" s="7"/>
      <c r="B42" s="5"/>
      <c r="C42" s="6" t="s">
        <v>4</v>
      </c>
      <c r="D42" s="31">
        <v>241.41395348837199</v>
      </c>
      <c r="E42" s="33">
        <v>35.259151000000003</v>
      </c>
      <c r="F42" s="48">
        <v>241.41399999999999</v>
      </c>
      <c r="G42" s="33">
        <v>35.308517000000002</v>
      </c>
      <c r="H42" s="19"/>
      <c r="I42" s="21">
        <f t="shared" si="7"/>
        <v>0</v>
      </c>
      <c r="J42" s="17">
        <f t="shared" si="1"/>
        <v>1.9266337902834607E-7</v>
      </c>
      <c r="K42" s="23">
        <f t="shared" si="2"/>
        <v>4.9365999999999133E-2</v>
      </c>
      <c r="L42" s="17">
        <f t="shared" si="3"/>
        <v>1.4000904332607256E-3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P42" s="26"/>
    </row>
    <row r="43" spans="1:16">
      <c r="A43" s="7"/>
      <c r="B43" s="5"/>
      <c r="C43" s="6" t="s">
        <v>5</v>
      </c>
      <c r="D43" s="31">
        <v>123.63534883720899</v>
      </c>
      <c r="E43" s="33">
        <v>29.236336000000001</v>
      </c>
      <c r="F43" s="48">
        <v>123.6353</v>
      </c>
      <c r="G43" s="33">
        <v>29.145976000000001</v>
      </c>
      <c r="H43" s="19"/>
      <c r="I43" s="21">
        <f t="shared" si="7"/>
        <v>0</v>
      </c>
      <c r="J43" s="17">
        <f t="shared" si="1"/>
        <v>3.9501007964570789E-7</v>
      </c>
      <c r="K43" s="23">
        <f t="shared" si="2"/>
        <v>9.036000000000044E-2</v>
      </c>
      <c r="L43" s="17">
        <f t="shared" si="3"/>
        <v>3.0906745633242361E-3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P43" s="26"/>
    </row>
    <row r="44" spans="1:16">
      <c r="A44" s="7"/>
      <c r="B44" s="5"/>
      <c r="C44" s="6" t="s">
        <v>6</v>
      </c>
      <c r="D44" s="31">
        <v>60.2455813953488</v>
      </c>
      <c r="E44" s="33">
        <v>19.893037</v>
      </c>
      <c r="F44" s="48">
        <v>60.245600000000003</v>
      </c>
      <c r="G44" s="33">
        <v>19.981148999999998</v>
      </c>
      <c r="H44" s="19"/>
      <c r="I44" s="21">
        <f t="shared" si="7"/>
        <v>0</v>
      </c>
      <c r="J44" s="17">
        <f t="shared" si="1"/>
        <v>3.088135389628377E-7</v>
      </c>
      <c r="K44" s="23">
        <f t="shared" si="2"/>
        <v>8.8111999999998858E-2</v>
      </c>
      <c r="L44" s="17">
        <f t="shared" si="3"/>
        <v>4.4292884992873649E-3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P44" s="26"/>
    </row>
    <row r="45" spans="1:16" ht="14.65" thickBot="1">
      <c r="A45" s="7"/>
      <c r="B45" s="8"/>
      <c r="C45" s="9" t="s">
        <v>7</v>
      </c>
      <c r="D45" s="32">
        <v>28.844651162790601</v>
      </c>
      <c r="E45" s="34">
        <v>11.814277000000001</v>
      </c>
      <c r="F45" s="50">
        <v>28.8447</v>
      </c>
      <c r="G45" s="34">
        <v>11.76892</v>
      </c>
      <c r="H45" s="20"/>
      <c r="I45" s="22">
        <f t="shared" si="7"/>
        <v>0</v>
      </c>
      <c r="J45" s="18">
        <f t="shared" si="1"/>
        <v>1.693111458367369E-6</v>
      </c>
      <c r="K45" s="24">
        <f t="shared" si="2"/>
        <v>4.535700000000098E-2</v>
      </c>
      <c r="L45" s="18">
        <f t="shared" si="3"/>
        <v>3.8391684908014589E-3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P45" s="26"/>
    </row>
    <row r="46" spans="1:16">
      <c r="A46" s="7"/>
      <c r="B46" s="2" t="s">
        <v>16</v>
      </c>
      <c r="C46" s="3" t="s">
        <v>2</v>
      </c>
      <c r="D46" s="31">
        <v>528.70927835051498</v>
      </c>
      <c r="E46" s="33">
        <v>63.148406999999999</v>
      </c>
      <c r="F46" s="48">
        <v>528.70929999999998</v>
      </c>
      <c r="G46" s="33">
        <v>62.235494000000003</v>
      </c>
      <c r="H46" s="19"/>
      <c r="I46" s="21">
        <f t="shared" si="7"/>
        <v>0</v>
      </c>
      <c r="J46" s="17">
        <f t="shared" si="1"/>
        <v>4.0947806034807854E-8</v>
      </c>
      <c r="K46" s="23">
        <f t="shared" si="2"/>
        <v>0.91291299999999609</v>
      </c>
      <c r="L46" s="17">
        <f t="shared" si="3"/>
        <v>1.4456627544064515E-2</v>
      </c>
      <c r="M46" s="16" t="b">
        <f t="shared" si="4"/>
        <v>1</v>
      </c>
      <c r="N46" s="29" t="b">
        <f t="shared" si="5"/>
        <v>0</v>
      </c>
      <c r="O46" s="15" t="b">
        <f t="shared" si="6"/>
        <v>1</v>
      </c>
      <c r="P46" s="26"/>
    </row>
    <row r="47" spans="1:16">
      <c r="A47" s="7"/>
      <c r="B47" s="5"/>
      <c r="C47" s="6" t="s">
        <v>3</v>
      </c>
      <c r="D47" s="31">
        <v>298.77525773195799</v>
      </c>
      <c r="E47" s="33">
        <v>55.695273</v>
      </c>
      <c r="F47" s="48">
        <v>298.77530000000002</v>
      </c>
      <c r="G47" s="33">
        <v>56.007722000000001</v>
      </c>
      <c r="H47" s="19"/>
      <c r="I47" s="21">
        <f t="shared" si="7"/>
        <v>0</v>
      </c>
      <c r="J47" s="17">
        <f t="shared" si="1"/>
        <v>1.4147102511685716E-7</v>
      </c>
      <c r="K47" s="23">
        <f t="shared" si="2"/>
        <v>0.31244900000000086</v>
      </c>
      <c r="L47" s="17">
        <f t="shared" si="3"/>
        <v>5.6099733993584255E-3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P47" s="26"/>
    </row>
    <row r="48" spans="1:16">
      <c r="A48" s="7"/>
      <c r="B48" s="5"/>
      <c r="C48" s="6" t="s">
        <v>4</v>
      </c>
      <c r="D48" s="31">
        <v>162.60206185567</v>
      </c>
      <c r="E48" s="33">
        <v>48.028202999999998</v>
      </c>
      <c r="F48" s="48">
        <v>162.60210000000001</v>
      </c>
      <c r="G48" s="33">
        <v>47.785904000000002</v>
      </c>
      <c r="H48" s="19"/>
      <c r="I48" s="21">
        <f t="shared" si="7"/>
        <v>0</v>
      </c>
      <c r="J48" s="17">
        <f t="shared" si="1"/>
        <v>2.3458700071365968E-7</v>
      </c>
      <c r="K48" s="23">
        <f t="shared" si="2"/>
        <v>0.2422989999999956</v>
      </c>
      <c r="L48" s="17">
        <f t="shared" si="3"/>
        <v>5.0449316206978567E-3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P48" s="26"/>
    </row>
    <row r="49" spans="1:16">
      <c r="A49" s="7"/>
      <c r="B49" s="5"/>
      <c r="C49" s="6" t="s">
        <v>5</v>
      </c>
      <c r="D49" s="31">
        <v>86.061855670103</v>
      </c>
      <c r="E49" s="33">
        <v>45.351999999999997</v>
      </c>
      <c r="F49" s="48">
        <v>86.061899999999994</v>
      </c>
      <c r="G49" s="33">
        <v>46.176640999999996</v>
      </c>
      <c r="H49" s="19"/>
      <c r="I49" s="21">
        <f t="shared" si="7"/>
        <v>0</v>
      </c>
      <c r="J49" s="17">
        <f t="shared" si="1"/>
        <v>5.1509343657052398E-7</v>
      </c>
      <c r="K49" s="23">
        <f t="shared" si="2"/>
        <v>0.82464099999999974</v>
      </c>
      <c r="L49" s="17">
        <f t="shared" si="3"/>
        <v>1.8183123125771639E-2</v>
      </c>
      <c r="M49" s="16" t="b">
        <f t="shared" si="4"/>
        <v>1</v>
      </c>
      <c r="N49" s="29" t="b">
        <f t="shared" si="5"/>
        <v>0</v>
      </c>
      <c r="O49" s="15" t="b">
        <f t="shared" si="6"/>
        <v>1</v>
      </c>
      <c r="P49" s="26"/>
    </row>
    <row r="50" spans="1:16">
      <c r="A50" s="7"/>
      <c r="B50" s="5"/>
      <c r="C50" s="6" t="s">
        <v>6</v>
      </c>
      <c r="D50" s="31">
        <v>43.4268041237113</v>
      </c>
      <c r="E50" s="33">
        <v>33.449592000000003</v>
      </c>
      <c r="F50" s="48">
        <v>43.4268</v>
      </c>
      <c r="G50" s="33">
        <v>34.031843000000002</v>
      </c>
      <c r="H50" s="19"/>
      <c r="I50" s="21">
        <f t="shared" si="7"/>
        <v>0</v>
      </c>
      <c r="J50" s="17">
        <f t="shared" si="1"/>
        <v>9.4957742891033092E-8</v>
      </c>
      <c r="K50" s="23">
        <f t="shared" si="2"/>
        <v>0.58225099999999941</v>
      </c>
      <c r="L50" s="17">
        <f t="shared" si="3"/>
        <v>1.740681919229381E-2</v>
      </c>
      <c r="M50" s="16" t="b">
        <f t="shared" si="4"/>
        <v>1</v>
      </c>
      <c r="N50" s="29" t="b">
        <f t="shared" si="5"/>
        <v>0</v>
      </c>
      <c r="O50" s="15" t="b">
        <f t="shared" si="6"/>
        <v>1</v>
      </c>
      <c r="P50" s="26"/>
    </row>
    <row r="51" spans="1:16" ht="14.65" thickBot="1">
      <c r="A51" s="7"/>
      <c r="B51" s="8"/>
      <c r="C51" s="9" t="s">
        <v>7</v>
      </c>
      <c r="D51" s="32">
        <v>20.614432989690702</v>
      </c>
      <c r="E51" s="34">
        <v>25.248795999999999</v>
      </c>
      <c r="F51" s="50">
        <v>20.6144</v>
      </c>
      <c r="G51" s="34">
        <v>26.107890000000001</v>
      </c>
      <c r="H51" s="20"/>
      <c r="I51" s="22">
        <f t="shared" si="7"/>
        <v>0</v>
      </c>
      <c r="J51" s="18">
        <f t="shared" si="1"/>
        <v>1.6003200630221315E-6</v>
      </c>
      <c r="K51" s="24">
        <f t="shared" si="2"/>
        <v>0.85909400000000247</v>
      </c>
      <c r="L51" s="18">
        <f t="shared" si="3"/>
        <v>3.402514717929539E-2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P51" s="26"/>
    </row>
    <row r="52" spans="1:16">
      <c r="A52" s="7"/>
      <c r="B52" s="2" t="s">
        <v>17</v>
      </c>
      <c r="C52" s="3" t="s">
        <v>2</v>
      </c>
      <c r="D52" s="31">
        <v>528.67569230769197</v>
      </c>
      <c r="E52" s="33">
        <v>38.255706000000004</v>
      </c>
      <c r="F52" s="48">
        <v>528.67570000000001</v>
      </c>
      <c r="G52" s="33">
        <v>39.084322</v>
      </c>
      <c r="H52" s="19"/>
      <c r="I52" s="21">
        <f t="shared" si="7"/>
        <v>0</v>
      </c>
      <c r="J52" s="17">
        <f t="shared" si="1"/>
        <v>1.4550145088776389E-8</v>
      </c>
      <c r="K52" s="23">
        <f t="shared" si="2"/>
        <v>0.82861599999999669</v>
      </c>
      <c r="L52" s="17">
        <f t="shared" si="3"/>
        <v>2.1659932246447022E-2</v>
      </c>
      <c r="M52" s="16" t="b">
        <f t="shared" si="4"/>
        <v>1</v>
      </c>
      <c r="N52" s="29" t="b">
        <f t="shared" si="5"/>
        <v>0</v>
      </c>
      <c r="O52" s="15" t="b">
        <f t="shared" si="6"/>
        <v>1</v>
      </c>
      <c r="P52" s="26"/>
    </row>
    <row r="53" spans="1:16">
      <c r="A53" s="7"/>
      <c r="B53" s="5"/>
      <c r="C53" s="6" t="s">
        <v>3</v>
      </c>
      <c r="D53" s="31">
        <v>299.14707692307599</v>
      </c>
      <c r="E53" s="33">
        <v>37.542583999999998</v>
      </c>
      <c r="F53" s="48">
        <v>299.14710000000002</v>
      </c>
      <c r="G53" s="33">
        <v>38.635147000000003</v>
      </c>
      <c r="H53" s="19"/>
      <c r="I53" s="21">
        <f t="shared" si="7"/>
        <v>0</v>
      </c>
      <c r="J53" s="17">
        <f t="shared" si="1"/>
        <v>7.714240179979015E-8</v>
      </c>
      <c r="K53" s="23">
        <f t="shared" si="2"/>
        <v>1.0925630000000055</v>
      </c>
      <c r="L53" s="17">
        <f t="shared" si="3"/>
        <v>2.9101965916890737E-2</v>
      </c>
      <c r="M53" s="16" t="b">
        <f t="shared" si="4"/>
        <v>1</v>
      </c>
      <c r="N53" s="29" t="b">
        <f t="shared" si="5"/>
        <v>0</v>
      </c>
      <c r="O53" s="15" t="b">
        <f t="shared" si="6"/>
        <v>1</v>
      </c>
      <c r="P53" s="26"/>
    </row>
    <row r="54" spans="1:16">
      <c r="A54" s="7"/>
      <c r="B54" s="5"/>
      <c r="C54" s="6" t="s">
        <v>4</v>
      </c>
      <c r="D54" s="31">
        <v>183.01292307692299</v>
      </c>
      <c r="E54" s="33">
        <v>34.432501000000002</v>
      </c>
      <c r="F54" s="48">
        <v>183.0129</v>
      </c>
      <c r="G54" s="33">
        <v>35.690078999999997</v>
      </c>
      <c r="H54" s="19"/>
      <c r="I54" s="21">
        <f t="shared" si="7"/>
        <v>0</v>
      </c>
      <c r="J54" s="17">
        <f t="shared" si="1"/>
        <v>1.2609449973055575E-7</v>
      </c>
      <c r="K54" s="23">
        <f t="shared" si="2"/>
        <v>1.2575779999999952</v>
      </c>
      <c r="L54" s="17">
        <f t="shared" si="3"/>
        <v>3.6522993203427001E-2</v>
      </c>
      <c r="M54" s="16" t="b">
        <f t="shared" si="4"/>
        <v>1</v>
      </c>
      <c r="N54" s="29" t="b">
        <f t="shared" si="5"/>
        <v>0</v>
      </c>
      <c r="O54" s="15" t="b">
        <f t="shared" si="6"/>
        <v>1</v>
      </c>
      <c r="P54" s="26"/>
    </row>
    <row r="55" spans="1:16">
      <c r="A55" s="7"/>
      <c r="B55" s="5"/>
      <c r="C55" s="6" t="s">
        <v>5</v>
      </c>
      <c r="D55" s="31">
        <v>110.868923076923</v>
      </c>
      <c r="E55" s="33">
        <v>29.235272999999999</v>
      </c>
      <c r="F55" s="48">
        <v>110.8689</v>
      </c>
      <c r="G55" s="33">
        <v>31.515585000000002</v>
      </c>
      <c r="H55" s="19"/>
      <c r="I55" s="21">
        <f t="shared" si="7"/>
        <v>0</v>
      </c>
      <c r="J55" s="17">
        <f t="shared" si="1"/>
        <v>2.0814600121266125E-7</v>
      </c>
      <c r="K55" s="23">
        <f t="shared" si="2"/>
        <v>2.2803120000000021</v>
      </c>
      <c r="L55" s="17">
        <f t="shared" si="3"/>
        <v>7.799865593866695E-2</v>
      </c>
      <c r="M55" s="16" t="b">
        <f t="shared" si="4"/>
        <v>1</v>
      </c>
      <c r="N55" s="29" t="b">
        <f t="shared" si="5"/>
        <v>0</v>
      </c>
      <c r="O55" s="15" t="b">
        <f t="shared" si="6"/>
        <v>0</v>
      </c>
      <c r="P55" s="26"/>
    </row>
    <row r="56" spans="1:16">
      <c r="A56" s="7"/>
      <c r="B56" s="5"/>
      <c r="C56" s="6" t="s">
        <v>6</v>
      </c>
      <c r="D56" s="31">
        <v>65.243076923076899</v>
      </c>
      <c r="E56" s="33">
        <v>20.878475999999999</v>
      </c>
      <c r="F56" s="48">
        <v>65.243099999999998</v>
      </c>
      <c r="G56" s="33">
        <v>21.593558999999999</v>
      </c>
      <c r="H56" s="19"/>
      <c r="I56" s="21">
        <f t="shared" si="7"/>
        <v>0</v>
      </c>
      <c r="J56" s="17">
        <f t="shared" si="1"/>
        <v>3.5370684803304187E-7</v>
      </c>
      <c r="K56" s="23">
        <f t="shared" si="2"/>
        <v>0.71508299999999991</v>
      </c>
      <c r="L56" s="17">
        <f t="shared" si="3"/>
        <v>3.4249769954473708E-2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  <c r="P56" s="26"/>
    </row>
    <row r="57" spans="1:16" ht="14.65" thickBot="1">
      <c r="A57" s="10"/>
      <c r="B57" s="8"/>
      <c r="C57" s="9" t="s">
        <v>7</v>
      </c>
      <c r="D57" s="32">
        <v>37.236923076922999</v>
      </c>
      <c r="E57" s="34">
        <v>12.941995</v>
      </c>
      <c r="F57" s="50">
        <v>37.236899999999999</v>
      </c>
      <c r="G57" s="34">
        <v>12.867366000000001</v>
      </c>
      <c r="H57" s="20"/>
      <c r="I57" s="22">
        <f t="shared" si="7"/>
        <v>0</v>
      </c>
      <c r="J57" s="18">
        <f t="shared" si="1"/>
        <v>6.1973227361011851E-7</v>
      </c>
      <c r="K57" s="24">
        <f t="shared" si="2"/>
        <v>7.4628999999999834E-2</v>
      </c>
      <c r="L57" s="18">
        <f t="shared" si="3"/>
        <v>5.7664216374677668E-3</v>
      </c>
      <c r="M57" s="13" t="b">
        <f t="shared" si="4"/>
        <v>1</v>
      </c>
      <c r="N57" s="12" t="b">
        <f t="shared" si="5"/>
        <v>1</v>
      </c>
      <c r="O57" s="14" t="b">
        <f t="shared" si="6"/>
        <v>1</v>
      </c>
      <c r="P57" s="26"/>
    </row>
    <row r="58" spans="1:16">
      <c r="A58" s="1" t="s">
        <v>18</v>
      </c>
      <c r="B58" s="2" t="s">
        <v>19</v>
      </c>
      <c r="C58" s="3" t="s">
        <v>2</v>
      </c>
      <c r="D58" s="31">
        <v>570.185567010309</v>
      </c>
      <c r="E58" s="33">
        <v>20.318504999999998</v>
      </c>
      <c r="F58" s="48">
        <v>570.18560000000002</v>
      </c>
      <c r="G58" s="33">
        <v>20.225860000000001</v>
      </c>
      <c r="H58" s="19"/>
      <c r="I58" s="21">
        <f t="shared" si="7"/>
        <v>0</v>
      </c>
      <c r="J58" s="17">
        <f t="shared" si="1"/>
        <v>5.7857814983464095E-8</v>
      </c>
      <c r="K58" s="23">
        <f t="shared" si="2"/>
        <v>9.2644999999997424E-2</v>
      </c>
      <c r="L58" s="17">
        <f t="shared" si="3"/>
        <v>4.5596366464952798E-3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P58" s="26"/>
    </row>
    <row r="59" spans="1:16">
      <c r="A59" s="4"/>
      <c r="B59" s="5"/>
      <c r="C59" s="6" t="s">
        <v>3</v>
      </c>
      <c r="D59" s="31">
        <v>327.36907216494802</v>
      </c>
      <c r="E59" s="33">
        <v>18.531587999999999</v>
      </c>
      <c r="F59" s="48">
        <v>327.3691</v>
      </c>
      <c r="G59" s="33">
        <v>18.599197</v>
      </c>
      <c r="H59" s="19"/>
      <c r="I59" s="21">
        <f t="shared" si="7"/>
        <v>0</v>
      </c>
      <c r="J59" s="17">
        <f t="shared" si="1"/>
        <v>8.5026516938313534E-8</v>
      </c>
      <c r="K59" s="23">
        <f t="shared" si="2"/>
        <v>6.7609000000000918E-2</v>
      </c>
      <c r="L59" s="17">
        <f t="shared" si="3"/>
        <v>3.6483111970759818E-3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P59" s="26"/>
    </row>
    <row r="60" spans="1:16">
      <c r="A60" s="7"/>
      <c r="B60" s="5"/>
      <c r="C60" s="6" t="s">
        <v>4</v>
      </c>
      <c r="D60" s="31">
        <v>191.41030927835001</v>
      </c>
      <c r="E60" s="33">
        <v>14.31446</v>
      </c>
      <c r="F60" s="48">
        <v>191.41030000000001</v>
      </c>
      <c r="G60" s="33">
        <v>14.241576</v>
      </c>
      <c r="H60" s="19"/>
      <c r="I60" s="21">
        <f t="shared" si="7"/>
        <v>0</v>
      </c>
      <c r="J60" s="17">
        <f t="shared" si="1"/>
        <v>4.8473616898192518E-8</v>
      </c>
      <c r="K60" s="23">
        <f t="shared" si="2"/>
        <v>7.2884000000000171E-2</v>
      </c>
      <c r="L60" s="17">
        <f t="shared" si="3"/>
        <v>5.0916346128320189E-3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P60" s="26"/>
    </row>
    <row r="61" spans="1:16">
      <c r="A61" s="7"/>
      <c r="B61" s="5"/>
      <c r="C61" s="6" t="s">
        <v>5</v>
      </c>
      <c r="D61" s="31">
        <v>112.919587628865</v>
      </c>
      <c r="E61" s="33">
        <v>12.549417999999999</v>
      </c>
      <c r="F61" s="48">
        <v>112.9196</v>
      </c>
      <c r="G61" s="33">
        <v>12.474613</v>
      </c>
      <c r="H61" s="19"/>
      <c r="I61" s="21">
        <f t="shared" si="7"/>
        <v>0</v>
      </c>
      <c r="J61" s="17">
        <f t="shared" si="1"/>
        <v>1.0955703300119524E-7</v>
      </c>
      <c r="K61" s="23">
        <f t="shared" si="2"/>
        <v>7.4804999999999566E-2</v>
      </c>
      <c r="L61" s="17">
        <f t="shared" si="3"/>
        <v>5.9608341996417735E-3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P61" s="26"/>
    </row>
    <row r="62" spans="1:16">
      <c r="A62" s="7"/>
      <c r="B62" s="5"/>
      <c r="C62" s="6" t="s">
        <v>6</v>
      </c>
      <c r="D62" s="31">
        <v>67.793814432989606</v>
      </c>
      <c r="E62" s="33">
        <v>9.6745900000000002</v>
      </c>
      <c r="F62" s="48">
        <v>67.793800000000005</v>
      </c>
      <c r="G62" s="33">
        <v>9.6115980000000008</v>
      </c>
      <c r="H62" s="19"/>
      <c r="I62" s="21">
        <f t="shared" si="7"/>
        <v>0</v>
      </c>
      <c r="J62" s="17">
        <f t="shared" si="1"/>
        <v>2.1289537577295903E-7</v>
      </c>
      <c r="K62" s="23">
        <f t="shared" si="2"/>
        <v>6.2991999999999493E-2</v>
      </c>
      <c r="L62" s="17">
        <f t="shared" si="3"/>
        <v>6.5110769551990355E-3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P62" s="26"/>
    </row>
    <row r="63" spans="1:16" ht="14.65" thickBot="1">
      <c r="A63" s="7"/>
      <c r="B63" s="8"/>
      <c r="C63" s="9" t="s">
        <v>7</v>
      </c>
      <c r="D63" s="32">
        <v>39.975257731958699</v>
      </c>
      <c r="E63" s="34">
        <v>6.4481830000000002</v>
      </c>
      <c r="F63" s="50">
        <v>39.975299999999997</v>
      </c>
      <c r="G63" s="34">
        <v>6.536321</v>
      </c>
      <c r="H63" s="20"/>
      <c r="I63" s="22">
        <f t="shared" si="7"/>
        <v>0</v>
      </c>
      <c r="J63" s="18">
        <f t="shared" si="1"/>
        <v>1.0573550666137521E-6</v>
      </c>
      <c r="K63" s="24">
        <f t="shared" si="2"/>
        <v>8.8137999999999828E-2</v>
      </c>
      <c r="L63" s="18">
        <f t="shared" si="3"/>
        <v>1.3668656736324003E-2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P63" s="26"/>
    </row>
    <row r="64" spans="1:16">
      <c r="A64" s="7"/>
      <c r="B64" s="2" t="s">
        <v>20</v>
      </c>
      <c r="C64" s="3" t="s">
        <v>2</v>
      </c>
      <c r="D64" s="31">
        <v>427.48279069767398</v>
      </c>
      <c r="E64" s="33">
        <v>34.065041000000001</v>
      </c>
      <c r="F64" s="48">
        <v>427.4828</v>
      </c>
      <c r="G64" s="33">
        <v>34.052886999999998</v>
      </c>
      <c r="H64" s="19"/>
      <c r="I64" s="21">
        <f t="shared" si="7"/>
        <v>0</v>
      </c>
      <c r="J64" s="17">
        <f t="shared" si="1"/>
        <v>2.1760703017292826E-8</v>
      </c>
      <c r="K64" s="23">
        <f t="shared" si="2"/>
        <v>1.2154000000002441E-2</v>
      </c>
      <c r="L64" s="17">
        <f t="shared" si="3"/>
        <v>3.5678806316430389E-4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P64" s="26"/>
    </row>
    <row r="65" spans="1:16">
      <c r="A65" s="7"/>
      <c r="B65" s="5"/>
      <c r="C65" s="6" t="s">
        <v>3</v>
      </c>
      <c r="D65" s="31">
        <v>198.63813953488301</v>
      </c>
      <c r="E65" s="33">
        <v>30.896453000000001</v>
      </c>
      <c r="F65" s="48">
        <v>198.63810000000001</v>
      </c>
      <c r="G65" s="33">
        <v>30.897513</v>
      </c>
      <c r="H65" s="19"/>
      <c r="I65" s="21">
        <f t="shared" si="7"/>
        <v>0</v>
      </c>
      <c r="J65" s="17">
        <f t="shared" si="1"/>
        <v>1.9902966819085322E-7</v>
      </c>
      <c r="K65" s="23">
        <f t="shared" si="2"/>
        <v>1.0599999999989507E-3</v>
      </c>
      <c r="L65" s="17">
        <f t="shared" si="3"/>
        <v>3.4308145339556617E-5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P65" s="26"/>
    </row>
    <row r="66" spans="1:16">
      <c r="A66" s="7"/>
      <c r="B66" s="5"/>
      <c r="C66" s="6" t="s">
        <v>4</v>
      </c>
      <c r="D66" s="31">
        <v>114.29209302325501</v>
      </c>
      <c r="E66" s="33">
        <v>25.117699000000002</v>
      </c>
      <c r="F66" s="48">
        <v>114.2921</v>
      </c>
      <c r="G66" s="33">
        <v>25.127393000000001</v>
      </c>
      <c r="H66" s="19"/>
      <c r="I66" s="21">
        <f t="shared" si="7"/>
        <v>0</v>
      </c>
      <c r="J66" s="17">
        <f t="shared" si="1"/>
        <v>6.1043111676539752E-8</v>
      </c>
      <c r="K66" s="23">
        <f t="shared" si="2"/>
        <v>9.6939999999996473E-3</v>
      </c>
      <c r="L66" s="17">
        <f t="shared" si="3"/>
        <v>3.8594299581351521E-4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P66" s="26"/>
    </row>
    <row r="67" spans="1:16">
      <c r="A67" s="7"/>
      <c r="B67" s="5"/>
      <c r="C67" s="6" t="s">
        <v>5</v>
      </c>
      <c r="D67" s="31">
        <v>73.146046511627901</v>
      </c>
      <c r="E67" s="33">
        <v>20.196957999999999</v>
      </c>
      <c r="F67" s="48">
        <v>73.146000000000001</v>
      </c>
      <c r="G67" s="33">
        <v>20.281786</v>
      </c>
      <c r="H67" s="19"/>
      <c r="I67" s="21">
        <f t="shared" si="7"/>
        <v>0</v>
      </c>
      <c r="J67" s="17">
        <f t="shared" si="1"/>
        <v>6.3587343568372034E-7</v>
      </c>
      <c r="K67" s="23">
        <f t="shared" si="2"/>
        <v>8.482800000000168E-2</v>
      </c>
      <c r="L67" s="17">
        <f t="shared" si="3"/>
        <v>4.2000384414326852E-3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P67" s="26"/>
    </row>
    <row r="68" spans="1:16">
      <c r="A68" s="7"/>
      <c r="B68" s="5"/>
      <c r="C68" s="6" t="s">
        <v>6</v>
      </c>
      <c r="D68" s="31">
        <v>41.127441860465098</v>
      </c>
      <c r="E68" s="33">
        <v>17.561575000000001</v>
      </c>
      <c r="F68" s="48">
        <v>41.127400000000002</v>
      </c>
      <c r="G68" s="33">
        <v>17.579076000000001</v>
      </c>
      <c r="H68" s="19"/>
      <c r="I68" s="21">
        <f t="shared" ref="I68:I87" si="8">ABS(ROUND(D68,4)-ROUND(F68,4))</f>
        <v>0</v>
      </c>
      <c r="J68" s="17">
        <f t="shared" si="1"/>
        <v>1.0178232149327116E-6</v>
      </c>
      <c r="K68" s="23">
        <f t="shared" si="2"/>
        <v>1.7500999999999323E-2</v>
      </c>
      <c r="L68" s="17">
        <f t="shared" si="3"/>
        <v>9.9655070800874768E-4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P68" s="26"/>
    </row>
    <row r="69" spans="1:16" ht="14.65" thickBot="1">
      <c r="A69" s="7"/>
      <c r="B69" s="8"/>
      <c r="C69" s="9" t="s">
        <v>7</v>
      </c>
      <c r="D69" s="32">
        <v>26.932093023255799</v>
      </c>
      <c r="E69" s="34">
        <v>13.277835</v>
      </c>
      <c r="F69" s="50">
        <v>26.932099999999998</v>
      </c>
      <c r="G69" s="34">
        <v>13.347057</v>
      </c>
      <c r="H69" s="20"/>
      <c r="I69" s="22">
        <f t="shared" si="8"/>
        <v>0</v>
      </c>
      <c r="J69" s="18">
        <f t="shared" ref="J69:J87" si="9">ABS(F69/D69-1)</f>
        <v>2.5904946165944409E-7</v>
      </c>
      <c r="K69" s="24">
        <f t="shared" ref="K69:K87" si="10">ABS(E69-G69)</f>
        <v>6.9221999999999895E-2</v>
      </c>
      <c r="L69" s="18">
        <f t="shared" ref="L69:L87" si="11">ABS(G69/E69-1)</f>
        <v>5.213349917362331E-3</v>
      </c>
      <c r="M69" s="13" t="b">
        <f t="shared" ref="M69:M87" si="12">I69=0</f>
        <v>1</v>
      </c>
      <c r="N69" s="12" t="b">
        <f t="shared" ref="N69:N87" si="13">OR($K69&lt;0.1,$L69&lt;0.01)</f>
        <v>1</v>
      </c>
      <c r="O69" s="14" t="b">
        <f t="shared" ref="O69:O87" si="14">OR($K69&lt;0.1,$L69&lt;0.05)</f>
        <v>1</v>
      </c>
      <c r="P69" s="26"/>
    </row>
    <row r="70" spans="1:16">
      <c r="A70" s="7"/>
      <c r="B70" s="2" t="s">
        <v>21</v>
      </c>
      <c r="C70" s="3" t="s">
        <v>2</v>
      </c>
      <c r="D70" s="31">
        <v>439.41855670103001</v>
      </c>
      <c r="E70" s="33">
        <v>65.918253000000007</v>
      </c>
      <c r="F70" s="48">
        <v>439.41860000000003</v>
      </c>
      <c r="G70" s="33">
        <v>65.789135999999999</v>
      </c>
      <c r="H70" s="19"/>
      <c r="I70" s="21">
        <f t="shared" si="8"/>
        <v>0</v>
      </c>
      <c r="J70" s="17">
        <f t="shared" si="9"/>
        <v>9.8536962811479611E-8</v>
      </c>
      <c r="K70" s="23">
        <f t="shared" si="10"/>
        <v>0.12911700000000792</v>
      </c>
      <c r="L70" s="17">
        <f t="shared" si="11"/>
        <v>1.9587442646576969E-3</v>
      </c>
      <c r="M70" s="16" t="b">
        <f t="shared" si="12"/>
        <v>1</v>
      </c>
      <c r="N70" s="29" t="b">
        <f t="shared" si="13"/>
        <v>1</v>
      </c>
      <c r="O70" s="15" t="b">
        <f t="shared" si="14"/>
        <v>1</v>
      </c>
      <c r="P70" s="26"/>
    </row>
    <row r="71" spans="1:16">
      <c r="A71" s="7"/>
      <c r="B71" s="5"/>
      <c r="C71" s="6" t="s">
        <v>3</v>
      </c>
      <c r="D71" s="31">
        <v>241.389690721649</v>
      </c>
      <c r="E71" s="33">
        <v>62.410972999999998</v>
      </c>
      <c r="F71" s="48">
        <v>241.3897</v>
      </c>
      <c r="G71" s="33">
        <v>61.993889000000003</v>
      </c>
      <c r="H71" s="19"/>
      <c r="I71" s="21">
        <f t="shared" si="8"/>
        <v>0</v>
      </c>
      <c r="J71" s="17">
        <f t="shared" si="9"/>
        <v>3.8437229843424348E-8</v>
      </c>
      <c r="K71" s="23">
        <f t="shared" si="10"/>
        <v>0.41708399999999557</v>
      </c>
      <c r="L71" s="17">
        <f t="shared" si="11"/>
        <v>6.6828632843137781E-3</v>
      </c>
      <c r="M71" s="16" t="b">
        <f t="shared" si="12"/>
        <v>1</v>
      </c>
      <c r="N71" s="29" t="b">
        <f t="shared" si="13"/>
        <v>1</v>
      </c>
      <c r="O71" s="15" t="b">
        <f t="shared" si="14"/>
        <v>1</v>
      </c>
      <c r="P71" s="26"/>
    </row>
    <row r="72" spans="1:16">
      <c r="A72" s="7"/>
      <c r="B72" s="5"/>
      <c r="C72" s="6" t="s">
        <v>4</v>
      </c>
      <c r="D72" s="31">
        <v>156.82061855670099</v>
      </c>
      <c r="E72" s="33">
        <v>52.584654</v>
      </c>
      <c r="F72" s="48">
        <v>156.82060000000001</v>
      </c>
      <c r="G72" s="33">
        <v>51.983567000000001</v>
      </c>
      <c r="H72" s="19"/>
      <c r="I72" s="21">
        <f t="shared" si="8"/>
        <v>0</v>
      </c>
      <c r="J72" s="17">
        <f t="shared" si="9"/>
        <v>1.1833074731182336E-7</v>
      </c>
      <c r="K72" s="23">
        <f t="shared" si="10"/>
        <v>0.6010869999999997</v>
      </c>
      <c r="L72" s="17">
        <f t="shared" si="11"/>
        <v>1.1430844443704014E-2</v>
      </c>
      <c r="M72" s="16" t="b">
        <f t="shared" si="12"/>
        <v>1</v>
      </c>
      <c r="N72" s="29" t="b">
        <f t="shared" si="13"/>
        <v>0</v>
      </c>
      <c r="O72" s="15" t="b">
        <f t="shared" si="14"/>
        <v>1</v>
      </c>
      <c r="P72" s="26"/>
    </row>
    <row r="73" spans="1:16">
      <c r="A73" s="7"/>
      <c r="B73" s="5"/>
      <c r="C73" s="6" t="s">
        <v>5</v>
      </c>
      <c r="D73" s="31">
        <v>99.195876288659804</v>
      </c>
      <c r="E73" s="33">
        <v>40.452945</v>
      </c>
      <c r="F73" s="48">
        <v>99.195899999999995</v>
      </c>
      <c r="G73" s="33">
        <v>40.316381999999997</v>
      </c>
      <c r="H73" s="19"/>
      <c r="I73" s="21">
        <f t="shared" si="8"/>
        <v>0</v>
      </c>
      <c r="J73" s="17">
        <f t="shared" si="9"/>
        <v>2.3903554335902299E-7</v>
      </c>
      <c r="K73" s="23">
        <f t="shared" si="10"/>
        <v>0.13656300000000243</v>
      </c>
      <c r="L73" s="17">
        <f t="shared" si="11"/>
        <v>3.3758481613638258E-3</v>
      </c>
      <c r="M73" s="16" t="b">
        <f t="shared" si="12"/>
        <v>1</v>
      </c>
      <c r="N73" s="29" t="b">
        <f t="shared" si="13"/>
        <v>1</v>
      </c>
      <c r="O73" s="15" t="b">
        <f t="shared" si="14"/>
        <v>1</v>
      </c>
      <c r="P73" s="26"/>
    </row>
    <row r="74" spans="1:16">
      <c r="A74" s="7"/>
      <c r="B74" s="5"/>
      <c r="C74" s="6" t="s">
        <v>6</v>
      </c>
      <c r="D74" s="31">
        <v>60.734020618556698</v>
      </c>
      <c r="E74" s="33">
        <v>27.368418999999999</v>
      </c>
      <c r="F74" s="48">
        <v>60.734000000000002</v>
      </c>
      <c r="G74" s="33">
        <v>27.209388000000001</v>
      </c>
      <c r="H74" s="19"/>
      <c r="I74" s="21">
        <f t="shared" si="8"/>
        <v>0</v>
      </c>
      <c r="J74" s="17">
        <f t="shared" si="9"/>
        <v>3.3948940780792469E-7</v>
      </c>
      <c r="K74" s="23">
        <f t="shared" si="10"/>
        <v>0.15903099999999881</v>
      </c>
      <c r="L74" s="17">
        <f t="shared" si="11"/>
        <v>5.8107485127292247E-3</v>
      </c>
      <c r="M74" s="16" t="b">
        <f t="shared" si="12"/>
        <v>1</v>
      </c>
      <c r="N74" s="29" t="b">
        <f t="shared" si="13"/>
        <v>1</v>
      </c>
      <c r="O74" s="15" t="b">
        <f t="shared" si="14"/>
        <v>1</v>
      </c>
      <c r="P74" s="26"/>
    </row>
    <row r="75" spans="1:16" ht="14.65" thickBot="1">
      <c r="A75" s="7"/>
      <c r="B75" s="8"/>
      <c r="C75" s="9" t="s">
        <v>7</v>
      </c>
      <c r="D75" s="32">
        <v>35.773195876288597</v>
      </c>
      <c r="E75" s="34">
        <v>21.034748</v>
      </c>
      <c r="F75" s="50">
        <v>35.773200000000003</v>
      </c>
      <c r="G75" s="34">
        <v>21.083352999999999</v>
      </c>
      <c r="H75" s="20"/>
      <c r="I75" s="22">
        <f t="shared" si="8"/>
        <v>0</v>
      </c>
      <c r="J75" s="18">
        <f t="shared" si="9"/>
        <v>1.1527377696829433E-7</v>
      </c>
      <c r="K75" s="24">
        <f t="shared" si="10"/>
        <v>4.8604999999998455E-2</v>
      </c>
      <c r="L75" s="18">
        <f t="shared" si="11"/>
        <v>2.3107003706437368E-3</v>
      </c>
      <c r="M75" s="13" t="b">
        <f t="shared" si="12"/>
        <v>1</v>
      </c>
      <c r="N75" s="12" t="b">
        <f t="shared" si="13"/>
        <v>1</v>
      </c>
      <c r="O75" s="14" t="b">
        <f t="shared" si="14"/>
        <v>1</v>
      </c>
      <c r="P75" s="26"/>
    </row>
    <row r="76" spans="1:16">
      <c r="A76" s="7"/>
      <c r="B76" s="2" t="s">
        <v>22</v>
      </c>
      <c r="C76" s="3" t="s">
        <v>2</v>
      </c>
      <c r="D76" s="31">
        <v>406.92184615384599</v>
      </c>
      <c r="E76" s="33">
        <v>39.177844999999998</v>
      </c>
      <c r="F76" s="48">
        <v>406.92180000000002</v>
      </c>
      <c r="G76" s="33">
        <v>39.580846999999999</v>
      </c>
      <c r="H76" s="19"/>
      <c r="I76" s="21">
        <f t="shared" si="8"/>
        <v>0</v>
      </c>
      <c r="J76" s="17">
        <f t="shared" si="9"/>
        <v>1.1342189265572955E-7</v>
      </c>
      <c r="K76" s="23">
        <f t="shared" si="10"/>
        <v>0.40300200000000075</v>
      </c>
      <c r="L76" s="17">
        <f t="shared" si="11"/>
        <v>1.0286476961660407E-2</v>
      </c>
      <c r="M76" s="16" t="b">
        <f t="shared" si="12"/>
        <v>1</v>
      </c>
      <c r="N76" s="29" t="b">
        <f t="shared" si="13"/>
        <v>0</v>
      </c>
      <c r="O76" s="15" t="b">
        <f t="shared" si="14"/>
        <v>1</v>
      </c>
      <c r="P76" s="26"/>
    </row>
    <row r="77" spans="1:16">
      <c r="A77" s="7"/>
      <c r="B77" s="5"/>
      <c r="C77" s="6" t="s">
        <v>3</v>
      </c>
      <c r="D77" s="31">
        <v>225.928615384615</v>
      </c>
      <c r="E77" s="33">
        <v>35.169676000000003</v>
      </c>
      <c r="F77" s="48">
        <v>225.92859999999999</v>
      </c>
      <c r="G77" s="33">
        <v>35.475403</v>
      </c>
      <c r="H77" s="19"/>
      <c r="I77" s="21">
        <f t="shared" si="8"/>
        <v>0</v>
      </c>
      <c r="J77" s="17">
        <f t="shared" si="9"/>
        <v>6.8095026284353821E-8</v>
      </c>
      <c r="K77" s="23">
        <f t="shared" si="10"/>
        <v>0.30572699999999742</v>
      </c>
      <c r="L77" s="17">
        <f t="shared" si="11"/>
        <v>8.6929148849708149E-3</v>
      </c>
      <c r="M77" s="16" t="b">
        <f t="shared" si="12"/>
        <v>1</v>
      </c>
      <c r="N77" s="29" t="b">
        <f t="shared" si="13"/>
        <v>1</v>
      </c>
      <c r="O77" s="15" t="b">
        <f t="shared" si="14"/>
        <v>1</v>
      </c>
      <c r="P77" s="26"/>
    </row>
    <row r="78" spans="1:16">
      <c r="A78" s="7"/>
      <c r="B78" s="5"/>
      <c r="C78" s="6" t="s">
        <v>4</v>
      </c>
      <c r="D78" s="31">
        <v>129.37846153846101</v>
      </c>
      <c r="E78" s="33">
        <v>33.029505</v>
      </c>
      <c r="F78" s="48">
        <v>129.3785</v>
      </c>
      <c r="G78" s="33">
        <v>32.792985000000002</v>
      </c>
      <c r="H78" s="19"/>
      <c r="I78" s="21">
        <f t="shared" si="8"/>
        <v>0</v>
      </c>
      <c r="J78" s="17">
        <f t="shared" si="9"/>
        <v>2.972793038402699E-7</v>
      </c>
      <c r="K78" s="23">
        <f t="shared" si="10"/>
        <v>0.23651999999999873</v>
      </c>
      <c r="L78" s="17">
        <f t="shared" si="11"/>
        <v>7.1608702582736106E-3</v>
      </c>
      <c r="M78" s="16" t="b">
        <f t="shared" si="12"/>
        <v>1</v>
      </c>
      <c r="N78" s="29" t="b">
        <f t="shared" si="13"/>
        <v>1</v>
      </c>
      <c r="O78" s="15" t="b">
        <f t="shared" si="14"/>
        <v>1</v>
      </c>
      <c r="P78" s="26"/>
    </row>
    <row r="79" spans="1:16">
      <c r="A79" s="7"/>
      <c r="B79" s="5"/>
      <c r="C79" s="6" t="s">
        <v>5</v>
      </c>
      <c r="D79" s="31">
        <v>75.526153846153804</v>
      </c>
      <c r="E79" s="33">
        <v>29.651071000000002</v>
      </c>
      <c r="F79" s="48">
        <v>75.526200000000003</v>
      </c>
      <c r="G79" s="33">
        <v>29.481107000000002</v>
      </c>
      <c r="H79" s="19"/>
      <c r="I79" s="21">
        <f t="shared" si="8"/>
        <v>0</v>
      </c>
      <c r="J79" s="17">
        <f t="shared" si="9"/>
        <v>6.1109753168864245E-7</v>
      </c>
      <c r="K79" s="23">
        <f t="shared" si="10"/>
        <v>0.16996400000000023</v>
      </c>
      <c r="L79" s="17">
        <f t="shared" si="11"/>
        <v>5.7321369605839445E-3</v>
      </c>
      <c r="M79" s="16" t="b">
        <f t="shared" si="12"/>
        <v>1</v>
      </c>
      <c r="N79" s="29" t="b">
        <f t="shared" si="13"/>
        <v>1</v>
      </c>
      <c r="O79" s="15" t="b">
        <f t="shared" si="14"/>
        <v>1</v>
      </c>
      <c r="P79" s="26"/>
    </row>
    <row r="80" spans="1:16">
      <c r="A80" s="7"/>
      <c r="B80" s="5"/>
      <c r="C80" s="6" t="s">
        <v>6</v>
      </c>
      <c r="D80" s="31">
        <v>44.850461538461502</v>
      </c>
      <c r="E80" s="33">
        <v>16.226970000000001</v>
      </c>
      <c r="F80" s="48">
        <v>44.850499999999997</v>
      </c>
      <c r="G80" s="33">
        <v>16.093343000000001</v>
      </c>
      <c r="H80" s="19"/>
      <c r="I80" s="21">
        <f t="shared" si="8"/>
        <v>0</v>
      </c>
      <c r="J80" s="17">
        <f t="shared" si="9"/>
        <v>8.5755056189462664E-7</v>
      </c>
      <c r="K80" s="23">
        <f t="shared" si="10"/>
        <v>0.13362700000000061</v>
      </c>
      <c r="L80" s="17">
        <f t="shared" si="11"/>
        <v>8.2348707121538967E-3</v>
      </c>
      <c r="M80" s="16" t="b">
        <f t="shared" si="12"/>
        <v>1</v>
      </c>
      <c r="N80" s="29" t="b">
        <f t="shared" si="13"/>
        <v>1</v>
      </c>
      <c r="O80" s="15" t="b">
        <f t="shared" si="14"/>
        <v>1</v>
      </c>
      <c r="P80" s="26"/>
    </row>
    <row r="81" spans="1:16" ht="14.65" thickBot="1">
      <c r="A81" s="10"/>
      <c r="B81" s="8"/>
      <c r="C81" s="9" t="s">
        <v>7</v>
      </c>
      <c r="D81" s="32">
        <v>26.9501538461538</v>
      </c>
      <c r="E81" s="34">
        <v>9.452439</v>
      </c>
      <c r="F81" s="50">
        <v>26.950199999999999</v>
      </c>
      <c r="G81" s="34">
        <v>9.0858349999999994</v>
      </c>
      <c r="H81" s="20"/>
      <c r="I81" s="22">
        <f t="shared" si="8"/>
        <v>0</v>
      </c>
      <c r="J81" s="18">
        <f t="shared" si="9"/>
        <v>1.7125633664516471E-6</v>
      </c>
      <c r="K81" s="24">
        <f t="shared" si="10"/>
        <v>0.3666040000000006</v>
      </c>
      <c r="L81" s="18">
        <f t="shared" si="11"/>
        <v>3.8784064091818005E-2</v>
      </c>
      <c r="M81" s="13" t="b">
        <f t="shared" si="12"/>
        <v>1</v>
      </c>
      <c r="N81" s="12" t="b">
        <f t="shared" si="13"/>
        <v>0</v>
      </c>
      <c r="O81" s="14" t="b">
        <f t="shared" si="14"/>
        <v>1</v>
      </c>
      <c r="P81" s="26"/>
    </row>
    <row r="82" spans="1:16">
      <c r="A82" s="7" t="s">
        <v>50</v>
      </c>
      <c r="B82" s="2" t="s">
        <v>51</v>
      </c>
      <c r="C82" s="3" t="s">
        <v>2</v>
      </c>
      <c r="D82" s="48">
        <v>401.46618181818098</v>
      </c>
      <c r="E82" s="33">
        <v>74.241831000000005</v>
      </c>
      <c r="F82" s="55">
        <v>401.46620000000001</v>
      </c>
      <c r="G82" s="55">
        <v>74.194868999999997</v>
      </c>
      <c r="H82" s="19"/>
      <c r="I82" s="56">
        <f t="shared" si="8"/>
        <v>0</v>
      </c>
      <c r="J82" s="17">
        <f t="shared" si="9"/>
        <v>4.5288544470167835E-8</v>
      </c>
      <c r="K82" s="23">
        <f t="shared" si="10"/>
        <v>4.696200000000772E-2</v>
      </c>
      <c r="L82" s="17">
        <f t="shared" si="11"/>
        <v>6.3255444225251978E-4</v>
      </c>
      <c r="M82" s="16" t="b">
        <f t="shared" si="12"/>
        <v>1</v>
      </c>
      <c r="N82" s="35" t="b">
        <f t="shared" si="13"/>
        <v>1</v>
      </c>
      <c r="O82" s="15" t="b">
        <f t="shared" si="14"/>
        <v>1</v>
      </c>
    </row>
    <row r="83" spans="1:16">
      <c r="A83" s="7"/>
      <c r="B83" s="5"/>
      <c r="C83" s="6" t="s">
        <v>3</v>
      </c>
      <c r="D83" s="48">
        <v>200.59345454545399</v>
      </c>
      <c r="E83" s="33">
        <v>74.527169999999998</v>
      </c>
      <c r="F83" s="55">
        <v>200.59350000000001</v>
      </c>
      <c r="G83" s="55">
        <v>74.527169999999998</v>
      </c>
      <c r="H83" s="19"/>
      <c r="I83" s="56">
        <f t="shared" si="8"/>
        <v>0</v>
      </c>
      <c r="J83" s="17">
        <f t="shared" si="9"/>
        <v>2.266003449324927E-7</v>
      </c>
      <c r="K83" s="23">
        <f t="shared" si="10"/>
        <v>0</v>
      </c>
      <c r="L83" s="17">
        <f t="shared" si="11"/>
        <v>0</v>
      </c>
      <c r="M83" s="16" t="b">
        <f t="shared" si="12"/>
        <v>1</v>
      </c>
      <c r="N83" s="35" t="b">
        <f t="shared" si="13"/>
        <v>1</v>
      </c>
      <c r="O83" s="15" t="b">
        <f t="shared" si="14"/>
        <v>1</v>
      </c>
    </row>
    <row r="84" spans="1:16">
      <c r="A84" s="7"/>
      <c r="B84" s="5"/>
      <c r="C84" s="6" t="s">
        <v>4</v>
      </c>
      <c r="D84" s="48">
        <v>97.402181818181802</v>
      </c>
      <c r="E84" s="33">
        <v>71.082447999999999</v>
      </c>
      <c r="F84" s="55">
        <v>97.402199999999993</v>
      </c>
      <c r="G84" s="55">
        <v>71.082447999999999</v>
      </c>
      <c r="H84" s="19"/>
      <c r="I84" s="56">
        <f t="shared" si="8"/>
        <v>0</v>
      </c>
      <c r="J84" s="17">
        <f t="shared" si="9"/>
        <v>1.8666746326445605E-7</v>
      </c>
      <c r="K84" s="23">
        <f t="shared" si="10"/>
        <v>0</v>
      </c>
      <c r="L84" s="17">
        <f t="shared" si="11"/>
        <v>0</v>
      </c>
      <c r="M84" s="16" t="b">
        <f t="shared" si="12"/>
        <v>1</v>
      </c>
      <c r="N84" s="35" t="b">
        <f t="shared" si="13"/>
        <v>1</v>
      </c>
      <c r="O84" s="15" t="b">
        <f t="shared" si="14"/>
        <v>1</v>
      </c>
    </row>
    <row r="85" spans="1:16">
      <c r="A85" s="7"/>
      <c r="B85" s="5"/>
      <c r="C85" s="6" t="s">
        <v>5</v>
      </c>
      <c r="D85" s="48">
        <v>44.474181818181798</v>
      </c>
      <c r="E85" s="33">
        <v>74.081762999999995</v>
      </c>
      <c r="F85" s="55">
        <v>44.474200000000003</v>
      </c>
      <c r="G85" s="55">
        <v>74.081762999999995</v>
      </c>
      <c r="H85" s="19"/>
      <c r="I85" s="56">
        <f t="shared" si="8"/>
        <v>0</v>
      </c>
      <c r="J85" s="17">
        <f t="shared" si="9"/>
        <v>4.0881737373155147E-7</v>
      </c>
      <c r="K85" s="23">
        <f t="shared" si="10"/>
        <v>0</v>
      </c>
      <c r="L85" s="17">
        <f t="shared" si="11"/>
        <v>0</v>
      </c>
      <c r="M85" s="16" t="b">
        <f t="shared" si="12"/>
        <v>1</v>
      </c>
      <c r="N85" s="35" t="b">
        <f t="shared" si="13"/>
        <v>1</v>
      </c>
      <c r="O85" s="15" t="b">
        <f t="shared" si="14"/>
        <v>1</v>
      </c>
    </row>
    <row r="86" spans="1:16">
      <c r="A86" s="7"/>
      <c r="B86" s="5"/>
      <c r="C86" s="6" t="s">
        <v>6</v>
      </c>
      <c r="D86" s="48">
        <v>19.584</v>
      </c>
      <c r="E86" s="33">
        <v>50.998086999999998</v>
      </c>
      <c r="F86" s="55">
        <v>19.584</v>
      </c>
      <c r="G86" s="55">
        <v>51.121465999999998</v>
      </c>
      <c r="H86" s="19"/>
      <c r="I86" s="56">
        <f t="shared" si="8"/>
        <v>0</v>
      </c>
      <c r="J86" s="17">
        <f t="shared" si="9"/>
        <v>0</v>
      </c>
      <c r="K86" s="23">
        <f t="shared" si="10"/>
        <v>0.12337899999999991</v>
      </c>
      <c r="L86" s="17">
        <f t="shared" si="11"/>
        <v>2.4192868254058197E-3</v>
      </c>
      <c r="M86" s="16" t="b">
        <f t="shared" si="12"/>
        <v>1</v>
      </c>
      <c r="N86" s="35" t="b">
        <f t="shared" si="13"/>
        <v>1</v>
      </c>
      <c r="O86" s="15" t="b">
        <f t="shared" si="14"/>
        <v>1</v>
      </c>
    </row>
    <row r="87" spans="1:16" ht="14.65" thickBot="1">
      <c r="A87" s="10"/>
      <c r="B87" s="8"/>
      <c r="C87" s="9" t="s">
        <v>7</v>
      </c>
      <c r="D87" s="50">
        <v>9.9549090909090907</v>
      </c>
      <c r="E87" s="34">
        <v>6.1598300000000004</v>
      </c>
      <c r="F87" s="57">
        <v>9.9549000000000003</v>
      </c>
      <c r="G87" s="51">
        <v>6.1598300000000004</v>
      </c>
      <c r="H87" s="20"/>
      <c r="I87" s="22">
        <f t="shared" si="8"/>
        <v>0</v>
      </c>
      <c r="J87" s="18">
        <f t="shared" si="9"/>
        <v>9.1320864981092598E-7</v>
      </c>
      <c r="K87" s="24">
        <f t="shared" si="10"/>
        <v>0</v>
      </c>
      <c r="L87" s="18">
        <f t="shared" si="11"/>
        <v>0</v>
      </c>
      <c r="M87" s="13" t="b">
        <f t="shared" si="12"/>
        <v>1</v>
      </c>
      <c r="N87" s="12" t="b">
        <f t="shared" si="13"/>
        <v>1</v>
      </c>
      <c r="O87" s="14" t="b">
        <f t="shared" si="14"/>
        <v>1</v>
      </c>
    </row>
    <row r="88" spans="1:16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</row>
    <row r="89" spans="1:16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 t="s">
        <v>45</v>
      </c>
      <c r="M89" s="35">
        <f>COUNTIF(M4:M87,"=FALSE")</f>
        <v>0</v>
      </c>
      <c r="N89" s="35">
        <f t="shared" ref="N89:O89" si="15">COUNTIF(N4:N87,"=FALSE")</f>
        <v>19</v>
      </c>
      <c r="O89" s="35">
        <f t="shared" si="15"/>
        <v>1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79" priority="7" operator="notEqual">
      <formula>TRUE</formula>
    </cfRule>
    <cfRule type="cellIs" dxfId="78" priority="8" operator="equal">
      <formula>TRUE</formula>
    </cfRule>
  </conditionalFormatting>
  <conditionalFormatting sqref="M89:O89">
    <cfRule type="cellIs" dxfId="75" priority="3" operator="notEqual">
      <formula>0</formula>
    </cfRule>
    <cfRule type="cellIs" dxfId="74" priority="4" operator="equal">
      <formula>0</formula>
    </cfRule>
  </conditionalFormatting>
  <conditionalFormatting sqref="M82:O87">
    <cfRule type="cellIs" dxfId="73" priority="1" operator="notEqual">
      <formula>TRUE</formula>
    </cfRule>
    <cfRule type="cellIs" dxfId="72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77513-4EBC-4C08-B69E-6BAE8AD2C8E4}">
  <dimension ref="A2:P89"/>
  <sheetViews>
    <sheetView topLeftCell="A2" workbookViewId="0">
      <selection activeCell="D4" sqref="D4:E87"/>
    </sheetView>
  </sheetViews>
  <sheetFormatPr defaultRowHeight="14.25"/>
  <cols>
    <col min="1" max="1" width="9.06640625" style="35"/>
    <col min="2" max="2" width="27.19921875" style="35" bestFit="1" customWidth="1"/>
    <col min="3" max="5" width="9.06640625" style="35"/>
    <col min="6" max="6" width="10.19921875" style="35" bestFit="1" customWidth="1"/>
    <col min="7" max="7" width="9.1328125" style="35" bestFit="1" customWidth="1"/>
    <col min="8" max="8" width="3.6640625" style="35" customWidth="1"/>
    <col min="9" max="16384" width="9.06640625" style="35"/>
  </cols>
  <sheetData>
    <row r="2" spans="1:16">
      <c r="B2" s="11" t="s">
        <v>42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6">
      <c r="A4" s="1" t="s">
        <v>0</v>
      </c>
      <c r="B4" s="2" t="s">
        <v>1</v>
      </c>
      <c r="C4" s="3" t="s">
        <v>2</v>
      </c>
      <c r="D4" s="48">
        <v>755.93454545454495</v>
      </c>
      <c r="E4" s="33">
        <v>41.412436</v>
      </c>
      <c r="F4" s="48">
        <v>755.93449999999996</v>
      </c>
      <c r="G4" s="33">
        <v>41.405189</v>
      </c>
      <c r="H4" s="19"/>
      <c r="I4" s="21">
        <f t="shared" ref="I4:I67" si="0">ABS(ROUND(D4,4)-ROUND(F4,4))</f>
        <v>0</v>
      </c>
      <c r="J4" s="17">
        <f>ABS(F4/D4-1)</f>
        <v>6.0130265544522388E-8</v>
      </c>
      <c r="K4" s="23">
        <f>ABS(E4-G4)</f>
        <v>7.2469999999995593E-3</v>
      </c>
      <c r="L4" s="17">
        <f>ABS(G4/E4-1)</f>
        <v>1.7499574282464625E-4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43"/>
    </row>
    <row r="5" spans="1:16">
      <c r="A5" s="4"/>
      <c r="B5" s="5"/>
      <c r="C5" s="6" t="s">
        <v>3</v>
      </c>
      <c r="D5" s="48">
        <v>333.970909090909</v>
      </c>
      <c r="E5" s="33">
        <v>38.510942</v>
      </c>
      <c r="F5" s="48">
        <v>333.97089999999997</v>
      </c>
      <c r="G5" s="33">
        <v>38.505794000000002</v>
      </c>
      <c r="H5" s="19"/>
      <c r="I5" s="21">
        <f t="shared" si="0"/>
        <v>0</v>
      </c>
      <c r="J5" s="17">
        <f t="shared" ref="J5:J68" si="1">ABS(F5/D5-1)</f>
        <v>2.7220661391602619E-8</v>
      </c>
      <c r="K5" s="23">
        <f t="shared" ref="K5:K68" si="2">ABS(E5-G5)</f>
        <v>5.1479999999983761E-3</v>
      </c>
      <c r="L5" s="17">
        <f t="shared" ref="L5:L68" si="3">ABS(G5/E5-1)</f>
        <v>1.3367629386984436E-4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P5" s="43"/>
    </row>
    <row r="6" spans="1:16">
      <c r="A6" s="7"/>
      <c r="B6" s="5"/>
      <c r="C6" s="6" t="s">
        <v>4</v>
      </c>
      <c r="D6" s="48">
        <v>215.74545454545401</v>
      </c>
      <c r="E6" s="33">
        <v>34.071384999999999</v>
      </c>
      <c r="F6" s="48">
        <v>215.74549999999999</v>
      </c>
      <c r="G6" s="33">
        <v>34.098931999999998</v>
      </c>
      <c r="H6" s="19"/>
      <c r="I6" s="21">
        <f t="shared" si="0"/>
        <v>0</v>
      </c>
      <c r="J6" s="17">
        <f t="shared" si="1"/>
        <v>2.1068599598272897E-7</v>
      </c>
      <c r="K6" s="23">
        <f t="shared" si="2"/>
        <v>2.7546999999998434E-2</v>
      </c>
      <c r="L6" s="17">
        <f t="shared" si="3"/>
        <v>8.0850837146773102E-4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P6" s="43"/>
    </row>
    <row r="7" spans="1:16">
      <c r="A7" s="7"/>
      <c r="B7" s="5"/>
      <c r="C7" s="6" t="s">
        <v>5</v>
      </c>
      <c r="D7" s="48">
        <v>136.50909090908999</v>
      </c>
      <c r="E7" s="33">
        <v>27.352895</v>
      </c>
      <c r="F7" s="48">
        <v>136.50909999999999</v>
      </c>
      <c r="G7" s="33">
        <v>27.330883</v>
      </c>
      <c r="H7" s="19"/>
      <c r="I7" s="21">
        <f t="shared" si="0"/>
        <v>0</v>
      </c>
      <c r="J7" s="17">
        <f t="shared" si="1"/>
        <v>6.6595637893129833E-8</v>
      </c>
      <c r="K7" s="23">
        <f t="shared" si="2"/>
        <v>2.2012000000000143E-2</v>
      </c>
      <c r="L7" s="17">
        <f t="shared" si="3"/>
        <v>8.0474114348771941E-4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P7" s="43"/>
    </row>
    <row r="8" spans="1:16">
      <c r="A8" s="7"/>
      <c r="B8" s="5"/>
      <c r="C8" s="6" t="s">
        <v>6</v>
      </c>
      <c r="D8" s="48">
        <v>84.909090909090807</v>
      </c>
      <c r="E8" s="33">
        <v>18.518699000000002</v>
      </c>
      <c r="F8" s="48">
        <v>84.909099999999995</v>
      </c>
      <c r="G8" s="33">
        <v>18.514309000000001</v>
      </c>
      <c r="H8" s="19"/>
      <c r="I8" s="21">
        <f t="shared" si="0"/>
        <v>0</v>
      </c>
      <c r="J8" s="17">
        <f t="shared" si="1"/>
        <v>1.0706638220447928E-7</v>
      </c>
      <c r="K8" s="23">
        <f t="shared" si="2"/>
        <v>4.3900000000007822E-3</v>
      </c>
      <c r="L8" s="17">
        <f t="shared" si="3"/>
        <v>2.3705768963577789E-4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P8" s="43"/>
    </row>
    <row r="9" spans="1:16" ht="14.65" thickBot="1">
      <c r="A9" s="7"/>
      <c r="B9" s="8"/>
      <c r="C9" s="9" t="s">
        <v>7</v>
      </c>
      <c r="D9" s="50">
        <v>47.410909090909001</v>
      </c>
      <c r="E9" s="34">
        <v>1.034564</v>
      </c>
      <c r="F9" s="50">
        <v>47.410899999999998</v>
      </c>
      <c r="G9" s="34">
        <v>1.037147</v>
      </c>
      <c r="H9" s="20"/>
      <c r="I9" s="22">
        <f t="shared" si="0"/>
        <v>0</v>
      </c>
      <c r="J9" s="18">
        <f t="shared" si="1"/>
        <v>1.9174719867454115E-7</v>
      </c>
      <c r="K9" s="24">
        <f t="shared" si="2"/>
        <v>2.583000000000002E-3</v>
      </c>
      <c r="L9" s="18">
        <f t="shared" si="3"/>
        <v>2.4967039255183732E-3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P9" s="43"/>
    </row>
    <row r="10" spans="1:16">
      <c r="A10" s="1" t="s">
        <v>8</v>
      </c>
      <c r="B10" s="2" t="s">
        <v>9</v>
      </c>
      <c r="C10" s="3" t="s">
        <v>2</v>
      </c>
      <c r="D10" s="48">
        <v>929.71636363636298</v>
      </c>
      <c r="E10" s="33">
        <v>47.866447999999998</v>
      </c>
      <c r="F10" s="48">
        <v>929.71640000000002</v>
      </c>
      <c r="G10" s="33">
        <v>47.607365999999999</v>
      </c>
      <c r="H10" s="19"/>
      <c r="I10" s="21">
        <f t="shared" si="0"/>
        <v>0</v>
      </c>
      <c r="J10" s="17">
        <f t="shared" si="1"/>
        <v>3.9112613814396013E-8</v>
      </c>
      <c r="K10" s="23">
        <f t="shared" si="2"/>
        <v>0.25908199999999937</v>
      </c>
      <c r="L10" s="17">
        <f t="shared" si="3"/>
        <v>5.4126013277608909E-3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P10" s="43"/>
    </row>
    <row r="11" spans="1:16">
      <c r="A11" s="4"/>
      <c r="B11" s="5"/>
      <c r="C11" s="6" t="s">
        <v>3</v>
      </c>
      <c r="D11" s="48">
        <v>500.90472727272697</v>
      </c>
      <c r="E11" s="33">
        <v>47.707985999999998</v>
      </c>
      <c r="F11" s="48">
        <v>500.90469999999999</v>
      </c>
      <c r="G11" s="33">
        <v>47.724981</v>
      </c>
      <c r="H11" s="19"/>
      <c r="I11" s="21">
        <f t="shared" si="0"/>
        <v>0</v>
      </c>
      <c r="J11" s="17">
        <f t="shared" si="1"/>
        <v>5.4446934738550112E-8</v>
      </c>
      <c r="K11" s="23">
        <f t="shared" si="2"/>
        <v>1.6995000000001426E-2</v>
      </c>
      <c r="L11" s="17">
        <f t="shared" si="3"/>
        <v>3.5622966771220455E-4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P11" s="43"/>
    </row>
    <row r="12" spans="1:16">
      <c r="A12" s="7"/>
      <c r="B12" s="5"/>
      <c r="C12" s="6" t="s">
        <v>4</v>
      </c>
      <c r="D12" s="48">
        <v>262.86545454545399</v>
      </c>
      <c r="E12" s="33">
        <v>33.721107000000003</v>
      </c>
      <c r="F12" s="48">
        <v>262.8655</v>
      </c>
      <c r="G12" s="33">
        <v>33.651575999999999</v>
      </c>
      <c r="H12" s="19"/>
      <c r="I12" s="21">
        <f t="shared" si="0"/>
        <v>0</v>
      </c>
      <c r="J12" s="17">
        <f t="shared" si="1"/>
        <v>1.7291943543717991E-7</v>
      </c>
      <c r="K12" s="23">
        <f t="shared" si="2"/>
        <v>6.9531000000004894E-2</v>
      </c>
      <c r="L12" s="17">
        <f t="shared" si="3"/>
        <v>2.0619429842562154E-3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P12" s="43"/>
    </row>
    <row r="13" spans="1:16">
      <c r="A13" s="7"/>
      <c r="B13" s="5"/>
      <c r="C13" s="6" t="s">
        <v>5</v>
      </c>
      <c r="D13" s="48">
        <v>134.67927272727201</v>
      </c>
      <c r="E13" s="33">
        <v>32.202775000000003</v>
      </c>
      <c r="F13" s="48">
        <v>134.67930000000001</v>
      </c>
      <c r="G13" s="33">
        <v>32.242224</v>
      </c>
      <c r="H13" s="19"/>
      <c r="I13" s="21">
        <f t="shared" si="0"/>
        <v>0</v>
      </c>
      <c r="J13" s="17">
        <f t="shared" si="1"/>
        <v>2.0250130150500922E-7</v>
      </c>
      <c r="K13" s="23">
        <f t="shared" si="2"/>
        <v>3.9448999999997625E-2</v>
      </c>
      <c r="L13" s="17">
        <f t="shared" si="3"/>
        <v>1.2250186513429462E-3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P13" s="43"/>
    </row>
    <row r="14" spans="1:16">
      <c r="A14" s="7"/>
      <c r="B14" s="5"/>
      <c r="C14" s="6" t="s">
        <v>6</v>
      </c>
      <c r="D14" s="48">
        <v>65.565090909090898</v>
      </c>
      <c r="E14" s="33">
        <v>22.77186</v>
      </c>
      <c r="F14" s="48">
        <v>65.565100000000001</v>
      </c>
      <c r="G14" s="33">
        <v>22.772323</v>
      </c>
      <c r="H14" s="19"/>
      <c r="I14" s="21">
        <f t="shared" si="0"/>
        <v>0</v>
      </c>
      <c r="J14" s="17">
        <f t="shared" si="1"/>
        <v>1.386547165971308E-7</v>
      </c>
      <c r="K14" s="23">
        <f t="shared" si="2"/>
        <v>4.6299999999988017E-4</v>
      </c>
      <c r="L14" s="17">
        <f t="shared" si="3"/>
        <v>2.0332111650089857E-5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P14" s="43"/>
    </row>
    <row r="15" spans="1:16" ht="14.65" thickBot="1">
      <c r="A15" s="7"/>
      <c r="B15" s="8"/>
      <c r="C15" s="9" t="s">
        <v>7</v>
      </c>
      <c r="D15" s="50">
        <v>33.250909090908998</v>
      </c>
      <c r="E15" s="34">
        <v>15.562135</v>
      </c>
      <c r="F15" s="50">
        <v>33.250900000000001</v>
      </c>
      <c r="G15" s="34">
        <v>15.666309</v>
      </c>
      <c r="H15" s="20"/>
      <c r="I15" s="22">
        <f t="shared" si="0"/>
        <v>0</v>
      </c>
      <c r="J15" s="18">
        <f t="shared" si="1"/>
        <v>2.7340332175995741E-7</v>
      </c>
      <c r="K15" s="24">
        <f t="shared" si="2"/>
        <v>0.10417400000000043</v>
      </c>
      <c r="L15" s="18">
        <f t="shared" si="3"/>
        <v>6.6940686480356781E-3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  <c r="P15" s="43"/>
    </row>
    <row r="16" spans="1:16">
      <c r="A16" s="7"/>
      <c r="B16" s="2" t="s">
        <v>10</v>
      </c>
      <c r="C16" s="3" t="s">
        <v>2</v>
      </c>
      <c r="D16" s="48">
        <v>297.76494845360799</v>
      </c>
      <c r="E16" s="33">
        <v>70.332897000000003</v>
      </c>
      <c r="F16" s="48">
        <v>297.76490000000001</v>
      </c>
      <c r="G16" s="33">
        <v>70.305633</v>
      </c>
      <c r="H16" s="19"/>
      <c r="I16" s="21">
        <f t="shared" si="0"/>
        <v>0</v>
      </c>
      <c r="J16" s="17">
        <f t="shared" si="1"/>
        <v>1.6272435099384808E-7</v>
      </c>
      <c r="K16" s="23">
        <f t="shared" si="2"/>
        <v>2.7264000000002397E-2</v>
      </c>
      <c r="L16" s="17">
        <f t="shared" si="3"/>
        <v>3.876422152780945E-4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P16" s="43"/>
    </row>
    <row r="17" spans="1:16">
      <c r="A17" s="7"/>
      <c r="B17" s="5"/>
      <c r="C17" s="6" t="s">
        <v>3</v>
      </c>
      <c r="D17" s="48">
        <v>191.07628865979299</v>
      </c>
      <c r="E17" s="33">
        <v>68.985275000000001</v>
      </c>
      <c r="F17" s="48">
        <v>191.0763</v>
      </c>
      <c r="G17" s="33">
        <v>69.122343000000001</v>
      </c>
      <c r="H17" s="19"/>
      <c r="I17" s="21">
        <f t="shared" si="0"/>
        <v>0</v>
      </c>
      <c r="J17" s="17">
        <f t="shared" si="1"/>
        <v>5.9349106518169492E-8</v>
      </c>
      <c r="K17" s="23">
        <f t="shared" si="2"/>
        <v>0.1370679999999993</v>
      </c>
      <c r="L17" s="17">
        <f t="shared" si="3"/>
        <v>1.9869167731809689E-3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P17" s="43"/>
    </row>
    <row r="18" spans="1:16">
      <c r="A18" s="7"/>
      <c r="B18" s="5"/>
      <c r="C18" s="6" t="s">
        <v>4</v>
      </c>
      <c r="D18" s="48">
        <v>122.71340206185501</v>
      </c>
      <c r="E18" s="33">
        <v>43.664206</v>
      </c>
      <c r="F18" s="48">
        <v>122.71339999999999</v>
      </c>
      <c r="G18" s="33">
        <v>43.645356</v>
      </c>
      <c r="H18" s="19"/>
      <c r="I18" s="21">
        <f t="shared" si="0"/>
        <v>0</v>
      </c>
      <c r="J18" s="17">
        <f t="shared" si="1"/>
        <v>1.6802199076515478E-8</v>
      </c>
      <c r="K18" s="23">
        <f t="shared" si="2"/>
        <v>1.8850000000000477E-2</v>
      </c>
      <c r="L18" s="17">
        <f t="shared" si="3"/>
        <v>4.3170371631173765E-4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P18" s="43"/>
    </row>
    <row r="19" spans="1:16">
      <c r="A19" s="7"/>
      <c r="B19" s="5"/>
      <c r="C19" s="6" t="s">
        <v>5</v>
      </c>
      <c r="D19" s="48">
        <v>78.857731958762798</v>
      </c>
      <c r="E19" s="33">
        <v>35.919020000000003</v>
      </c>
      <c r="F19" s="48">
        <v>78.857699999999994</v>
      </c>
      <c r="G19" s="33">
        <v>36.170195</v>
      </c>
      <c r="H19" s="19"/>
      <c r="I19" s="21">
        <f t="shared" si="0"/>
        <v>0</v>
      </c>
      <c r="J19" s="17">
        <f t="shared" si="1"/>
        <v>4.0527113842614426E-7</v>
      </c>
      <c r="K19" s="23">
        <f t="shared" si="2"/>
        <v>0.25117499999999637</v>
      </c>
      <c r="L19" s="17">
        <f t="shared" si="3"/>
        <v>6.9928132783132479E-3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P19" s="43"/>
    </row>
    <row r="20" spans="1:16">
      <c r="A20" s="7"/>
      <c r="B20" s="5"/>
      <c r="C20" s="6" t="s">
        <v>6</v>
      </c>
      <c r="D20" s="48">
        <v>50.206185567010301</v>
      </c>
      <c r="E20" s="33">
        <v>20.780154</v>
      </c>
      <c r="F20" s="48">
        <v>50.206200000000003</v>
      </c>
      <c r="G20" s="33">
        <v>20.168901999999999</v>
      </c>
      <c r="H20" s="19"/>
      <c r="I20" s="21">
        <f t="shared" si="0"/>
        <v>0</v>
      </c>
      <c r="J20" s="17">
        <f t="shared" si="1"/>
        <v>2.8747433278297763E-7</v>
      </c>
      <c r="K20" s="23">
        <f t="shared" si="2"/>
        <v>0.61125200000000035</v>
      </c>
      <c r="L20" s="17">
        <f t="shared" si="3"/>
        <v>2.9415181427433157E-2</v>
      </c>
      <c r="M20" s="16" t="b">
        <f t="shared" si="4"/>
        <v>1</v>
      </c>
      <c r="N20" s="29" t="b">
        <f t="shared" si="5"/>
        <v>0</v>
      </c>
      <c r="O20" s="15" t="b">
        <f t="shared" si="6"/>
        <v>1</v>
      </c>
      <c r="P20" s="43"/>
    </row>
    <row r="21" spans="1:16" ht="14.65" thickBot="1">
      <c r="A21" s="7"/>
      <c r="B21" s="8"/>
      <c r="C21" s="9" t="s">
        <v>7</v>
      </c>
      <c r="D21" s="50">
        <v>36.3051546391752</v>
      </c>
      <c r="E21" s="34">
        <v>8.3253090000000007</v>
      </c>
      <c r="F21" s="50">
        <v>36.305199999999999</v>
      </c>
      <c r="G21" s="34">
        <v>7.5833389999999996</v>
      </c>
      <c r="H21" s="20"/>
      <c r="I21" s="22">
        <f t="shared" si="0"/>
        <v>0</v>
      </c>
      <c r="J21" s="18">
        <f t="shared" si="1"/>
        <v>1.2494320777989287E-6</v>
      </c>
      <c r="K21" s="24">
        <f t="shared" si="2"/>
        <v>0.74197000000000113</v>
      </c>
      <c r="L21" s="18">
        <f t="shared" si="3"/>
        <v>8.9122217565738571E-2</v>
      </c>
      <c r="M21" s="13" t="b">
        <f t="shared" si="4"/>
        <v>1</v>
      </c>
      <c r="N21" s="12" t="b">
        <f t="shared" si="5"/>
        <v>0</v>
      </c>
      <c r="O21" s="14" t="b">
        <f t="shared" si="6"/>
        <v>0</v>
      </c>
      <c r="P21" s="43"/>
    </row>
    <row r="22" spans="1:16">
      <c r="A22" s="7"/>
      <c r="B22" s="2" t="s">
        <v>11</v>
      </c>
      <c r="C22" s="3" t="s">
        <v>2</v>
      </c>
      <c r="D22" s="48">
        <v>585.62061855670095</v>
      </c>
      <c r="E22" s="33">
        <v>39.547123999999997</v>
      </c>
      <c r="F22" s="48">
        <v>585.62059999999997</v>
      </c>
      <c r="G22" s="33">
        <v>39.478509000000003</v>
      </c>
      <c r="H22" s="19"/>
      <c r="I22" s="21">
        <f t="shared" si="0"/>
        <v>0</v>
      </c>
      <c r="J22" s="17">
        <f t="shared" si="1"/>
        <v>3.1687239832045577E-8</v>
      </c>
      <c r="K22" s="23">
        <f t="shared" si="2"/>
        <v>6.8614999999994097E-2</v>
      </c>
      <c r="L22" s="17">
        <f t="shared" si="3"/>
        <v>1.735018708313496E-3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P22" s="43"/>
    </row>
    <row r="23" spans="1:16">
      <c r="A23" s="7"/>
      <c r="B23" s="5"/>
      <c r="C23" s="6" t="s">
        <v>3</v>
      </c>
      <c r="D23" s="48">
        <v>388.16907216494798</v>
      </c>
      <c r="E23" s="33">
        <v>37.822637999999998</v>
      </c>
      <c r="F23" s="48">
        <v>388.16910000000001</v>
      </c>
      <c r="G23" s="33">
        <v>37.897426000000003</v>
      </c>
      <c r="H23" s="19"/>
      <c r="I23" s="21">
        <f t="shared" si="0"/>
        <v>0</v>
      </c>
      <c r="J23" s="17">
        <f t="shared" si="1"/>
        <v>7.1708577520368522E-8</v>
      </c>
      <c r="K23" s="23">
        <f t="shared" si="2"/>
        <v>7.4788000000005184E-2</v>
      </c>
      <c r="L23" s="17">
        <f t="shared" si="3"/>
        <v>1.9773343149678269E-3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P23" s="43"/>
    </row>
    <row r="24" spans="1:16">
      <c r="A24" s="7"/>
      <c r="B24" s="5"/>
      <c r="C24" s="6" t="s">
        <v>4</v>
      </c>
      <c r="D24" s="48">
        <v>253.298969072164</v>
      </c>
      <c r="E24" s="33">
        <v>34.259504999999997</v>
      </c>
      <c r="F24" s="48">
        <v>253.29900000000001</v>
      </c>
      <c r="G24" s="33">
        <v>34.283056000000002</v>
      </c>
      <c r="H24" s="19"/>
      <c r="I24" s="21">
        <f t="shared" si="0"/>
        <v>0</v>
      </c>
      <c r="J24" s="17">
        <f t="shared" si="1"/>
        <v>1.2210012578783846E-7</v>
      </c>
      <c r="K24" s="23">
        <f t="shared" si="2"/>
        <v>2.3551000000004763E-2</v>
      </c>
      <c r="L24" s="17">
        <f t="shared" si="3"/>
        <v>6.8742966368029457E-4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P24" s="43"/>
    </row>
    <row r="25" spans="1:16">
      <c r="A25" s="7"/>
      <c r="B25" s="5"/>
      <c r="C25" s="6" t="s">
        <v>5</v>
      </c>
      <c r="D25" s="48">
        <v>162.61855670103</v>
      </c>
      <c r="E25" s="33">
        <v>28.140988</v>
      </c>
      <c r="F25" s="48">
        <v>162.61859999999999</v>
      </c>
      <c r="G25" s="33">
        <v>28.141701000000001</v>
      </c>
      <c r="H25" s="19"/>
      <c r="I25" s="21">
        <f t="shared" si="0"/>
        <v>0</v>
      </c>
      <c r="J25" s="17">
        <f t="shared" si="1"/>
        <v>2.6626094129511557E-7</v>
      </c>
      <c r="K25" s="23">
        <f t="shared" si="2"/>
        <v>7.1300000000107389E-4</v>
      </c>
      <c r="L25" s="17">
        <f t="shared" si="3"/>
        <v>2.5336708149747977E-5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P25" s="43"/>
    </row>
    <row r="26" spans="1:16">
      <c r="A26" s="7"/>
      <c r="B26" s="5"/>
      <c r="C26" s="6" t="s">
        <v>6</v>
      </c>
      <c r="D26" s="48">
        <v>102.548453608247</v>
      </c>
      <c r="E26" s="33">
        <v>18.950037999999999</v>
      </c>
      <c r="F26" s="48">
        <v>102.5485</v>
      </c>
      <c r="G26" s="33">
        <v>18.979379999999999</v>
      </c>
      <c r="H26" s="19"/>
      <c r="I26" s="21">
        <f t="shared" si="0"/>
        <v>0</v>
      </c>
      <c r="J26" s="17">
        <f t="shared" si="1"/>
        <v>4.5238861612340031E-7</v>
      </c>
      <c r="K26" s="23">
        <f t="shared" si="2"/>
        <v>2.9341999999999757E-2</v>
      </c>
      <c r="L26" s="17">
        <f t="shared" si="3"/>
        <v>1.5483873963735295E-3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P26" s="43"/>
    </row>
    <row r="27" spans="1:16" ht="14.65" thickBot="1">
      <c r="A27" s="7"/>
      <c r="B27" s="8"/>
      <c r="C27" s="9" t="s">
        <v>7</v>
      </c>
      <c r="D27" s="50">
        <v>63.430927835051499</v>
      </c>
      <c r="E27" s="34">
        <v>13.660056000000001</v>
      </c>
      <c r="F27" s="50">
        <v>63.430900000000001</v>
      </c>
      <c r="G27" s="34">
        <v>13.705123</v>
      </c>
      <c r="H27" s="20"/>
      <c r="I27" s="22">
        <f t="shared" si="0"/>
        <v>0</v>
      </c>
      <c r="J27" s="18">
        <f t="shared" si="1"/>
        <v>4.3882459943578311E-7</v>
      </c>
      <c r="K27" s="24">
        <f t="shared" si="2"/>
        <v>4.5066999999999524E-2</v>
      </c>
      <c r="L27" s="18">
        <f t="shared" si="3"/>
        <v>3.2991812039422364E-3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P27" s="43"/>
    </row>
    <row r="28" spans="1:16">
      <c r="A28" s="7"/>
      <c r="B28" s="2" t="s">
        <v>12</v>
      </c>
      <c r="C28" s="3" t="s">
        <v>2</v>
      </c>
      <c r="D28" s="48">
        <v>328.070697674418</v>
      </c>
      <c r="E28" s="33">
        <v>42.007187999999999</v>
      </c>
      <c r="F28" s="48">
        <v>328.07069999999999</v>
      </c>
      <c r="G28" s="33">
        <v>42.049463000000003</v>
      </c>
      <c r="H28" s="19"/>
      <c r="I28" s="21">
        <f t="shared" si="0"/>
        <v>0</v>
      </c>
      <c r="J28" s="17">
        <f t="shared" si="1"/>
        <v>7.0886609915277177E-9</v>
      </c>
      <c r="K28" s="23">
        <f t="shared" si="2"/>
        <v>4.2275000000003615E-2</v>
      </c>
      <c r="L28" s="17">
        <f t="shared" si="3"/>
        <v>1.0063753850888535E-3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P28" s="43"/>
    </row>
    <row r="29" spans="1:16">
      <c r="A29" s="7"/>
      <c r="B29" s="5"/>
      <c r="C29" s="6" t="s">
        <v>3</v>
      </c>
      <c r="D29" s="48">
        <v>213.14604651162699</v>
      </c>
      <c r="E29" s="33">
        <v>39.958424000000001</v>
      </c>
      <c r="F29" s="48">
        <v>213.14599999999999</v>
      </c>
      <c r="G29" s="33">
        <v>39.921911000000001</v>
      </c>
      <c r="H29" s="19"/>
      <c r="I29" s="21">
        <f t="shared" si="0"/>
        <v>0</v>
      </c>
      <c r="J29" s="17">
        <f t="shared" si="1"/>
        <v>2.1821482387718305E-7</v>
      </c>
      <c r="K29" s="23">
        <f t="shared" si="2"/>
        <v>3.6512999999999352E-2</v>
      </c>
      <c r="L29" s="17">
        <f t="shared" si="3"/>
        <v>9.137747775037619E-4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P29" s="43"/>
    </row>
    <row r="30" spans="1:16">
      <c r="A30" s="7"/>
      <c r="B30" s="5"/>
      <c r="C30" s="6" t="s">
        <v>4</v>
      </c>
      <c r="D30" s="48">
        <v>138.47441860465099</v>
      </c>
      <c r="E30" s="33">
        <v>35.949402999999997</v>
      </c>
      <c r="F30" s="48">
        <v>138.4744</v>
      </c>
      <c r="G30" s="33">
        <v>35.931598000000001</v>
      </c>
      <c r="H30" s="19"/>
      <c r="I30" s="21">
        <f t="shared" si="0"/>
        <v>0</v>
      </c>
      <c r="J30" s="17">
        <f t="shared" si="1"/>
        <v>1.3435442569598166E-7</v>
      </c>
      <c r="K30" s="23">
        <f t="shared" si="2"/>
        <v>1.780499999999563E-2</v>
      </c>
      <c r="L30" s="17">
        <f t="shared" si="3"/>
        <v>4.9527943482108316E-4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P30" s="43"/>
    </row>
    <row r="31" spans="1:16">
      <c r="A31" s="7"/>
      <c r="B31" s="5"/>
      <c r="C31" s="6" t="s">
        <v>5</v>
      </c>
      <c r="D31" s="48">
        <v>89.075348837209305</v>
      </c>
      <c r="E31" s="33">
        <v>24.099743</v>
      </c>
      <c r="F31" s="48">
        <v>89.075299999999999</v>
      </c>
      <c r="G31" s="33">
        <v>24.030743999999999</v>
      </c>
      <c r="H31" s="19"/>
      <c r="I31" s="21">
        <f t="shared" si="0"/>
        <v>0</v>
      </c>
      <c r="J31" s="17">
        <f t="shared" si="1"/>
        <v>5.4826851580980218E-7</v>
      </c>
      <c r="K31" s="23">
        <f t="shared" si="2"/>
        <v>6.8999000000001587E-2</v>
      </c>
      <c r="L31" s="17">
        <f t="shared" si="3"/>
        <v>2.8630595770254841E-3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P31" s="43"/>
    </row>
    <row r="32" spans="1:16">
      <c r="A32" s="7"/>
      <c r="B32" s="5"/>
      <c r="C32" s="6" t="s">
        <v>6</v>
      </c>
      <c r="D32" s="48">
        <v>56.491162790697601</v>
      </c>
      <c r="E32" s="33">
        <v>13.82255</v>
      </c>
      <c r="F32" s="48">
        <v>56.491199999999999</v>
      </c>
      <c r="G32" s="33">
        <v>13.84318</v>
      </c>
      <c r="H32" s="19"/>
      <c r="I32" s="21">
        <f t="shared" si="0"/>
        <v>0</v>
      </c>
      <c r="J32" s="17">
        <f t="shared" si="1"/>
        <v>6.5867474763336986E-7</v>
      </c>
      <c r="K32" s="23">
        <f t="shared" si="2"/>
        <v>2.0630000000000592E-2</v>
      </c>
      <c r="L32" s="17">
        <f t="shared" si="3"/>
        <v>1.4924887231373418E-3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P32" s="43"/>
    </row>
    <row r="33" spans="1:16" ht="14.65" thickBot="1">
      <c r="A33" s="10"/>
      <c r="B33" s="8"/>
      <c r="C33" s="9" t="s">
        <v>7</v>
      </c>
      <c r="D33" s="50">
        <v>33.119999999999997</v>
      </c>
      <c r="E33" s="34">
        <v>10.144297</v>
      </c>
      <c r="F33" s="50">
        <v>33.119999999999997</v>
      </c>
      <c r="G33" s="34">
        <v>10.144069999999999</v>
      </c>
      <c r="H33" s="20"/>
      <c r="I33" s="22">
        <f t="shared" si="0"/>
        <v>0</v>
      </c>
      <c r="J33" s="18">
        <f t="shared" si="1"/>
        <v>0</v>
      </c>
      <c r="K33" s="24">
        <f t="shared" si="2"/>
        <v>2.2700000000064335E-4</v>
      </c>
      <c r="L33" s="18">
        <f t="shared" si="3"/>
        <v>2.2377105086790472E-5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P33" s="43"/>
    </row>
    <row r="34" spans="1:16">
      <c r="A34" s="1" t="s">
        <v>13</v>
      </c>
      <c r="B34" s="2" t="s">
        <v>14</v>
      </c>
      <c r="C34" s="3" t="s">
        <v>2</v>
      </c>
      <c r="D34" s="48">
        <v>887.69072164948398</v>
      </c>
      <c r="E34" s="33">
        <v>23.577503</v>
      </c>
      <c r="F34" s="48">
        <v>887.69069999999999</v>
      </c>
      <c r="G34" s="33">
        <v>23.487361</v>
      </c>
      <c r="H34" s="19"/>
      <c r="I34" s="21">
        <f t="shared" si="0"/>
        <v>0</v>
      </c>
      <c r="J34" s="17">
        <f t="shared" si="1"/>
        <v>2.4388543740094804E-8</v>
      </c>
      <c r="K34" s="23">
        <f t="shared" si="2"/>
        <v>9.0142000000000166E-2</v>
      </c>
      <c r="L34" s="17">
        <f t="shared" si="3"/>
        <v>3.8232208050190675E-3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P34" s="43"/>
    </row>
    <row r="35" spans="1:16">
      <c r="A35" s="4"/>
      <c r="B35" s="5"/>
      <c r="C35" s="6" t="s">
        <v>3</v>
      </c>
      <c r="D35" s="48">
        <v>502.03298969072102</v>
      </c>
      <c r="E35" s="33">
        <v>19.995248</v>
      </c>
      <c r="F35" s="48">
        <v>502.03300000000002</v>
      </c>
      <c r="G35" s="33">
        <v>20.017458000000001</v>
      </c>
      <c r="H35" s="19"/>
      <c r="I35" s="21">
        <f t="shared" si="0"/>
        <v>0</v>
      </c>
      <c r="J35" s="17">
        <f t="shared" si="1"/>
        <v>2.0535062761339873E-8</v>
      </c>
      <c r="K35" s="23">
        <f t="shared" si="2"/>
        <v>2.2210000000001173E-2</v>
      </c>
      <c r="L35" s="17">
        <f t="shared" si="3"/>
        <v>1.1107639175067519E-3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P35" s="43"/>
    </row>
    <row r="36" spans="1:16">
      <c r="A36" s="7"/>
      <c r="B36" s="5"/>
      <c r="C36" s="6" t="s">
        <v>4</v>
      </c>
      <c r="D36" s="48">
        <v>304.70515463917502</v>
      </c>
      <c r="E36" s="33">
        <v>15.82338</v>
      </c>
      <c r="F36" s="48">
        <v>304.70519999999999</v>
      </c>
      <c r="G36" s="33">
        <v>15.876841000000001</v>
      </c>
      <c r="H36" s="19"/>
      <c r="I36" s="21">
        <f t="shared" si="0"/>
        <v>0</v>
      </c>
      <c r="J36" s="17">
        <f t="shared" si="1"/>
        <v>1.4886792776280799E-7</v>
      </c>
      <c r="K36" s="23">
        <f t="shared" si="2"/>
        <v>5.3461000000000425E-2</v>
      </c>
      <c r="L36" s="17">
        <f t="shared" si="3"/>
        <v>3.378608110277348E-3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P36" s="43"/>
    </row>
    <row r="37" spans="1:16">
      <c r="A37" s="7"/>
      <c r="B37" s="5"/>
      <c r="C37" s="6" t="s">
        <v>5</v>
      </c>
      <c r="D37" s="48">
        <v>180.88247422680399</v>
      </c>
      <c r="E37" s="33">
        <v>12.299956999999999</v>
      </c>
      <c r="F37" s="48">
        <v>180.88249999999999</v>
      </c>
      <c r="G37" s="33">
        <v>12.303473</v>
      </c>
      <c r="H37" s="19"/>
      <c r="I37" s="21">
        <f t="shared" si="0"/>
        <v>0</v>
      </c>
      <c r="J37" s="17">
        <f t="shared" si="1"/>
        <v>1.4248586599485691E-7</v>
      </c>
      <c r="K37" s="23">
        <f t="shared" si="2"/>
        <v>3.5160000000011848E-3</v>
      </c>
      <c r="L37" s="17">
        <f t="shared" si="3"/>
        <v>2.8585465786590269E-4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P37" s="43"/>
    </row>
    <row r="38" spans="1:16">
      <c r="A38" s="7"/>
      <c r="B38" s="5"/>
      <c r="C38" s="6" t="s">
        <v>6</v>
      </c>
      <c r="D38" s="48">
        <v>105.66185567010299</v>
      </c>
      <c r="E38" s="33">
        <v>9.624098</v>
      </c>
      <c r="F38" s="48">
        <v>105.6619</v>
      </c>
      <c r="G38" s="33">
        <v>9.5097310000000004</v>
      </c>
      <c r="H38" s="19"/>
      <c r="I38" s="21">
        <f t="shared" si="0"/>
        <v>0</v>
      </c>
      <c r="J38" s="17">
        <f t="shared" si="1"/>
        <v>4.1954494101048567E-7</v>
      </c>
      <c r="K38" s="23">
        <f t="shared" si="2"/>
        <v>0.11436699999999966</v>
      </c>
      <c r="L38" s="17">
        <f t="shared" si="3"/>
        <v>1.1883399358568414E-2</v>
      </c>
      <c r="M38" s="16" t="b">
        <f t="shared" si="4"/>
        <v>1</v>
      </c>
      <c r="N38" s="29" t="b">
        <f t="shared" si="5"/>
        <v>0</v>
      </c>
      <c r="O38" s="15" t="b">
        <f t="shared" si="6"/>
        <v>1</v>
      </c>
      <c r="P38" s="43"/>
    </row>
    <row r="39" spans="1:16" ht="14.65" thickBot="1">
      <c r="A39" s="7"/>
      <c r="B39" s="8"/>
      <c r="C39" s="9" t="s">
        <v>7</v>
      </c>
      <c r="D39" s="50">
        <v>59.315463917525697</v>
      </c>
      <c r="E39" s="34">
        <v>4.5724289999999996</v>
      </c>
      <c r="F39" s="50">
        <v>59.3155</v>
      </c>
      <c r="G39" s="34">
        <v>4.6271409999999999</v>
      </c>
      <c r="H39" s="20"/>
      <c r="I39" s="22">
        <f t="shared" si="0"/>
        <v>0</v>
      </c>
      <c r="J39" s="18">
        <f t="shared" si="1"/>
        <v>6.0831479542500233E-7</v>
      </c>
      <c r="K39" s="24">
        <f t="shared" si="2"/>
        <v>5.4712000000000316E-2</v>
      </c>
      <c r="L39" s="18">
        <f t="shared" si="3"/>
        <v>1.1965631396354093E-2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  <c r="P39" s="43"/>
    </row>
    <row r="40" spans="1:16">
      <c r="A40" s="7"/>
      <c r="B40" s="2" t="s">
        <v>15</v>
      </c>
      <c r="C40" s="3" t="s">
        <v>2</v>
      </c>
      <c r="D40" s="48">
        <v>1263.3339534883701</v>
      </c>
      <c r="E40" s="33">
        <v>42.862937000000002</v>
      </c>
      <c r="F40" s="48">
        <v>1263.3340000000001</v>
      </c>
      <c r="G40" s="33">
        <v>42.841298000000002</v>
      </c>
      <c r="H40" s="19"/>
      <c r="I40" s="21">
        <f t="shared" si="0"/>
        <v>0</v>
      </c>
      <c r="J40" s="17">
        <f t="shared" si="1"/>
        <v>3.6816575565978837E-8</v>
      </c>
      <c r="K40" s="23">
        <f t="shared" si="2"/>
        <v>2.1639000000000408E-2</v>
      </c>
      <c r="L40" s="17">
        <f t="shared" si="3"/>
        <v>5.0484174707865481E-4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P40" s="43"/>
    </row>
    <row r="41" spans="1:16">
      <c r="A41" s="7"/>
      <c r="B41" s="5"/>
      <c r="C41" s="6" t="s">
        <v>3</v>
      </c>
      <c r="D41" s="48">
        <v>630.99162790697596</v>
      </c>
      <c r="E41" s="33">
        <v>40.671188999999998</v>
      </c>
      <c r="F41" s="48">
        <v>630.99159999999995</v>
      </c>
      <c r="G41" s="33">
        <v>40.727777000000003</v>
      </c>
      <c r="H41" s="19"/>
      <c r="I41" s="21">
        <f t="shared" si="0"/>
        <v>0</v>
      </c>
      <c r="J41" s="17">
        <f t="shared" si="1"/>
        <v>4.4227173146005327E-8</v>
      </c>
      <c r="K41" s="23">
        <f t="shared" si="2"/>
        <v>5.6588000000004968E-2</v>
      </c>
      <c r="L41" s="17">
        <f t="shared" si="3"/>
        <v>1.3913534713727582E-3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P41" s="43"/>
    </row>
    <row r="42" spans="1:16">
      <c r="A42" s="7"/>
      <c r="B42" s="5"/>
      <c r="C42" s="6" t="s">
        <v>4</v>
      </c>
      <c r="D42" s="48">
        <v>330.33674418604602</v>
      </c>
      <c r="E42" s="33">
        <v>36.355936</v>
      </c>
      <c r="F42" s="48">
        <v>330.33670000000001</v>
      </c>
      <c r="G42" s="33">
        <v>36.350724</v>
      </c>
      <c r="H42" s="19"/>
      <c r="I42" s="21">
        <f t="shared" si="0"/>
        <v>0</v>
      </c>
      <c r="J42" s="17">
        <f t="shared" si="1"/>
        <v>1.3376061480663282E-7</v>
      </c>
      <c r="K42" s="23">
        <f t="shared" si="2"/>
        <v>5.2120000000002165E-3</v>
      </c>
      <c r="L42" s="17">
        <f t="shared" si="3"/>
        <v>1.4336035798945268E-4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P42" s="43"/>
    </row>
    <row r="43" spans="1:16">
      <c r="A43" s="7"/>
      <c r="B43" s="5"/>
      <c r="C43" s="6" t="s">
        <v>5</v>
      </c>
      <c r="D43" s="48">
        <v>166.97302325581299</v>
      </c>
      <c r="E43" s="33">
        <v>30.543773000000002</v>
      </c>
      <c r="F43" s="48">
        <v>166.97300000000001</v>
      </c>
      <c r="G43" s="33">
        <v>30.501729000000001</v>
      </c>
      <c r="H43" s="19"/>
      <c r="I43" s="21">
        <f t="shared" si="0"/>
        <v>0</v>
      </c>
      <c r="J43" s="17">
        <f t="shared" si="1"/>
        <v>1.3927886388653832E-7</v>
      </c>
      <c r="K43" s="23">
        <f t="shared" si="2"/>
        <v>4.2044000000000636E-2</v>
      </c>
      <c r="L43" s="17">
        <f t="shared" si="3"/>
        <v>1.3765162542296316E-3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P43" s="43"/>
    </row>
    <row r="44" spans="1:16">
      <c r="A44" s="7"/>
      <c r="B44" s="5"/>
      <c r="C44" s="6" t="s">
        <v>6</v>
      </c>
      <c r="D44" s="48">
        <v>82.031627906976695</v>
      </c>
      <c r="E44" s="33">
        <v>24.057289999999998</v>
      </c>
      <c r="F44" s="48">
        <v>82.031599999999997</v>
      </c>
      <c r="G44" s="33">
        <v>24.034749000000001</v>
      </c>
      <c r="H44" s="19"/>
      <c r="I44" s="21">
        <f t="shared" si="0"/>
        <v>0</v>
      </c>
      <c r="J44" s="17">
        <f t="shared" si="1"/>
        <v>3.4019776773419608E-7</v>
      </c>
      <c r="K44" s="23">
        <f t="shared" si="2"/>
        <v>2.2540999999996814E-2</v>
      </c>
      <c r="L44" s="17">
        <f t="shared" si="3"/>
        <v>9.3697170379525296E-4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P44" s="43"/>
    </row>
    <row r="45" spans="1:16" ht="14.65" thickBot="1">
      <c r="A45" s="7"/>
      <c r="B45" s="8"/>
      <c r="C45" s="9" t="s">
        <v>7</v>
      </c>
      <c r="D45" s="50">
        <v>39.408372093023203</v>
      </c>
      <c r="E45" s="34">
        <v>15.693576999999999</v>
      </c>
      <c r="F45" s="50">
        <v>39.4084</v>
      </c>
      <c r="G45" s="34">
        <v>15.693314000000001</v>
      </c>
      <c r="H45" s="20"/>
      <c r="I45" s="22">
        <f t="shared" si="0"/>
        <v>0</v>
      </c>
      <c r="J45" s="18">
        <f t="shared" si="1"/>
        <v>7.0814842922928278E-7</v>
      </c>
      <c r="K45" s="24">
        <f t="shared" si="2"/>
        <v>2.6299999999856993E-4</v>
      </c>
      <c r="L45" s="18">
        <f t="shared" si="3"/>
        <v>1.6758448376563706E-5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P45" s="43"/>
    </row>
    <row r="46" spans="1:16">
      <c r="A46" s="7"/>
      <c r="B46" s="2" t="s">
        <v>16</v>
      </c>
      <c r="C46" s="3" t="s">
        <v>2</v>
      </c>
      <c r="D46" s="48">
        <v>735.11752577319498</v>
      </c>
      <c r="E46" s="33">
        <v>63.151933</v>
      </c>
      <c r="F46" s="48">
        <v>735.11749999999995</v>
      </c>
      <c r="G46" s="33">
        <v>63.174357000000001</v>
      </c>
      <c r="H46" s="19"/>
      <c r="I46" s="21">
        <f t="shared" si="0"/>
        <v>0</v>
      </c>
      <c r="J46" s="17">
        <f t="shared" si="1"/>
        <v>3.5059965375339175E-8</v>
      </c>
      <c r="K46" s="23">
        <f t="shared" si="2"/>
        <v>2.2424000000000888E-2</v>
      </c>
      <c r="L46" s="17">
        <f t="shared" si="3"/>
        <v>3.5508018416474663E-4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P46" s="43"/>
    </row>
    <row r="47" spans="1:16">
      <c r="A47" s="7"/>
      <c r="B47" s="5"/>
      <c r="C47" s="6" t="s">
        <v>3</v>
      </c>
      <c r="D47" s="48">
        <v>406.43711340206102</v>
      </c>
      <c r="E47" s="33">
        <v>58.307293999999999</v>
      </c>
      <c r="F47" s="48">
        <v>406.43709999999999</v>
      </c>
      <c r="G47" s="33">
        <v>58.269852</v>
      </c>
      <c r="H47" s="19"/>
      <c r="I47" s="21">
        <f t="shared" si="0"/>
        <v>0</v>
      </c>
      <c r="J47" s="17">
        <f t="shared" si="1"/>
        <v>3.2974501018578906E-8</v>
      </c>
      <c r="K47" s="23">
        <f t="shared" si="2"/>
        <v>3.7441999999998643E-2</v>
      </c>
      <c r="L47" s="17">
        <f t="shared" si="3"/>
        <v>6.4214950534313697E-4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P47" s="43"/>
    </row>
    <row r="48" spans="1:16">
      <c r="A48" s="7"/>
      <c r="B48" s="5"/>
      <c r="C48" s="6" t="s">
        <v>4</v>
      </c>
      <c r="D48" s="48">
        <v>218.49072164948399</v>
      </c>
      <c r="E48" s="33">
        <v>49.048225000000002</v>
      </c>
      <c r="F48" s="48">
        <v>218.4907</v>
      </c>
      <c r="G48" s="33">
        <v>48.992168999999997</v>
      </c>
      <c r="H48" s="19"/>
      <c r="I48" s="21">
        <f t="shared" si="0"/>
        <v>0</v>
      </c>
      <c r="J48" s="17">
        <f t="shared" si="1"/>
        <v>9.9086514104840262E-8</v>
      </c>
      <c r="K48" s="23">
        <f t="shared" si="2"/>
        <v>5.6056000000005213E-2</v>
      </c>
      <c r="L48" s="17">
        <f t="shared" si="3"/>
        <v>1.1428752008866283E-3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P48" s="43"/>
    </row>
    <row r="49" spans="1:16">
      <c r="A49" s="7"/>
      <c r="B49" s="5"/>
      <c r="C49" s="6" t="s">
        <v>5</v>
      </c>
      <c r="D49" s="48">
        <v>114.263917525773</v>
      </c>
      <c r="E49" s="33">
        <v>43.902515999999999</v>
      </c>
      <c r="F49" s="48">
        <v>114.26390000000001</v>
      </c>
      <c r="G49" s="33">
        <v>44.127521000000002</v>
      </c>
      <c r="H49" s="19"/>
      <c r="I49" s="21">
        <f t="shared" si="0"/>
        <v>0</v>
      </c>
      <c r="J49" s="17">
        <f t="shared" si="1"/>
        <v>1.5337976644325124E-7</v>
      </c>
      <c r="K49" s="23">
        <f t="shared" si="2"/>
        <v>0.22500500000000301</v>
      </c>
      <c r="L49" s="17">
        <f t="shared" si="3"/>
        <v>5.1251049028717688E-3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P49" s="43"/>
    </row>
    <row r="50" spans="1:16">
      <c r="A50" s="7"/>
      <c r="B50" s="5"/>
      <c r="C50" s="6" t="s">
        <v>6</v>
      </c>
      <c r="D50" s="48">
        <v>58.164948453608197</v>
      </c>
      <c r="E50" s="33">
        <v>30.420893</v>
      </c>
      <c r="F50" s="48">
        <v>58.164900000000003</v>
      </c>
      <c r="G50" s="33">
        <v>31.154824000000001</v>
      </c>
      <c r="H50" s="19"/>
      <c r="I50" s="21">
        <f t="shared" si="0"/>
        <v>0</v>
      </c>
      <c r="J50" s="17">
        <f t="shared" si="1"/>
        <v>8.3303792886013639E-7</v>
      </c>
      <c r="K50" s="23">
        <f t="shared" si="2"/>
        <v>0.73393100000000189</v>
      </c>
      <c r="L50" s="17">
        <f t="shared" si="3"/>
        <v>2.4125886113862682E-2</v>
      </c>
      <c r="M50" s="16" t="b">
        <f t="shared" si="4"/>
        <v>1</v>
      </c>
      <c r="N50" s="29" t="b">
        <f t="shared" si="5"/>
        <v>0</v>
      </c>
      <c r="O50" s="15" t="b">
        <f t="shared" si="6"/>
        <v>1</v>
      </c>
      <c r="P50" s="43"/>
    </row>
    <row r="51" spans="1:16" ht="14.65" thickBot="1">
      <c r="A51" s="7"/>
      <c r="B51" s="8"/>
      <c r="C51" s="9" t="s">
        <v>7</v>
      </c>
      <c r="D51" s="50">
        <v>28.445360824742199</v>
      </c>
      <c r="E51" s="34">
        <v>20.149315000000001</v>
      </c>
      <c r="F51" s="50">
        <v>28.445399999999999</v>
      </c>
      <c r="G51" s="34">
        <v>20.892963999999999</v>
      </c>
      <c r="H51" s="20"/>
      <c r="I51" s="22">
        <f t="shared" si="0"/>
        <v>0</v>
      </c>
      <c r="J51" s="18">
        <f t="shared" si="1"/>
        <v>1.3772107880782869E-6</v>
      </c>
      <c r="K51" s="24">
        <f t="shared" si="2"/>
        <v>0.74364899999999778</v>
      </c>
      <c r="L51" s="18">
        <f t="shared" si="3"/>
        <v>3.690691222009268E-2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P51" s="43"/>
    </row>
    <row r="52" spans="1:16">
      <c r="A52" s="7"/>
      <c r="B52" s="2" t="s">
        <v>17</v>
      </c>
      <c r="C52" s="3" t="s">
        <v>2</v>
      </c>
      <c r="D52" s="48">
        <v>805.32923076922998</v>
      </c>
      <c r="E52" s="33">
        <v>41.871771000000003</v>
      </c>
      <c r="F52" s="48">
        <v>805.32920000000001</v>
      </c>
      <c r="G52" s="33">
        <v>42.198895</v>
      </c>
      <c r="H52" s="19"/>
      <c r="I52" s="21">
        <f t="shared" si="0"/>
        <v>0</v>
      </c>
      <c r="J52" s="17">
        <f t="shared" si="1"/>
        <v>3.8207019881220106E-8</v>
      </c>
      <c r="K52" s="23">
        <f t="shared" si="2"/>
        <v>0.32712399999999775</v>
      </c>
      <c r="L52" s="17">
        <f t="shared" si="3"/>
        <v>7.81251884473666E-3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P52" s="43"/>
    </row>
    <row r="53" spans="1:16">
      <c r="A53" s="7"/>
      <c r="B53" s="5"/>
      <c r="C53" s="6" t="s">
        <v>3</v>
      </c>
      <c r="D53" s="48">
        <v>448.86646153846101</v>
      </c>
      <c r="E53" s="33">
        <v>41.071911</v>
      </c>
      <c r="F53" s="48">
        <v>448.86649999999997</v>
      </c>
      <c r="G53" s="33">
        <v>41.819710999999998</v>
      </c>
      <c r="H53" s="19"/>
      <c r="I53" s="21">
        <f t="shared" si="0"/>
        <v>0</v>
      </c>
      <c r="J53" s="17">
        <f t="shared" si="1"/>
        <v>8.5685927242451498E-8</v>
      </c>
      <c r="K53" s="23">
        <f t="shared" si="2"/>
        <v>0.74779999999999802</v>
      </c>
      <c r="L53" s="17">
        <f t="shared" si="3"/>
        <v>1.820709048575786E-2</v>
      </c>
      <c r="M53" s="16" t="b">
        <f t="shared" si="4"/>
        <v>1</v>
      </c>
      <c r="N53" s="29" t="b">
        <f t="shared" si="5"/>
        <v>0</v>
      </c>
      <c r="O53" s="15" t="b">
        <f t="shared" si="6"/>
        <v>1</v>
      </c>
      <c r="P53" s="43"/>
    </row>
    <row r="54" spans="1:16">
      <c r="A54" s="7"/>
      <c r="B54" s="5"/>
      <c r="C54" s="6" t="s">
        <v>4</v>
      </c>
      <c r="D54" s="48">
        <v>271.46584615384597</v>
      </c>
      <c r="E54" s="33">
        <v>36.710439000000001</v>
      </c>
      <c r="F54" s="48">
        <v>271.4658</v>
      </c>
      <c r="G54" s="33">
        <v>37.728219000000003</v>
      </c>
      <c r="H54" s="19"/>
      <c r="I54" s="21">
        <f t="shared" si="0"/>
        <v>0</v>
      </c>
      <c r="J54" s="17">
        <f t="shared" si="1"/>
        <v>1.7001713703557186E-7</v>
      </c>
      <c r="K54" s="23">
        <f t="shared" si="2"/>
        <v>1.0177800000000019</v>
      </c>
      <c r="L54" s="17">
        <f t="shared" si="3"/>
        <v>2.7724539060946629E-2</v>
      </c>
      <c r="M54" s="16" t="b">
        <f t="shared" si="4"/>
        <v>1</v>
      </c>
      <c r="N54" s="29" t="b">
        <f t="shared" si="5"/>
        <v>0</v>
      </c>
      <c r="O54" s="15" t="b">
        <f t="shared" si="6"/>
        <v>1</v>
      </c>
      <c r="P54" s="43"/>
    </row>
    <row r="55" spans="1:16">
      <c r="A55" s="7"/>
      <c r="B55" s="5"/>
      <c r="C55" s="6" t="s">
        <v>5</v>
      </c>
      <c r="D55" s="48">
        <v>161.12123076923001</v>
      </c>
      <c r="E55" s="33">
        <v>31.912282000000001</v>
      </c>
      <c r="F55" s="48">
        <v>161.12119999999999</v>
      </c>
      <c r="G55" s="33">
        <v>32.003197999999998</v>
      </c>
      <c r="H55" s="19"/>
      <c r="I55" s="21">
        <f t="shared" si="0"/>
        <v>0</v>
      </c>
      <c r="J55" s="17">
        <f t="shared" si="1"/>
        <v>1.9096943260077381E-7</v>
      </c>
      <c r="K55" s="23">
        <f t="shared" si="2"/>
        <v>9.0915999999996444E-2</v>
      </c>
      <c r="L55" s="17">
        <f t="shared" si="3"/>
        <v>2.8489344635396208E-3</v>
      </c>
      <c r="M55" s="16" t="b">
        <f t="shared" si="4"/>
        <v>1</v>
      </c>
      <c r="N55" s="29" t="b">
        <f t="shared" si="5"/>
        <v>1</v>
      </c>
      <c r="O55" s="15" t="b">
        <f t="shared" si="6"/>
        <v>1</v>
      </c>
      <c r="P55" s="43"/>
    </row>
    <row r="56" spans="1:16">
      <c r="A56" s="7"/>
      <c r="B56" s="5"/>
      <c r="C56" s="6" t="s">
        <v>6</v>
      </c>
      <c r="D56" s="48">
        <v>94.098461538461507</v>
      </c>
      <c r="E56" s="33">
        <v>25.274403</v>
      </c>
      <c r="F56" s="48">
        <v>94.098500000000001</v>
      </c>
      <c r="G56" s="33">
        <v>26.048748</v>
      </c>
      <c r="H56" s="19"/>
      <c r="I56" s="21">
        <f t="shared" si="0"/>
        <v>0</v>
      </c>
      <c r="J56" s="17">
        <f t="shared" si="1"/>
        <v>4.0873716611322664E-7</v>
      </c>
      <c r="K56" s="23">
        <f t="shared" si="2"/>
        <v>0.77434500000000028</v>
      </c>
      <c r="L56" s="17">
        <f t="shared" si="3"/>
        <v>3.0637518915877182E-2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  <c r="P56" s="43"/>
    </row>
    <row r="57" spans="1:16" ht="14.65" thickBot="1">
      <c r="A57" s="10"/>
      <c r="B57" s="8"/>
      <c r="C57" s="9" t="s">
        <v>7</v>
      </c>
      <c r="D57" s="50">
        <v>54.221538461538401</v>
      </c>
      <c r="E57" s="34">
        <v>14.527139</v>
      </c>
      <c r="F57" s="50">
        <v>54.221499999999999</v>
      </c>
      <c r="G57" s="34">
        <v>14.355842000000001</v>
      </c>
      <c r="H57" s="20"/>
      <c r="I57" s="22">
        <f t="shared" si="0"/>
        <v>0</v>
      </c>
      <c r="J57" s="18">
        <f t="shared" si="1"/>
        <v>7.0934059592797638E-7</v>
      </c>
      <c r="K57" s="24">
        <f t="shared" si="2"/>
        <v>0.17129699999999914</v>
      </c>
      <c r="L57" s="18">
        <f t="shared" si="3"/>
        <v>1.1791516553947723E-2</v>
      </c>
      <c r="M57" s="13" t="b">
        <f t="shared" si="4"/>
        <v>1</v>
      </c>
      <c r="N57" s="12" t="b">
        <f t="shared" si="5"/>
        <v>0</v>
      </c>
      <c r="O57" s="14" t="b">
        <f t="shared" si="6"/>
        <v>1</v>
      </c>
      <c r="P57" s="43"/>
    </row>
    <row r="58" spans="1:16">
      <c r="A58" s="1" t="s">
        <v>18</v>
      </c>
      <c r="B58" s="2" t="s">
        <v>19</v>
      </c>
      <c r="C58" s="3" t="s">
        <v>2</v>
      </c>
      <c r="D58" s="48">
        <v>968.69690721649397</v>
      </c>
      <c r="E58" s="33">
        <v>24.653099000000001</v>
      </c>
      <c r="F58" s="48">
        <v>968.69690000000003</v>
      </c>
      <c r="G58" s="33">
        <v>24.440614</v>
      </c>
      <c r="H58" s="19"/>
      <c r="I58" s="21">
        <f t="shared" si="0"/>
        <v>0</v>
      </c>
      <c r="J58" s="17">
        <f t="shared" si="1"/>
        <v>7.4496923074818255E-9</v>
      </c>
      <c r="K58" s="23">
        <f t="shared" si="2"/>
        <v>0.21248500000000092</v>
      </c>
      <c r="L58" s="17">
        <f t="shared" si="3"/>
        <v>8.618997554830754E-3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P58" s="43"/>
    </row>
    <row r="59" spans="1:16">
      <c r="A59" s="4"/>
      <c r="B59" s="5"/>
      <c r="C59" s="6" t="s">
        <v>3</v>
      </c>
      <c r="D59" s="48">
        <v>542.35463917525703</v>
      </c>
      <c r="E59" s="33">
        <v>21.216373999999998</v>
      </c>
      <c r="F59" s="48">
        <v>542.3546</v>
      </c>
      <c r="G59" s="33">
        <v>21.189087000000001</v>
      </c>
      <c r="H59" s="19"/>
      <c r="I59" s="21">
        <f t="shared" si="0"/>
        <v>0</v>
      </c>
      <c r="J59" s="17">
        <f t="shared" si="1"/>
        <v>7.2231809644662803E-8</v>
      </c>
      <c r="K59" s="23">
        <f t="shared" si="2"/>
        <v>2.7286999999997619E-2</v>
      </c>
      <c r="L59" s="17">
        <f t="shared" si="3"/>
        <v>1.2861292886332532E-3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P59" s="43"/>
    </row>
    <row r="60" spans="1:16">
      <c r="A60" s="7"/>
      <c r="B60" s="5"/>
      <c r="C60" s="6" t="s">
        <v>4</v>
      </c>
      <c r="D60" s="48">
        <v>309.84742268041202</v>
      </c>
      <c r="E60" s="33">
        <v>18.075949999999999</v>
      </c>
      <c r="F60" s="48">
        <v>309.84739999999999</v>
      </c>
      <c r="G60" s="33">
        <v>17.994675000000001</v>
      </c>
      <c r="H60" s="19"/>
      <c r="I60" s="21">
        <f t="shared" si="0"/>
        <v>0</v>
      </c>
      <c r="J60" s="17">
        <f t="shared" si="1"/>
        <v>7.3198646699523806E-8</v>
      </c>
      <c r="K60" s="23">
        <f t="shared" si="2"/>
        <v>8.1274999999997988E-2</v>
      </c>
      <c r="L60" s="17">
        <f t="shared" si="3"/>
        <v>4.4963058649751808E-3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P60" s="43"/>
    </row>
    <row r="61" spans="1:16">
      <c r="A61" s="7"/>
      <c r="B61" s="5"/>
      <c r="C61" s="6" t="s">
        <v>5</v>
      </c>
      <c r="D61" s="48">
        <v>179.327835051546</v>
      </c>
      <c r="E61" s="33">
        <v>15.651144</v>
      </c>
      <c r="F61" s="48">
        <v>179.3278</v>
      </c>
      <c r="G61" s="33">
        <v>15.50412</v>
      </c>
      <c r="H61" s="19"/>
      <c r="I61" s="21">
        <f t="shared" si="0"/>
        <v>0</v>
      </c>
      <c r="J61" s="17">
        <f t="shared" si="1"/>
        <v>1.9546071028386791E-7</v>
      </c>
      <c r="K61" s="23">
        <f t="shared" si="2"/>
        <v>0.14702400000000004</v>
      </c>
      <c r="L61" s="17">
        <f t="shared" si="3"/>
        <v>9.393818113231811E-3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P61" s="43"/>
    </row>
    <row r="62" spans="1:16">
      <c r="A62" s="7"/>
      <c r="B62" s="5"/>
      <c r="C62" s="6" t="s">
        <v>6</v>
      </c>
      <c r="D62" s="48">
        <v>105.913402061855</v>
      </c>
      <c r="E62" s="33">
        <v>10.916496</v>
      </c>
      <c r="F62" s="48">
        <v>105.9134</v>
      </c>
      <c r="G62" s="33">
        <v>10.861096</v>
      </c>
      <c r="H62" s="19"/>
      <c r="I62" s="21">
        <f t="shared" si="0"/>
        <v>0</v>
      </c>
      <c r="J62" s="17">
        <f t="shared" si="1"/>
        <v>1.9467366385583773E-8</v>
      </c>
      <c r="K62" s="23">
        <f t="shared" si="2"/>
        <v>5.540000000000056E-2</v>
      </c>
      <c r="L62" s="17">
        <f t="shared" si="3"/>
        <v>5.0748884990202692E-3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  <c r="P62" s="43"/>
    </row>
    <row r="63" spans="1:16" ht="14.65" thickBot="1">
      <c r="A63" s="7"/>
      <c r="B63" s="8"/>
      <c r="C63" s="9" t="s">
        <v>7</v>
      </c>
      <c r="D63" s="50">
        <v>61.641237113401999</v>
      </c>
      <c r="E63" s="34">
        <v>7.404547</v>
      </c>
      <c r="F63" s="50">
        <v>61.641199999999998</v>
      </c>
      <c r="G63" s="34">
        <v>7.3384390000000002</v>
      </c>
      <c r="H63" s="20"/>
      <c r="I63" s="22">
        <f t="shared" si="0"/>
        <v>0</v>
      </c>
      <c r="J63" s="18">
        <f t="shared" si="1"/>
        <v>6.0208723473564874E-7</v>
      </c>
      <c r="K63" s="24">
        <f t="shared" si="2"/>
        <v>6.6107999999999834E-2</v>
      </c>
      <c r="L63" s="18">
        <f t="shared" si="3"/>
        <v>8.9280276024987781E-3</v>
      </c>
      <c r="M63" s="13" t="b">
        <f t="shared" si="4"/>
        <v>1</v>
      </c>
      <c r="N63" s="12" t="b">
        <f t="shared" si="5"/>
        <v>1</v>
      </c>
      <c r="O63" s="14" t="b">
        <f t="shared" si="6"/>
        <v>1</v>
      </c>
      <c r="P63" s="43"/>
    </row>
    <row r="64" spans="1:16">
      <c r="A64" s="7"/>
      <c r="B64" s="2" t="s">
        <v>20</v>
      </c>
      <c r="C64" s="3" t="s">
        <v>2</v>
      </c>
      <c r="D64" s="48">
        <v>635.63534883720899</v>
      </c>
      <c r="E64" s="33">
        <v>34.139468000000001</v>
      </c>
      <c r="F64" s="48">
        <v>635.63530000000003</v>
      </c>
      <c r="G64" s="33">
        <v>34.065567000000001</v>
      </c>
      <c r="H64" s="19"/>
      <c r="I64" s="21">
        <f t="shared" si="0"/>
        <v>0</v>
      </c>
      <c r="J64" s="17">
        <f t="shared" si="1"/>
        <v>7.6832116224778702E-8</v>
      </c>
      <c r="K64" s="23">
        <f t="shared" si="2"/>
        <v>7.3900999999999328E-2</v>
      </c>
      <c r="L64" s="17">
        <f t="shared" si="3"/>
        <v>2.1646793090038807E-3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P64" s="43"/>
    </row>
    <row r="65" spans="1:16">
      <c r="A65" s="7"/>
      <c r="B65" s="5"/>
      <c r="C65" s="6" t="s">
        <v>3</v>
      </c>
      <c r="D65" s="48">
        <v>277.60744186046497</v>
      </c>
      <c r="E65" s="33">
        <v>31.201284999999999</v>
      </c>
      <c r="F65" s="48">
        <v>277.60739999999998</v>
      </c>
      <c r="G65" s="33">
        <v>31.214306000000001</v>
      </c>
      <c r="H65" s="19"/>
      <c r="I65" s="21">
        <f t="shared" si="0"/>
        <v>0</v>
      </c>
      <c r="J65" s="17">
        <f t="shared" si="1"/>
        <v>1.5079013993002377E-7</v>
      </c>
      <c r="K65" s="23">
        <f t="shared" si="2"/>
        <v>1.3021000000001948E-2</v>
      </c>
      <c r="L65" s="17">
        <f t="shared" si="3"/>
        <v>4.1732255578574851E-4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P65" s="43"/>
    </row>
    <row r="66" spans="1:16">
      <c r="A66" s="7"/>
      <c r="B66" s="5"/>
      <c r="C66" s="6" t="s">
        <v>4</v>
      </c>
      <c r="D66" s="48">
        <v>153.17581395348799</v>
      </c>
      <c r="E66" s="33">
        <v>27.383284</v>
      </c>
      <c r="F66" s="48">
        <v>153.17580000000001</v>
      </c>
      <c r="G66" s="33">
        <v>27.304960000000001</v>
      </c>
      <c r="H66" s="19"/>
      <c r="I66" s="21">
        <f t="shared" si="0"/>
        <v>0</v>
      </c>
      <c r="J66" s="17">
        <f t="shared" si="1"/>
        <v>9.1094590093376837E-8</v>
      </c>
      <c r="K66" s="23">
        <f t="shared" si="2"/>
        <v>7.8323999999998506E-2</v>
      </c>
      <c r="L66" s="17">
        <f t="shared" si="3"/>
        <v>2.8602851286937403E-3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P66" s="43"/>
    </row>
    <row r="67" spans="1:16">
      <c r="A67" s="7"/>
      <c r="B67" s="5"/>
      <c r="C67" s="6" t="s">
        <v>5</v>
      </c>
      <c r="D67" s="48">
        <v>94.846511627906906</v>
      </c>
      <c r="E67" s="33">
        <v>24.165018</v>
      </c>
      <c r="F67" s="48">
        <v>94.846500000000006</v>
      </c>
      <c r="G67" s="33">
        <v>24.181094999999999</v>
      </c>
      <c r="H67" s="19"/>
      <c r="I67" s="21">
        <f t="shared" si="0"/>
        <v>0</v>
      </c>
      <c r="J67" s="17">
        <f t="shared" si="1"/>
        <v>1.2259709614159675E-7</v>
      </c>
      <c r="K67" s="23">
        <f t="shared" si="2"/>
        <v>1.6076999999999231E-2</v>
      </c>
      <c r="L67" s="17">
        <f t="shared" si="3"/>
        <v>6.6530055967684021E-4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P67" s="43"/>
    </row>
    <row r="68" spans="1:16">
      <c r="A68" s="7"/>
      <c r="B68" s="5"/>
      <c r="C68" s="6" t="s">
        <v>6</v>
      </c>
      <c r="D68" s="48">
        <v>52.2381395348837</v>
      </c>
      <c r="E68" s="33">
        <v>20.885217000000001</v>
      </c>
      <c r="F68" s="48">
        <v>52.238100000000003</v>
      </c>
      <c r="G68" s="33">
        <v>20.900089000000001</v>
      </c>
      <c r="H68" s="19"/>
      <c r="I68" s="21">
        <f t="shared" ref="I68:I87" si="7">ABS(ROUND(D68,4)-ROUND(F68,4))</f>
        <v>0</v>
      </c>
      <c r="J68" s="17">
        <f t="shared" si="1"/>
        <v>7.5682028588541783E-7</v>
      </c>
      <c r="K68" s="23">
        <f t="shared" si="2"/>
        <v>1.487200000000044E-2</v>
      </c>
      <c r="L68" s="17">
        <f t="shared" si="3"/>
        <v>7.1208261805466577E-4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P68" s="43"/>
    </row>
    <row r="69" spans="1:16" ht="14.65" thickBot="1">
      <c r="A69" s="7"/>
      <c r="B69" s="8"/>
      <c r="C69" s="9" t="s">
        <v>7</v>
      </c>
      <c r="D69" s="50">
        <v>33.715348837209298</v>
      </c>
      <c r="E69" s="34">
        <v>15.083601</v>
      </c>
      <c r="F69" s="50">
        <v>33.715299999999999</v>
      </c>
      <c r="G69" s="34">
        <v>14.998263</v>
      </c>
      <c r="H69" s="20"/>
      <c r="I69" s="22">
        <f t="shared" si="7"/>
        <v>0</v>
      </c>
      <c r="J69" s="18">
        <f t="shared" ref="J69:J87" si="8">ABS(F69/D69-1)</f>
        <v>1.4485156162313828E-6</v>
      </c>
      <c r="K69" s="24">
        <f t="shared" ref="K69:K87" si="9">ABS(E69-G69)</f>
        <v>8.5338000000000136E-2</v>
      </c>
      <c r="L69" s="18">
        <f t="shared" ref="L69:L87" si="10">ABS(G69/E69-1)</f>
        <v>5.6576675556453404E-3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P69" s="43"/>
    </row>
    <row r="70" spans="1:16">
      <c r="A70" s="7"/>
      <c r="B70" s="2" t="s">
        <v>21</v>
      </c>
      <c r="C70" s="3" t="s">
        <v>2</v>
      </c>
      <c r="D70" s="48">
        <v>611.31134020618504</v>
      </c>
      <c r="E70" s="33">
        <v>65.572585000000004</v>
      </c>
      <c r="F70" s="48">
        <v>611.31129999999996</v>
      </c>
      <c r="G70" s="33">
        <v>65.570282000000006</v>
      </c>
      <c r="H70" s="19"/>
      <c r="I70" s="21">
        <f t="shared" si="7"/>
        <v>0</v>
      </c>
      <c r="J70" s="17">
        <f t="shared" si="8"/>
        <v>6.5770389690023023E-8</v>
      </c>
      <c r="K70" s="23">
        <f t="shared" si="9"/>
        <v>2.3029999999977235E-3</v>
      </c>
      <c r="L70" s="17">
        <f t="shared" si="10"/>
        <v>3.5121384950653756E-5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P70" s="43"/>
    </row>
    <row r="71" spans="1:16">
      <c r="A71" s="7"/>
      <c r="B71" s="5"/>
      <c r="C71" s="6" t="s">
        <v>3</v>
      </c>
      <c r="D71" s="48">
        <v>325.70309278350499</v>
      </c>
      <c r="E71" s="33">
        <v>62.052366999999997</v>
      </c>
      <c r="F71" s="48">
        <v>325.70310000000001</v>
      </c>
      <c r="G71" s="33">
        <v>62.456235</v>
      </c>
      <c r="H71" s="19"/>
      <c r="I71" s="21">
        <f t="shared" si="7"/>
        <v>0</v>
      </c>
      <c r="J71" s="17">
        <f t="shared" si="8"/>
        <v>2.2156667167649857E-8</v>
      </c>
      <c r="K71" s="23">
        <f t="shared" si="9"/>
        <v>0.40386800000000278</v>
      </c>
      <c r="L71" s="17">
        <f t="shared" si="10"/>
        <v>6.5085027296380993E-3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P71" s="43"/>
    </row>
    <row r="72" spans="1:16">
      <c r="A72" s="7"/>
      <c r="B72" s="5"/>
      <c r="C72" s="6" t="s">
        <v>4</v>
      </c>
      <c r="D72" s="48">
        <v>209.6</v>
      </c>
      <c r="E72" s="33">
        <v>50.634124999999997</v>
      </c>
      <c r="F72" s="48">
        <v>209.6</v>
      </c>
      <c r="G72" s="33">
        <v>50.568860999999998</v>
      </c>
      <c r="H72" s="19"/>
      <c r="I72" s="21">
        <f t="shared" si="7"/>
        <v>0</v>
      </c>
      <c r="J72" s="17">
        <f t="shared" si="8"/>
        <v>0</v>
      </c>
      <c r="K72" s="23">
        <f t="shared" si="9"/>
        <v>6.5263999999999101E-2</v>
      </c>
      <c r="L72" s="17">
        <f t="shared" si="10"/>
        <v>1.2889331058846265E-3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P72" s="43"/>
    </row>
    <row r="73" spans="1:16">
      <c r="A73" s="7"/>
      <c r="B73" s="5"/>
      <c r="C73" s="6" t="s">
        <v>5</v>
      </c>
      <c r="D73" s="48">
        <v>131.00206185567001</v>
      </c>
      <c r="E73" s="33">
        <v>41.188110000000002</v>
      </c>
      <c r="F73" s="48">
        <v>131.00210000000001</v>
      </c>
      <c r="G73" s="33">
        <v>40.619227000000002</v>
      </c>
      <c r="H73" s="19"/>
      <c r="I73" s="21">
        <f t="shared" si="7"/>
        <v>0</v>
      </c>
      <c r="J73" s="17">
        <f t="shared" si="8"/>
        <v>2.9117350885954352E-7</v>
      </c>
      <c r="K73" s="23">
        <f t="shared" si="9"/>
        <v>0.56888299999999958</v>
      </c>
      <c r="L73" s="17">
        <f t="shared" si="10"/>
        <v>1.3811825791472332E-2</v>
      </c>
      <c r="M73" s="16" t="b">
        <f t="shared" si="11"/>
        <v>1</v>
      </c>
      <c r="N73" s="29" t="b">
        <f t="shared" si="12"/>
        <v>0</v>
      </c>
      <c r="O73" s="15" t="b">
        <f t="shared" si="13"/>
        <v>1</v>
      </c>
      <c r="P73" s="43"/>
    </row>
    <row r="74" spans="1:16">
      <c r="A74" s="7"/>
      <c r="B74" s="5"/>
      <c r="C74" s="6" t="s">
        <v>6</v>
      </c>
      <c r="D74" s="48">
        <v>79.257731958762804</v>
      </c>
      <c r="E74" s="33">
        <v>26.490635000000001</v>
      </c>
      <c r="F74" s="48">
        <v>79.2577</v>
      </c>
      <c r="G74" s="33">
        <v>26.501657999999999</v>
      </c>
      <c r="H74" s="19"/>
      <c r="I74" s="21">
        <f t="shared" si="7"/>
        <v>0</v>
      </c>
      <c r="J74" s="17">
        <f t="shared" si="8"/>
        <v>4.0322580541207742E-7</v>
      </c>
      <c r="K74" s="23">
        <f t="shared" si="9"/>
        <v>1.1022999999998007E-2</v>
      </c>
      <c r="L74" s="17">
        <f t="shared" si="10"/>
        <v>4.1610931561275599E-4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P74" s="43"/>
    </row>
    <row r="75" spans="1:16" ht="14.65" thickBot="1">
      <c r="A75" s="7"/>
      <c r="B75" s="8"/>
      <c r="C75" s="9" t="s">
        <v>7</v>
      </c>
      <c r="D75" s="50">
        <v>47.232989690721602</v>
      </c>
      <c r="E75" s="34">
        <v>23.127006000000002</v>
      </c>
      <c r="F75" s="50">
        <v>47.232999999999997</v>
      </c>
      <c r="G75" s="34">
        <v>23.206382999999999</v>
      </c>
      <c r="H75" s="20"/>
      <c r="I75" s="22">
        <f t="shared" si="7"/>
        <v>0</v>
      </c>
      <c r="J75" s="18">
        <f t="shared" si="8"/>
        <v>2.1826436280569794E-7</v>
      </c>
      <c r="K75" s="24">
        <f t="shared" si="9"/>
        <v>7.9376999999997366E-2</v>
      </c>
      <c r="L75" s="18">
        <f t="shared" si="10"/>
        <v>3.4322211876451902E-3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P75" s="43"/>
    </row>
    <row r="76" spans="1:16">
      <c r="A76" s="7"/>
      <c r="B76" s="2" t="s">
        <v>22</v>
      </c>
      <c r="C76" s="3" t="s">
        <v>2</v>
      </c>
      <c r="D76" s="48">
        <v>627.54461538461499</v>
      </c>
      <c r="E76" s="33">
        <v>42.551198999999997</v>
      </c>
      <c r="F76" s="48">
        <v>627.54459999999995</v>
      </c>
      <c r="G76" s="33">
        <v>42.724580000000003</v>
      </c>
      <c r="H76" s="19"/>
      <c r="I76" s="21">
        <f t="shared" si="7"/>
        <v>0</v>
      </c>
      <c r="J76" s="17">
        <f t="shared" si="8"/>
        <v>2.4515571794836433E-8</v>
      </c>
      <c r="K76" s="23">
        <f t="shared" si="9"/>
        <v>0.17338100000000622</v>
      </c>
      <c r="L76" s="17">
        <f t="shared" si="10"/>
        <v>4.0746442891070878E-3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P76" s="43"/>
    </row>
    <row r="77" spans="1:16">
      <c r="A77" s="7"/>
      <c r="B77" s="5"/>
      <c r="C77" s="6" t="s">
        <v>3</v>
      </c>
      <c r="D77" s="48">
        <v>342.50215384615302</v>
      </c>
      <c r="E77" s="33">
        <v>38.300075999999997</v>
      </c>
      <c r="F77" s="48">
        <v>342.50220000000002</v>
      </c>
      <c r="G77" s="33">
        <v>38.083888999999999</v>
      </c>
      <c r="H77" s="19"/>
      <c r="I77" s="21">
        <f t="shared" si="7"/>
        <v>0</v>
      </c>
      <c r="J77" s="17">
        <f t="shared" si="8"/>
        <v>1.3475491011938345E-7</v>
      </c>
      <c r="K77" s="23">
        <f t="shared" si="9"/>
        <v>0.21618699999999791</v>
      </c>
      <c r="L77" s="17">
        <f t="shared" si="10"/>
        <v>5.6445579899110365E-3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P77" s="43"/>
    </row>
    <row r="78" spans="1:16">
      <c r="A78" s="7"/>
      <c r="B78" s="5"/>
      <c r="C78" s="6" t="s">
        <v>4</v>
      </c>
      <c r="D78" s="48">
        <v>192.54276923076901</v>
      </c>
      <c r="E78" s="33">
        <v>37.781221000000002</v>
      </c>
      <c r="F78" s="48">
        <v>192.5428</v>
      </c>
      <c r="G78" s="33">
        <v>37.624842000000001</v>
      </c>
      <c r="H78" s="19"/>
      <c r="I78" s="21">
        <f t="shared" si="7"/>
        <v>0</v>
      </c>
      <c r="J78" s="17">
        <f t="shared" si="8"/>
        <v>1.5980465595255566E-7</v>
      </c>
      <c r="K78" s="23">
        <f t="shared" si="9"/>
        <v>0.15637900000000116</v>
      </c>
      <c r="L78" s="17">
        <f t="shared" si="10"/>
        <v>4.139066866049701E-3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P78" s="43"/>
    </row>
    <row r="79" spans="1:16">
      <c r="A79" s="7"/>
      <c r="B79" s="5"/>
      <c r="C79" s="6" t="s">
        <v>5</v>
      </c>
      <c r="D79" s="48">
        <v>110.041846153846</v>
      </c>
      <c r="E79" s="33">
        <v>33.008944</v>
      </c>
      <c r="F79" s="48">
        <v>110.04179999999999</v>
      </c>
      <c r="G79" s="33">
        <v>32.972344999999997</v>
      </c>
      <c r="H79" s="19"/>
      <c r="I79" s="21">
        <f t="shared" si="7"/>
        <v>0</v>
      </c>
      <c r="J79" s="17">
        <f t="shared" si="8"/>
        <v>4.1942086226320896E-7</v>
      </c>
      <c r="K79" s="23">
        <f t="shared" si="9"/>
        <v>3.6599000000002491E-2</v>
      </c>
      <c r="L79" s="17">
        <f t="shared" si="10"/>
        <v>1.1087600984751589E-3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P79" s="43"/>
    </row>
    <row r="80" spans="1:16">
      <c r="A80" s="7"/>
      <c r="B80" s="5"/>
      <c r="C80" s="6" t="s">
        <v>6</v>
      </c>
      <c r="D80" s="48">
        <v>65.265230769230698</v>
      </c>
      <c r="E80" s="33">
        <v>21.947596999999998</v>
      </c>
      <c r="F80" s="48">
        <v>65.265199999999993</v>
      </c>
      <c r="G80" s="33">
        <v>22.119917000000001</v>
      </c>
      <c r="H80" s="19"/>
      <c r="I80" s="21">
        <f t="shared" si="7"/>
        <v>0</v>
      </c>
      <c r="J80" s="17">
        <f t="shared" si="8"/>
        <v>4.7144904480322936E-7</v>
      </c>
      <c r="K80" s="23">
        <f t="shared" si="9"/>
        <v>0.17232000000000269</v>
      </c>
      <c r="L80" s="17">
        <f t="shared" si="10"/>
        <v>7.8514290197693182E-3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P80" s="43"/>
    </row>
    <row r="81" spans="1:16" ht="14.65" thickBot="1">
      <c r="A81" s="10"/>
      <c r="B81" s="8"/>
      <c r="C81" s="9" t="s">
        <v>7</v>
      </c>
      <c r="D81" s="50">
        <v>38.706461538461497</v>
      </c>
      <c r="E81" s="34">
        <v>13.243504</v>
      </c>
      <c r="F81" s="50">
        <v>38.706499999999998</v>
      </c>
      <c r="G81" s="34">
        <v>13.383017000000001</v>
      </c>
      <c r="H81" s="20"/>
      <c r="I81" s="22">
        <f t="shared" si="7"/>
        <v>0</v>
      </c>
      <c r="J81" s="18">
        <f t="shared" si="8"/>
        <v>9.9367229577929095E-7</v>
      </c>
      <c r="K81" s="24">
        <f t="shared" si="9"/>
        <v>0.13951300000000089</v>
      </c>
      <c r="L81" s="18">
        <f t="shared" si="10"/>
        <v>1.0534447680915937E-2</v>
      </c>
      <c r="M81" s="13" t="b">
        <f t="shared" si="11"/>
        <v>1</v>
      </c>
      <c r="N81" s="12" t="b">
        <f t="shared" si="12"/>
        <v>0</v>
      </c>
      <c r="O81" s="14" t="b">
        <f t="shared" si="13"/>
        <v>1</v>
      </c>
      <c r="P81" s="43"/>
    </row>
    <row r="82" spans="1:16">
      <c r="A82" s="7" t="s">
        <v>50</v>
      </c>
      <c r="B82" s="2" t="s">
        <v>51</v>
      </c>
      <c r="C82" s="3" t="s">
        <v>2</v>
      </c>
      <c r="D82" s="48">
        <v>471.75563636363597</v>
      </c>
      <c r="E82" s="33">
        <v>75.897203000000005</v>
      </c>
      <c r="F82" s="55">
        <v>471.75560000000002</v>
      </c>
      <c r="G82" s="55">
        <v>75.784088999999994</v>
      </c>
      <c r="H82" s="19"/>
      <c r="I82" s="56">
        <f t="shared" si="7"/>
        <v>0</v>
      </c>
      <c r="J82" s="17">
        <f t="shared" si="8"/>
        <v>7.7081508176313207E-8</v>
      </c>
      <c r="K82" s="23">
        <f t="shared" si="9"/>
        <v>0.11311400000001015</v>
      </c>
      <c r="L82" s="17">
        <f t="shared" si="10"/>
        <v>1.4903579516627463E-3</v>
      </c>
      <c r="M82" s="16" t="b">
        <f t="shared" si="11"/>
        <v>1</v>
      </c>
      <c r="N82" s="35" t="b">
        <f t="shared" si="12"/>
        <v>1</v>
      </c>
      <c r="O82" s="15" t="b">
        <f t="shared" si="13"/>
        <v>1</v>
      </c>
    </row>
    <row r="83" spans="1:16">
      <c r="A83" s="7"/>
      <c r="B83" s="5"/>
      <c r="C83" s="6" t="s">
        <v>3</v>
      </c>
      <c r="D83" s="48">
        <v>233.12290909090899</v>
      </c>
      <c r="E83" s="33">
        <v>73.081654</v>
      </c>
      <c r="F83" s="55">
        <v>233.12289999999999</v>
      </c>
      <c r="G83" s="55">
        <v>73.191395999999997</v>
      </c>
      <c r="H83" s="19"/>
      <c r="I83" s="56">
        <f t="shared" si="7"/>
        <v>0</v>
      </c>
      <c r="J83" s="17">
        <f t="shared" si="8"/>
        <v>3.8996206042085646E-8</v>
      </c>
      <c r="K83" s="23">
        <f t="shared" si="9"/>
        <v>0.10974199999999712</v>
      </c>
      <c r="L83" s="17">
        <f t="shared" si="10"/>
        <v>1.5016354172827651E-3</v>
      </c>
      <c r="M83" s="16" t="b">
        <f t="shared" si="11"/>
        <v>1</v>
      </c>
      <c r="N83" s="35" t="b">
        <f t="shared" si="12"/>
        <v>1</v>
      </c>
      <c r="O83" s="15" t="b">
        <f t="shared" si="13"/>
        <v>1</v>
      </c>
    </row>
    <row r="84" spans="1:16">
      <c r="A84" s="7"/>
      <c r="B84" s="5"/>
      <c r="C84" s="6" t="s">
        <v>4</v>
      </c>
      <c r="D84" s="48">
        <v>112.011636363636</v>
      </c>
      <c r="E84" s="33">
        <v>69.997473999999997</v>
      </c>
      <c r="F84" s="55">
        <v>112.0116</v>
      </c>
      <c r="G84" s="55">
        <v>70.001874000000001</v>
      </c>
      <c r="H84" s="19"/>
      <c r="I84" s="56">
        <f t="shared" si="7"/>
        <v>0</v>
      </c>
      <c r="J84" s="17">
        <f t="shared" si="8"/>
        <v>3.2464159238632107E-7</v>
      </c>
      <c r="K84" s="23">
        <f t="shared" si="9"/>
        <v>4.4000000000039563E-3</v>
      </c>
      <c r="L84" s="17">
        <f t="shared" si="10"/>
        <v>6.2859411184001956E-5</v>
      </c>
      <c r="M84" s="16" t="b">
        <f t="shared" si="11"/>
        <v>1</v>
      </c>
      <c r="N84" s="35" t="b">
        <f t="shared" si="12"/>
        <v>1</v>
      </c>
      <c r="O84" s="15" t="b">
        <f t="shared" si="13"/>
        <v>1</v>
      </c>
    </row>
    <row r="85" spans="1:16">
      <c r="A85" s="7"/>
      <c r="B85" s="5"/>
      <c r="C85" s="6" t="s">
        <v>5</v>
      </c>
      <c r="D85" s="48">
        <v>50.955636363636302</v>
      </c>
      <c r="E85" s="33">
        <v>74.806190000000001</v>
      </c>
      <c r="F85" s="55">
        <v>50.955599999999997</v>
      </c>
      <c r="G85" s="55">
        <v>74.644174000000007</v>
      </c>
      <c r="H85" s="19"/>
      <c r="I85" s="56">
        <f t="shared" si="7"/>
        <v>0</v>
      </c>
      <c r="J85" s="17">
        <f t="shared" si="8"/>
        <v>7.136332484947161E-7</v>
      </c>
      <c r="K85" s="23">
        <f t="shared" si="9"/>
        <v>0.16201599999999416</v>
      </c>
      <c r="L85" s="17">
        <f t="shared" si="10"/>
        <v>2.1658100753426668E-3</v>
      </c>
      <c r="M85" s="16" t="b">
        <f t="shared" si="11"/>
        <v>1</v>
      </c>
      <c r="N85" s="35" t="b">
        <f t="shared" si="12"/>
        <v>1</v>
      </c>
      <c r="O85" s="15" t="b">
        <f t="shared" si="13"/>
        <v>1</v>
      </c>
    </row>
    <row r="86" spans="1:16">
      <c r="A86" s="7"/>
      <c r="B86" s="5"/>
      <c r="C86" s="6" t="s">
        <v>6</v>
      </c>
      <c r="D86" s="48">
        <v>23.5170909090909</v>
      </c>
      <c r="E86" s="33">
        <v>36.806049000000002</v>
      </c>
      <c r="F86" s="55">
        <v>23.517099999999999</v>
      </c>
      <c r="G86" s="55">
        <v>36.992792000000001</v>
      </c>
      <c r="H86" s="19"/>
      <c r="I86" s="56">
        <f t="shared" si="7"/>
        <v>0</v>
      </c>
      <c r="J86" s="17">
        <f t="shared" si="8"/>
        <v>3.8656605672038324E-7</v>
      </c>
      <c r="K86" s="23">
        <f t="shared" si="9"/>
        <v>0.18674299999999988</v>
      </c>
      <c r="L86" s="17">
        <f t="shared" si="10"/>
        <v>5.0737040533745947E-3</v>
      </c>
      <c r="M86" s="16" t="b">
        <f t="shared" si="11"/>
        <v>1</v>
      </c>
      <c r="N86" s="35" t="b">
        <f t="shared" si="12"/>
        <v>1</v>
      </c>
      <c r="O86" s="15" t="b">
        <f t="shared" si="13"/>
        <v>1</v>
      </c>
    </row>
    <row r="87" spans="1:16" ht="14.65" thickBot="1">
      <c r="A87" s="10"/>
      <c r="B87" s="8"/>
      <c r="C87" s="9" t="s">
        <v>7</v>
      </c>
      <c r="D87" s="50">
        <v>11.7934545454545</v>
      </c>
      <c r="E87" s="34">
        <v>3.3663370000000001</v>
      </c>
      <c r="F87" s="57">
        <v>11.7935</v>
      </c>
      <c r="G87" s="51">
        <v>3.3663370000000001</v>
      </c>
      <c r="H87" s="20"/>
      <c r="I87" s="22">
        <f t="shared" si="7"/>
        <v>0</v>
      </c>
      <c r="J87" s="18">
        <f t="shared" si="8"/>
        <v>3.8542180600398268E-6</v>
      </c>
      <c r="K87" s="24">
        <f t="shared" si="9"/>
        <v>0</v>
      </c>
      <c r="L87" s="18">
        <f t="shared" si="10"/>
        <v>0</v>
      </c>
      <c r="M87" s="13" t="b">
        <f t="shared" si="11"/>
        <v>1</v>
      </c>
      <c r="N87" s="12" t="b">
        <f t="shared" si="12"/>
        <v>1</v>
      </c>
      <c r="O87" s="14" t="b">
        <f t="shared" si="13"/>
        <v>1</v>
      </c>
    </row>
    <row r="89" spans="1:16">
      <c r="L89" s="35" t="s">
        <v>45</v>
      </c>
      <c r="M89" s="35">
        <f>COUNTIF(M4:M87,"=FALSE")</f>
        <v>0</v>
      </c>
      <c r="N89" s="35">
        <f t="shared" ref="N89:O89" si="14">COUNTIF(N4:N87,"=FALSE")</f>
        <v>11</v>
      </c>
      <c r="O89" s="35">
        <f t="shared" si="14"/>
        <v>1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71" priority="7" operator="notEqual">
      <formula>TRUE</formula>
    </cfRule>
    <cfRule type="cellIs" dxfId="70" priority="8" operator="equal">
      <formula>TRUE</formula>
    </cfRule>
  </conditionalFormatting>
  <conditionalFormatting sqref="M89:O89">
    <cfRule type="cellIs" dxfId="67" priority="3" operator="notEqual">
      <formula>0</formula>
    </cfRule>
    <cfRule type="cellIs" dxfId="66" priority="4" operator="equal">
      <formula>0</formula>
    </cfRule>
  </conditionalFormatting>
  <conditionalFormatting sqref="M82:O87">
    <cfRule type="cellIs" dxfId="65" priority="1" operator="notEqual">
      <formula>TRUE</formula>
    </cfRule>
    <cfRule type="cellIs" dxfId="64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CA5E0-7AE9-4A85-86D6-DD63E7315DF2}">
  <dimension ref="A2:O89"/>
  <sheetViews>
    <sheetView workbookViewId="0">
      <selection activeCell="D4" sqref="D4:E87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43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0</v>
      </c>
      <c r="B4" s="2" t="s">
        <v>1</v>
      </c>
      <c r="C4" s="3" t="s">
        <v>2</v>
      </c>
      <c r="D4" s="36">
        <v>3523.53454545454</v>
      </c>
      <c r="E4" s="37">
        <v>41.203709000000003</v>
      </c>
      <c r="F4" s="48">
        <v>3523.5345000000002</v>
      </c>
      <c r="G4" s="49">
        <v>41.201718</v>
      </c>
      <c r="H4" s="19"/>
      <c r="I4" s="21">
        <f t="shared" ref="I4:I35" si="0">ABS(ROUND(D4,4)-ROUND(F4,4))</f>
        <v>0</v>
      </c>
      <c r="J4" s="17">
        <f>ABS(F4/D4-1)</f>
        <v>1.2900267964965906E-8</v>
      </c>
      <c r="K4" s="23">
        <f>ABS(E4-G4)</f>
        <v>1.9910000000038508E-3</v>
      </c>
      <c r="L4" s="17">
        <f>ABS(G4/E4-1)</f>
        <v>4.8320892665376647E-5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36">
        <v>1652.48727272727</v>
      </c>
      <c r="E5" s="37">
        <v>39.212707000000002</v>
      </c>
      <c r="F5" s="48">
        <v>1652.4873</v>
      </c>
      <c r="G5" s="49">
        <v>39.212305000000001</v>
      </c>
      <c r="H5" s="19"/>
      <c r="I5" s="21">
        <f t="shared" si="0"/>
        <v>0</v>
      </c>
      <c r="J5" s="17">
        <f t="shared" ref="J5:J68" si="1">ABS(F5/D5-1)</f>
        <v>1.6504048350185485E-8</v>
      </c>
      <c r="K5" s="23">
        <f t="shared" ref="K5:K68" si="2">ABS(E5-G5)</f>
        <v>4.0200000000112368E-4</v>
      </c>
      <c r="L5" s="17">
        <f t="shared" ref="L5:L68" si="3">ABS(G5/E5-1)</f>
        <v>1.0251778843062276E-5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</row>
    <row r="6" spans="1:15">
      <c r="A6" s="7"/>
      <c r="B6" s="5"/>
      <c r="C6" s="6" t="s">
        <v>4</v>
      </c>
      <c r="D6" s="36">
        <v>1073.1345454545401</v>
      </c>
      <c r="E6" s="37">
        <v>36.552413000000001</v>
      </c>
      <c r="F6" s="48">
        <v>1073.1344999999999</v>
      </c>
      <c r="G6" s="49">
        <v>36.542499999999997</v>
      </c>
      <c r="H6" s="19"/>
      <c r="I6" s="21">
        <f t="shared" si="0"/>
        <v>0</v>
      </c>
      <c r="J6" s="17">
        <f t="shared" si="1"/>
        <v>4.2356795293407856E-8</v>
      </c>
      <c r="K6" s="23">
        <f t="shared" si="2"/>
        <v>9.9130000000045015E-3</v>
      </c>
      <c r="L6" s="17">
        <f t="shared" si="3"/>
        <v>2.7119960589205849E-4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36">
        <v>676.48727272727206</v>
      </c>
      <c r="E7" s="37">
        <v>28.935499</v>
      </c>
      <c r="F7" s="48">
        <v>676.4873</v>
      </c>
      <c r="G7" s="49">
        <v>28.895862999999999</v>
      </c>
      <c r="H7" s="19"/>
      <c r="I7" s="21">
        <f t="shared" si="0"/>
        <v>0</v>
      </c>
      <c r="J7" s="17">
        <f t="shared" si="1"/>
        <v>4.0315212279651291E-8</v>
      </c>
      <c r="K7" s="23">
        <f t="shared" si="2"/>
        <v>3.9636000000001559E-2</v>
      </c>
      <c r="L7" s="17">
        <f t="shared" si="3"/>
        <v>1.3698053038587732E-3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36">
        <v>414.94545454545403</v>
      </c>
      <c r="E8" s="37">
        <v>21.067647000000001</v>
      </c>
      <c r="F8" s="48">
        <v>414.94549999999998</v>
      </c>
      <c r="G8" s="49">
        <v>21.104317000000002</v>
      </c>
      <c r="H8" s="19"/>
      <c r="I8" s="21">
        <f t="shared" si="0"/>
        <v>0</v>
      </c>
      <c r="J8" s="17">
        <f t="shared" si="1"/>
        <v>1.0954342410940399E-7</v>
      </c>
      <c r="K8" s="23">
        <f t="shared" si="2"/>
        <v>3.6670000000000869E-2</v>
      </c>
      <c r="L8" s="17">
        <f t="shared" si="3"/>
        <v>1.7405835592365637E-3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38">
        <v>210.094545454545</v>
      </c>
      <c r="E9" s="39">
        <v>3.3184390000000001</v>
      </c>
      <c r="F9" s="50">
        <v>210.09450000000001</v>
      </c>
      <c r="G9" s="51">
        <v>3.4933160000000001</v>
      </c>
      <c r="H9" s="20"/>
      <c r="I9" s="22">
        <f t="shared" si="0"/>
        <v>0</v>
      </c>
      <c r="J9" s="18">
        <f t="shared" si="1"/>
        <v>2.1635280866849627E-7</v>
      </c>
      <c r="K9" s="24">
        <f t="shared" si="2"/>
        <v>0.17487699999999995</v>
      </c>
      <c r="L9" s="18">
        <f t="shared" si="3"/>
        <v>5.2698573033887364E-2</v>
      </c>
      <c r="M9" s="13" t="b">
        <f t="shared" si="4"/>
        <v>1</v>
      </c>
      <c r="N9" s="12" t="b">
        <f t="shared" si="5"/>
        <v>0</v>
      </c>
      <c r="O9" s="14" t="b">
        <f t="shared" si="6"/>
        <v>0</v>
      </c>
    </row>
    <row r="10" spans="1:15">
      <c r="A10" s="1" t="s">
        <v>8</v>
      </c>
      <c r="B10" s="2" t="s">
        <v>9</v>
      </c>
      <c r="C10" s="3" t="s">
        <v>2</v>
      </c>
      <c r="D10" s="36">
        <v>3598.8363636363601</v>
      </c>
      <c r="E10" s="37">
        <v>42.101548999999999</v>
      </c>
      <c r="F10" s="48">
        <v>3598.8364000000001</v>
      </c>
      <c r="G10" s="49">
        <v>42.203045000000003</v>
      </c>
      <c r="H10" s="19"/>
      <c r="I10" s="21">
        <f t="shared" si="0"/>
        <v>0</v>
      </c>
      <c r="J10" s="17">
        <f t="shared" si="1"/>
        <v>1.0104277192723998E-8</v>
      </c>
      <c r="K10" s="23">
        <f t="shared" si="2"/>
        <v>0.10149600000000447</v>
      </c>
      <c r="L10" s="17">
        <f t="shared" si="3"/>
        <v>2.4107426546231547E-3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4"/>
      <c r="B11" s="5"/>
      <c r="C11" s="6" t="s">
        <v>3</v>
      </c>
      <c r="D11" s="36">
        <v>2069.6959999999999</v>
      </c>
      <c r="E11" s="37">
        <v>42.849944000000001</v>
      </c>
      <c r="F11" s="48">
        <v>2069.6959999999999</v>
      </c>
      <c r="G11" s="49">
        <v>42.624018</v>
      </c>
      <c r="H11" s="19"/>
      <c r="I11" s="21">
        <f t="shared" si="0"/>
        <v>0</v>
      </c>
      <c r="J11" s="17">
        <f t="shared" si="1"/>
        <v>0</v>
      </c>
      <c r="K11" s="23">
        <f t="shared" si="2"/>
        <v>0.22592600000000118</v>
      </c>
      <c r="L11" s="17">
        <f t="shared" si="3"/>
        <v>5.2724923047741123E-3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36">
        <v>1099.6072727272699</v>
      </c>
      <c r="E12" s="37">
        <v>36.580534999999998</v>
      </c>
      <c r="F12" s="48">
        <v>1099.6072999999999</v>
      </c>
      <c r="G12" s="49">
        <v>36.403295</v>
      </c>
      <c r="H12" s="19"/>
      <c r="I12" s="21">
        <f t="shared" si="0"/>
        <v>0</v>
      </c>
      <c r="J12" s="17">
        <f t="shared" si="1"/>
        <v>2.4802245812693968E-8</v>
      </c>
      <c r="K12" s="23">
        <f t="shared" si="2"/>
        <v>0.17723999999999762</v>
      </c>
      <c r="L12" s="17">
        <f t="shared" si="3"/>
        <v>4.8451997763290233E-3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36">
        <v>558.696727272727</v>
      </c>
      <c r="E13" s="37">
        <v>28.261199000000001</v>
      </c>
      <c r="F13" s="48">
        <v>558.69669999999996</v>
      </c>
      <c r="G13" s="49">
        <v>27.943491000000002</v>
      </c>
      <c r="H13" s="19"/>
      <c r="I13" s="21">
        <f t="shared" si="0"/>
        <v>0</v>
      </c>
      <c r="J13" s="17">
        <f t="shared" si="1"/>
        <v>4.8814903896854389E-8</v>
      </c>
      <c r="K13" s="23">
        <f t="shared" si="2"/>
        <v>0.31770799999999966</v>
      </c>
      <c r="L13" s="17">
        <f t="shared" si="3"/>
        <v>1.1241844339300644E-2</v>
      </c>
      <c r="M13" s="16" t="b">
        <f t="shared" si="4"/>
        <v>1</v>
      </c>
      <c r="N13" s="29" t="b">
        <f t="shared" si="5"/>
        <v>0</v>
      </c>
      <c r="O13" s="15" t="b">
        <f t="shared" si="6"/>
        <v>1</v>
      </c>
    </row>
    <row r="14" spans="1:15">
      <c r="A14" s="7"/>
      <c r="B14" s="5"/>
      <c r="C14" s="6" t="s">
        <v>6</v>
      </c>
      <c r="D14" s="36">
        <v>264.62836363636302</v>
      </c>
      <c r="E14" s="37">
        <v>23.844681999999999</v>
      </c>
      <c r="F14" s="48">
        <v>264.6284</v>
      </c>
      <c r="G14" s="49">
        <v>23.611719000000001</v>
      </c>
      <c r="H14" s="19"/>
      <c r="I14" s="21">
        <f t="shared" si="0"/>
        <v>0</v>
      </c>
      <c r="J14" s="17">
        <f t="shared" si="1"/>
        <v>1.3741398108280123E-7</v>
      </c>
      <c r="K14" s="23">
        <f t="shared" si="2"/>
        <v>0.23296299999999803</v>
      </c>
      <c r="L14" s="17">
        <f t="shared" si="3"/>
        <v>9.7700191598276698E-3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38">
        <v>125.38763636363601</v>
      </c>
      <c r="E15" s="39">
        <v>9.582236</v>
      </c>
      <c r="F15" s="50">
        <v>125.38760000000001</v>
      </c>
      <c r="G15" s="51">
        <v>9.4584489999999999</v>
      </c>
      <c r="H15" s="20"/>
      <c r="I15" s="22">
        <f t="shared" si="0"/>
        <v>0</v>
      </c>
      <c r="J15" s="18">
        <f t="shared" si="1"/>
        <v>2.9000974144377523E-7</v>
      </c>
      <c r="K15" s="24">
        <f t="shared" si="2"/>
        <v>0.12378700000000009</v>
      </c>
      <c r="L15" s="18">
        <f t="shared" si="3"/>
        <v>1.2918383558910507E-2</v>
      </c>
      <c r="M15" s="13" t="b">
        <f t="shared" si="4"/>
        <v>1</v>
      </c>
      <c r="N15" s="12" t="b">
        <f t="shared" si="5"/>
        <v>0</v>
      </c>
      <c r="O15" s="14" t="b">
        <f t="shared" si="6"/>
        <v>1</v>
      </c>
    </row>
    <row r="16" spans="1:15">
      <c r="A16" s="7"/>
      <c r="B16" s="2" t="s">
        <v>10</v>
      </c>
      <c r="C16" s="3" t="s">
        <v>2</v>
      </c>
      <c r="D16" s="36">
        <v>1377.4969072164899</v>
      </c>
      <c r="E16" s="37">
        <v>67.975750000000005</v>
      </c>
      <c r="F16" s="48">
        <v>1377.4969000000001</v>
      </c>
      <c r="G16" s="49">
        <v>67.958292999999998</v>
      </c>
      <c r="H16" s="19"/>
      <c r="I16" s="21">
        <f t="shared" si="0"/>
        <v>0</v>
      </c>
      <c r="J16" s="17">
        <f t="shared" si="1"/>
        <v>5.2388429150340698E-9</v>
      </c>
      <c r="K16" s="23">
        <f t="shared" si="2"/>
        <v>1.7457000000007383E-2</v>
      </c>
      <c r="L16" s="17">
        <f t="shared" si="3"/>
        <v>2.5681217198791906E-4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36">
        <v>900.35463917525703</v>
      </c>
      <c r="E17" s="37">
        <v>65.915982</v>
      </c>
      <c r="F17" s="48">
        <v>900.3546</v>
      </c>
      <c r="G17" s="49">
        <v>65.941272999999995</v>
      </c>
      <c r="H17" s="19"/>
      <c r="I17" s="21">
        <f t="shared" si="0"/>
        <v>0</v>
      </c>
      <c r="J17" s="17">
        <f t="shared" si="1"/>
        <v>4.3510918201761228E-8</v>
      </c>
      <c r="K17" s="23">
        <f t="shared" si="2"/>
        <v>2.5290999999995734E-2</v>
      </c>
      <c r="L17" s="17">
        <f t="shared" si="3"/>
        <v>3.8368540121269668E-4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36">
        <v>576.35051546391696</v>
      </c>
      <c r="E18" s="37">
        <v>51.973799</v>
      </c>
      <c r="F18" s="48">
        <v>576.35050000000001</v>
      </c>
      <c r="G18" s="49">
        <v>52.294592999999999</v>
      </c>
      <c r="H18" s="19"/>
      <c r="I18" s="21">
        <f t="shared" si="0"/>
        <v>0</v>
      </c>
      <c r="J18" s="17">
        <f t="shared" si="1"/>
        <v>2.6830750621265054E-8</v>
      </c>
      <c r="K18" s="23">
        <f t="shared" si="2"/>
        <v>0.32079399999999936</v>
      </c>
      <c r="L18" s="17">
        <f t="shared" si="3"/>
        <v>6.1722253553180284E-3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36">
        <v>358.28453608247401</v>
      </c>
      <c r="E19" s="37">
        <v>37.098329</v>
      </c>
      <c r="F19" s="48">
        <v>358.28449999999998</v>
      </c>
      <c r="G19" s="49">
        <v>37.394621000000001</v>
      </c>
      <c r="H19" s="19"/>
      <c r="I19" s="21">
        <f t="shared" si="0"/>
        <v>0</v>
      </c>
      <c r="J19" s="17">
        <f t="shared" si="1"/>
        <v>1.0070899070235839E-7</v>
      </c>
      <c r="K19" s="23">
        <f t="shared" si="2"/>
        <v>0.29629200000000111</v>
      </c>
      <c r="L19" s="17">
        <f t="shared" si="3"/>
        <v>7.9866670005541707E-3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36">
        <v>222.05773195876199</v>
      </c>
      <c r="E20" s="37">
        <v>31.931930000000001</v>
      </c>
      <c r="F20" s="48">
        <v>222.05770000000001</v>
      </c>
      <c r="G20" s="49">
        <v>32.055374999999998</v>
      </c>
      <c r="H20" s="19"/>
      <c r="I20" s="21">
        <f t="shared" si="0"/>
        <v>0</v>
      </c>
      <c r="J20" s="17">
        <f t="shared" si="1"/>
        <v>1.4392096014947953E-7</v>
      </c>
      <c r="K20" s="23">
        <f t="shared" si="2"/>
        <v>0.1234449999999967</v>
      </c>
      <c r="L20" s="17">
        <f t="shared" si="3"/>
        <v>3.8658797009762935E-3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7"/>
      <c r="B21" s="8"/>
      <c r="C21" s="9" t="s">
        <v>7</v>
      </c>
      <c r="D21" s="38">
        <v>136.66804123711299</v>
      </c>
      <c r="E21" s="39">
        <v>19.664107000000001</v>
      </c>
      <c r="F21" s="50">
        <v>136.66800000000001</v>
      </c>
      <c r="G21" s="51">
        <v>18.588519000000002</v>
      </c>
      <c r="H21" s="20"/>
      <c r="I21" s="22">
        <f t="shared" si="0"/>
        <v>0</v>
      </c>
      <c r="J21" s="18">
        <f t="shared" si="1"/>
        <v>3.0173193821259048E-7</v>
      </c>
      <c r="K21" s="24">
        <f t="shared" si="2"/>
        <v>1.0755879999999998</v>
      </c>
      <c r="L21" s="18">
        <f t="shared" si="3"/>
        <v>5.4698034342469781E-2</v>
      </c>
      <c r="M21" s="13" t="b">
        <f t="shared" si="4"/>
        <v>1</v>
      </c>
      <c r="N21" s="12" t="b">
        <f t="shared" si="5"/>
        <v>0</v>
      </c>
      <c r="O21" s="14" t="b">
        <f t="shared" si="6"/>
        <v>0</v>
      </c>
    </row>
    <row r="22" spans="1:15">
      <c r="A22" s="7"/>
      <c r="B22" s="2" t="s">
        <v>11</v>
      </c>
      <c r="C22" s="3" t="s">
        <v>2</v>
      </c>
      <c r="D22" s="36">
        <v>1541.2329896907199</v>
      </c>
      <c r="E22" s="37">
        <v>39.177694000000002</v>
      </c>
      <c r="F22" s="48">
        <v>1541.2329999999999</v>
      </c>
      <c r="G22" s="49">
        <v>39.156821000000001</v>
      </c>
      <c r="H22" s="19"/>
      <c r="I22" s="21">
        <f t="shared" si="0"/>
        <v>0</v>
      </c>
      <c r="J22" s="17">
        <f t="shared" si="1"/>
        <v>6.6889822569748958E-9</v>
      </c>
      <c r="K22" s="23">
        <f t="shared" si="2"/>
        <v>2.0873000000001696E-2</v>
      </c>
      <c r="L22" s="17">
        <f t="shared" si="3"/>
        <v>5.327776565920983E-4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7"/>
      <c r="B23" s="5"/>
      <c r="C23" s="6" t="s">
        <v>3</v>
      </c>
      <c r="D23" s="36">
        <v>1094.8865979381401</v>
      </c>
      <c r="E23" s="37">
        <v>38.051107999999999</v>
      </c>
      <c r="F23" s="48">
        <v>1094.8866</v>
      </c>
      <c r="G23" s="49">
        <v>38.059721000000003</v>
      </c>
      <c r="H23" s="19"/>
      <c r="I23" s="21">
        <f t="shared" si="0"/>
        <v>0</v>
      </c>
      <c r="J23" s="17">
        <f t="shared" si="1"/>
        <v>1.8831720627332516E-9</v>
      </c>
      <c r="K23" s="23">
        <f t="shared" si="2"/>
        <v>8.6130000000039786E-3</v>
      </c>
      <c r="L23" s="17">
        <f t="shared" si="3"/>
        <v>2.2635346124499911E-4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36">
        <v>741.23298969072096</v>
      </c>
      <c r="E24" s="37">
        <v>35.458356999999999</v>
      </c>
      <c r="F24" s="48">
        <v>741.23299999999995</v>
      </c>
      <c r="G24" s="49">
        <v>35.366309999999999</v>
      </c>
      <c r="H24" s="19"/>
      <c r="I24" s="21">
        <f t="shared" si="0"/>
        <v>0</v>
      </c>
      <c r="J24" s="17">
        <f t="shared" si="1"/>
        <v>1.3908284079988675E-8</v>
      </c>
      <c r="K24" s="23">
        <f t="shared" si="2"/>
        <v>9.2047000000000878E-2</v>
      </c>
      <c r="L24" s="17">
        <f t="shared" si="3"/>
        <v>2.5959183613611936E-3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36">
        <v>489.90927835051502</v>
      </c>
      <c r="E25" s="37">
        <v>29.929597000000001</v>
      </c>
      <c r="F25" s="48">
        <v>489.90929999999997</v>
      </c>
      <c r="G25" s="49">
        <v>29.863897999999999</v>
      </c>
      <c r="H25" s="19"/>
      <c r="I25" s="21">
        <f t="shared" si="0"/>
        <v>0</v>
      </c>
      <c r="J25" s="17">
        <f t="shared" si="1"/>
        <v>4.4190804127097749E-8</v>
      </c>
      <c r="K25" s="23">
        <f t="shared" si="2"/>
        <v>6.5699000000002172E-2</v>
      </c>
      <c r="L25" s="17">
        <f t="shared" si="3"/>
        <v>2.1951180966452988E-3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36">
        <v>318.47010309278301</v>
      </c>
      <c r="E26" s="37">
        <v>21.588132999999999</v>
      </c>
      <c r="F26" s="48">
        <v>318.4701</v>
      </c>
      <c r="G26" s="49">
        <v>21.611820999999999</v>
      </c>
      <c r="H26" s="19"/>
      <c r="I26" s="21">
        <f t="shared" si="0"/>
        <v>0</v>
      </c>
      <c r="J26" s="17">
        <f t="shared" si="1"/>
        <v>9.7113762587142105E-9</v>
      </c>
      <c r="K26" s="23">
        <f t="shared" si="2"/>
        <v>2.3687999999999931E-2</v>
      </c>
      <c r="L26" s="17">
        <f t="shared" si="3"/>
        <v>1.0972695045003977E-3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7"/>
      <c r="B27" s="8"/>
      <c r="C27" s="9" t="s">
        <v>7</v>
      </c>
      <c r="D27" s="38">
        <v>203.583505154639</v>
      </c>
      <c r="E27" s="39">
        <v>14.318856</v>
      </c>
      <c r="F27" s="50">
        <v>203.58349999999999</v>
      </c>
      <c r="G27" s="51">
        <v>14.372864</v>
      </c>
      <c r="H27" s="20"/>
      <c r="I27" s="22">
        <f t="shared" si="0"/>
        <v>0</v>
      </c>
      <c r="J27" s="18">
        <f t="shared" si="1"/>
        <v>2.531953169349066E-8</v>
      </c>
      <c r="K27" s="24">
        <f t="shared" si="2"/>
        <v>5.4007999999999612E-2</v>
      </c>
      <c r="L27" s="18">
        <f t="shared" si="3"/>
        <v>3.7718097032333198E-3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7"/>
      <c r="B28" s="2" t="s">
        <v>12</v>
      </c>
      <c r="C28" s="3" t="s">
        <v>2</v>
      </c>
      <c r="D28" s="36">
        <v>3224.2530232558101</v>
      </c>
      <c r="E28" s="37">
        <v>41.343789999999998</v>
      </c>
      <c r="F28" s="48">
        <v>3224.2530000000002</v>
      </c>
      <c r="G28" s="49">
        <v>41.372964000000003</v>
      </c>
      <c r="H28" s="19"/>
      <c r="I28" s="21">
        <f t="shared" si="0"/>
        <v>0</v>
      </c>
      <c r="J28" s="17">
        <f t="shared" si="1"/>
        <v>7.2127744887851009E-9</v>
      </c>
      <c r="K28" s="23">
        <f t="shared" si="2"/>
        <v>2.9174000000004696E-2</v>
      </c>
      <c r="L28" s="17">
        <f t="shared" si="3"/>
        <v>7.0564406407847002E-4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7"/>
      <c r="B29" s="5"/>
      <c r="C29" s="6" t="s">
        <v>3</v>
      </c>
      <c r="D29" s="36">
        <v>2108.3609302325499</v>
      </c>
      <c r="E29" s="37">
        <v>39.778272999999999</v>
      </c>
      <c r="F29" s="48">
        <v>2108.3609000000001</v>
      </c>
      <c r="G29" s="49">
        <v>39.818989999999999</v>
      </c>
      <c r="H29" s="19"/>
      <c r="I29" s="21">
        <f t="shared" si="0"/>
        <v>0</v>
      </c>
      <c r="J29" s="17">
        <f t="shared" si="1"/>
        <v>1.4339361587012434E-8</v>
      </c>
      <c r="K29" s="23">
        <f t="shared" si="2"/>
        <v>4.071700000000078E-2</v>
      </c>
      <c r="L29" s="17">
        <f t="shared" si="3"/>
        <v>1.0235989883220498E-3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36">
        <v>1341.1869767441799</v>
      </c>
      <c r="E30" s="37">
        <v>34.448754999999998</v>
      </c>
      <c r="F30" s="48">
        <v>1341.1869999999999</v>
      </c>
      <c r="G30" s="49">
        <v>34.478126000000003</v>
      </c>
      <c r="H30" s="19"/>
      <c r="I30" s="21">
        <f t="shared" si="0"/>
        <v>0</v>
      </c>
      <c r="J30" s="17">
        <f t="shared" si="1"/>
        <v>1.733972987416621E-8</v>
      </c>
      <c r="K30" s="23">
        <f t="shared" si="2"/>
        <v>2.9371000000004699E-2</v>
      </c>
      <c r="L30" s="17">
        <f t="shared" si="3"/>
        <v>8.525997528794349E-4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36">
        <v>832.26046511627897</v>
      </c>
      <c r="E31" s="37">
        <v>21.138819000000002</v>
      </c>
      <c r="F31" s="48">
        <v>832.26049999999998</v>
      </c>
      <c r="G31" s="49">
        <v>21.184850999999998</v>
      </c>
      <c r="H31" s="19"/>
      <c r="I31" s="21">
        <f t="shared" si="0"/>
        <v>0</v>
      </c>
      <c r="J31" s="17">
        <f t="shared" si="1"/>
        <v>4.191442770640208E-8</v>
      </c>
      <c r="K31" s="23">
        <f t="shared" si="2"/>
        <v>4.6031999999996742E-2</v>
      </c>
      <c r="L31" s="17">
        <f t="shared" si="3"/>
        <v>2.1776050970490068E-3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36">
        <v>478.12093023255801</v>
      </c>
      <c r="E32" s="37">
        <v>12.603498</v>
      </c>
      <c r="F32" s="48">
        <v>478.12090000000001</v>
      </c>
      <c r="G32" s="49">
        <v>12.598792</v>
      </c>
      <c r="H32" s="19"/>
      <c r="I32" s="21">
        <f t="shared" si="0"/>
        <v>0</v>
      </c>
      <c r="J32" s="17">
        <f t="shared" si="1"/>
        <v>6.3232032054827414E-8</v>
      </c>
      <c r="K32" s="23">
        <f t="shared" si="2"/>
        <v>4.7060000000005431E-3</v>
      </c>
      <c r="L32" s="17">
        <f t="shared" si="3"/>
        <v>3.7338840375911175E-4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10"/>
      <c r="B33" s="8"/>
      <c r="C33" s="9" t="s">
        <v>7</v>
      </c>
      <c r="D33" s="38">
        <v>265.15720930232499</v>
      </c>
      <c r="E33" s="39">
        <v>5.857011</v>
      </c>
      <c r="F33" s="50">
        <v>265.15719999999999</v>
      </c>
      <c r="G33" s="51">
        <v>5.8448869999999999</v>
      </c>
      <c r="H33" s="20"/>
      <c r="I33" s="22">
        <f t="shared" si="0"/>
        <v>0</v>
      </c>
      <c r="J33" s="18">
        <f t="shared" si="1"/>
        <v>3.5082300842148584E-8</v>
      </c>
      <c r="K33" s="24">
        <f t="shared" si="2"/>
        <v>1.2124000000000024E-2</v>
      </c>
      <c r="L33" s="18">
        <f t="shared" si="3"/>
        <v>2.0699978197070701E-3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1" t="s">
        <v>13</v>
      </c>
      <c r="B34" s="2" t="s">
        <v>14</v>
      </c>
      <c r="C34" s="3" t="s">
        <v>2</v>
      </c>
      <c r="D34" s="36">
        <v>2543.0061855670101</v>
      </c>
      <c r="E34" s="37">
        <v>18.411432000000001</v>
      </c>
      <c r="F34" s="48">
        <v>2543.0061999999998</v>
      </c>
      <c r="G34" s="49">
        <v>18.408802999999999</v>
      </c>
      <c r="H34" s="19"/>
      <c r="I34" s="21">
        <f t="shared" si="0"/>
        <v>0</v>
      </c>
      <c r="J34" s="17">
        <f t="shared" si="1"/>
        <v>5.6755622424020657E-9</v>
      </c>
      <c r="K34" s="23">
        <f t="shared" si="2"/>
        <v>2.6290000000024349E-3</v>
      </c>
      <c r="L34" s="17">
        <f t="shared" si="3"/>
        <v>1.4279171766773402E-4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4"/>
      <c r="B35" s="5"/>
      <c r="C35" s="6" t="s">
        <v>3</v>
      </c>
      <c r="D35" s="36">
        <v>1547.3608247422601</v>
      </c>
      <c r="E35" s="37">
        <v>15.853070000000001</v>
      </c>
      <c r="F35" s="48">
        <v>1547.3607999999999</v>
      </c>
      <c r="G35" s="49">
        <v>15.721278999999999</v>
      </c>
      <c r="H35" s="19"/>
      <c r="I35" s="21">
        <f t="shared" si="0"/>
        <v>0</v>
      </c>
      <c r="J35" s="17">
        <f t="shared" si="1"/>
        <v>1.5989974566643639E-8</v>
      </c>
      <c r="K35" s="23">
        <f t="shared" si="2"/>
        <v>0.13179100000000155</v>
      </c>
      <c r="L35" s="17">
        <f t="shared" si="3"/>
        <v>8.3132793837409347E-3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36">
        <v>962.89896907216496</v>
      </c>
      <c r="E36" s="37">
        <v>12.883575</v>
      </c>
      <c r="F36" s="48">
        <v>962.899</v>
      </c>
      <c r="G36" s="49">
        <v>12.819063</v>
      </c>
      <c r="H36" s="19"/>
      <c r="I36" s="21">
        <f t="shared" ref="I36:I67" si="7">ABS(ROUND(D36,4)-ROUND(F36,4))</f>
        <v>0</v>
      </c>
      <c r="J36" s="17">
        <f t="shared" si="1"/>
        <v>3.2119501724992006E-8</v>
      </c>
      <c r="K36" s="23">
        <f t="shared" si="2"/>
        <v>6.4512000000000569E-2</v>
      </c>
      <c r="L36" s="17">
        <f t="shared" si="3"/>
        <v>5.0073058137978244E-3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36">
        <v>610.61443298969004</v>
      </c>
      <c r="E37" s="37">
        <v>11.035830000000001</v>
      </c>
      <c r="F37" s="48">
        <v>610.61440000000005</v>
      </c>
      <c r="G37" s="49">
        <v>10.942076</v>
      </c>
      <c r="H37" s="19"/>
      <c r="I37" s="21">
        <f t="shared" si="7"/>
        <v>0</v>
      </c>
      <c r="J37" s="17">
        <f t="shared" si="1"/>
        <v>5.4027039397830379E-8</v>
      </c>
      <c r="K37" s="23">
        <f t="shared" si="2"/>
        <v>9.3754000000000559E-2</v>
      </c>
      <c r="L37" s="17">
        <f t="shared" si="3"/>
        <v>8.4954190124350015E-3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36">
        <v>383.66597938144298</v>
      </c>
      <c r="E38" s="37">
        <v>7.3359899999999998</v>
      </c>
      <c r="F38" s="48">
        <v>383.666</v>
      </c>
      <c r="G38" s="49">
        <v>7.318117</v>
      </c>
      <c r="H38" s="19"/>
      <c r="I38" s="21">
        <f t="shared" si="7"/>
        <v>0</v>
      </c>
      <c r="J38" s="17">
        <f t="shared" si="1"/>
        <v>5.3740905281429718E-8</v>
      </c>
      <c r="K38" s="23">
        <f t="shared" si="2"/>
        <v>1.7872999999999806E-2</v>
      </c>
      <c r="L38" s="17">
        <f t="shared" si="3"/>
        <v>2.436344651505773E-3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38">
        <v>220.47422680412299</v>
      </c>
      <c r="E39" s="39">
        <v>4.6116640000000002</v>
      </c>
      <c r="F39" s="50">
        <v>220.4742</v>
      </c>
      <c r="G39" s="51">
        <v>4.5915160000000004</v>
      </c>
      <c r="H39" s="20"/>
      <c r="I39" s="22">
        <f t="shared" si="7"/>
        <v>0</v>
      </c>
      <c r="J39" s="18">
        <f t="shared" si="1"/>
        <v>1.2157485884678465E-7</v>
      </c>
      <c r="K39" s="24">
        <f t="shared" si="2"/>
        <v>2.0147999999999833E-2</v>
      </c>
      <c r="L39" s="18">
        <f t="shared" si="3"/>
        <v>4.3689219336013885E-3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15</v>
      </c>
      <c r="C40" s="3" t="s">
        <v>2</v>
      </c>
      <c r="D40" s="36">
        <v>3713.0567441860399</v>
      </c>
      <c r="E40" s="37">
        <v>43.359105999999997</v>
      </c>
      <c r="F40" s="48">
        <v>3713.0567000000001</v>
      </c>
      <c r="G40" s="49">
        <v>43.359867000000001</v>
      </c>
      <c r="H40" s="19"/>
      <c r="I40" s="21">
        <f t="shared" si="7"/>
        <v>0</v>
      </c>
      <c r="J40" s="17">
        <f t="shared" si="1"/>
        <v>1.1900178953361262E-8</v>
      </c>
      <c r="K40" s="23">
        <f t="shared" si="2"/>
        <v>7.6100000000423051E-4</v>
      </c>
      <c r="L40" s="17">
        <f t="shared" si="3"/>
        <v>1.7551099877444187E-5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36">
        <v>2241.0827906976701</v>
      </c>
      <c r="E41" s="37">
        <v>42.453977000000002</v>
      </c>
      <c r="F41" s="48">
        <v>2241.0828000000001</v>
      </c>
      <c r="G41" s="49">
        <v>42.468575999999999</v>
      </c>
      <c r="H41" s="19"/>
      <c r="I41" s="21">
        <f t="shared" si="7"/>
        <v>0</v>
      </c>
      <c r="J41" s="17">
        <f t="shared" si="1"/>
        <v>4.1508194659201081E-9</v>
      </c>
      <c r="K41" s="23">
        <f t="shared" si="2"/>
        <v>1.459899999999692E-2</v>
      </c>
      <c r="L41" s="17">
        <f t="shared" si="3"/>
        <v>3.4387826610449146E-4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36">
        <v>1322.64930232558</v>
      </c>
      <c r="E42" s="37">
        <v>39.943876000000003</v>
      </c>
      <c r="F42" s="48">
        <v>1322.6493</v>
      </c>
      <c r="G42" s="49">
        <v>39.952100999999999</v>
      </c>
      <c r="H42" s="19"/>
      <c r="I42" s="21">
        <f t="shared" si="7"/>
        <v>0</v>
      </c>
      <c r="J42" s="17">
        <f t="shared" si="1"/>
        <v>1.7582740818866682E-9</v>
      </c>
      <c r="K42" s="23">
        <f t="shared" si="2"/>
        <v>8.22499999999593E-3</v>
      </c>
      <c r="L42" s="17">
        <f t="shared" si="3"/>
        <v>2.0591391781787927E-4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36">
        <v>744.85209302325495</v>
      </c>
      <c r="E43" s="37">
        <v>35.926164</v>
      </c>
      <c r="F43" s="48">
        <v>744.85209999999995</v>
      </c>
      <c r="G43" s="49">
        <v>36.008409999999998</v>
      </c>
      <c r="H43" s="19"/>
      <c r="I43" s="21">
        <f t="shared" si="7"/>
        <v>0</v>
      </c>
      <c r="J43" s="17">
        <f t="shared" si="1"/>
        <v>9.3666179257212434E-9</v>
      </c>
      <c r="K43" s="23">
        <f t="shared" si="2"/>
        <v>8.2245999999997821E-2</v>
      </c>
      <c r="L43" s="17">
        <f t="shared" si="3"/>
        <v>2.2893064786988493E-3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36">
        <v>392.55069767441802</v>
      </c>
      <c r="E44" s="37">
        <v>27.024927000000002</v>
      </c>
      <c r="F44" s="48">
        <v>392.55070000000001</v>
      </c>
      <c r="G44" s="49">
        <v>27.013197999999999</v>
      </c>
      <c r="H44" s="19"/>
      <c r="I44" s="21">
        <f t="shared" si="7"/>
        <v>0</v>
      </c>
      <c r="J44" s="17">
        <f t="shared" si="1"/>
        <v>5.9242843963858149E-9</v>
      </c>
      <c r="K44" s="23">
        <f t="shared" si="2"/>
        <v>1.1729000000002543E-2</v>
      </c>
      <c r="L44" s="17">
        <f t="shared" si="3"/>
        <v>4.3400672275650809E-4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7"/>
      <c r="B45" s="8"/>
      <c r="C45" s="9" t="s">
        <v>7</v>
      </c>
      <c r="D45" s="38">
        <v>187.237209302325</v>
      </c>
      <c r="E45" s="39">
        <v>14.869968</v>
      </c>
      <c r="F45" s="50">
        <v>187.2372</v>
      </c>
      <c r="G45" s="51">
        <v>14.831465</v>
      </c>
      <c r="H45" s="20"/>
      <c r="I45" s="22">
        <f t="shared" si="7"/>
        <v>0</v>
      </c>
      <c r="J45" s="18">
        <f t="shared" si="1"/>
        <v>4.9682031821873807E-8</v>
      </c>
      <c r="K45" s="24">
        <f t="shared" si="2"/>
        <v>3.8503000000000398E-2</v>
      </c>
      <c r="L45" s="18">
        <f t="shared" si="3"/>
        <v>2.5893129023546457E-3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6" spans="1:15">
      <c r="A46" s="7"/>
      <c r="B46" s="2" t="s">
        <v>16</v>
      </c>
      <c r="C46" s="3" t="s">
        <v>2</v>
      </c>
      <c r="D46" s="36">
        <v>3595.4969072164899</v>
      </c>
      <c r="E46" s="37">
        <v>63.855685000000001</v>
      </c>
      <c r="F46" s="48">
        <v>3595.4969000000001</v>
      </c>
      <c r="G46" s="49">
        <v>62.592455999999999</v>
      </c>
      <c r="H46" s="19"/>
      <c r="I46" s="21">
        <f t="shared" si="7"/>
        <v>0</v>
      </c>
      <c r="J46" s="17">
        <f t="shared" si="1"/>
        <v>2.0070910489167204E-9</v>
      </c>
      <c r="K46" s="23">
        <f t="shared" si="2"/>
        <v>1.2632290000000026</v>
      </c>
      <c r="L46" s="17">
        <f t="shared" si="3"/>
        <v>1.9782561255117681E-2</v>
      </c>
      <c r="M46" s="16" t="b">
        <f t="shared" si="4"/>
        <v>1</v>
      </c>
      <c r="N46" s="29" t="b">
        <f t="shared" si="5"/>
        <v>0</v>
      </c>
      <c r="O46" s="15" t="b">
        <f t="shared" si="6"/>
        <v>1</v>
      </c>
    </row>
    <row r="47" spans="1:15">
      <c r="A47" s="7"/>
      <c r="B47" s="5"/>
      <c r="C47" s="6" t="s">
        <v>3</v>
      </c>
      <c r="D47" s="36">
        <v>2248.0412371133998</v>
      </c>
      <c r="E47" s="37">
        <v>58.838931000000002</v>
      </c>
      <c r="F47" s="48">
        <v>2248.0412000000001</v>
      </c>
      <c r="G47" s="49">
        <v>58.939711000000003</v>
      </c>
      <c r="H47" s="19"/>
      <c r="I47" s="21">
        <f t="shared" si="7"/>
        <v>0</v>
      </c>
      <c r="J47" s="17">
        <f t="shared" si="1"/>
        <v>1.6509216549387418E-8</v>
      </c>
      <c r="K47" s="23">
        <f t="shared" si="2"/>
        <v>0.10078000000000031</v>
      </c>
      <c r="L47" s="17">
        <f t="shared" si="3"/>
        <v>1.7128115396929378E-3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</row>
    <row r="48" spans="1:15">
      <c r="A48" s="7"/>
      <c r="B48" s="5"/>
      <c r="C48" s="6" t="s">
        <v>4</v>
      </c>
      <c r="D48" s="36">
        <v>1297.93402061855</v>
      </c>
      <c r="E48" s="37">
        <v>53.280723000000002</v>
      </c>
      <c r="F48" s="48">
        <v>1297.934</v>
      </c>
      <c r="G48" s="49">
        <v>52.574345999999998</v>
      </c>
      <c r="H48" s="19"/>
      <c r="I48" s="21">
        <f t="shared" si="7"/>
        <v>0</v>
      </c>
      <c r="J48" s="17">
        <f t="shared" si="1"/>
        <v>1.58856688914355E-8</v>
      </c>
      <c r="K48" s="23">
        <f t="shared" si="2"/>
        <v>0.70637700000000336</v>
      </c>
      <c r="L48" s="17">
        <f t="shared" si="3"/>
        <v>1.3257646672700019E-2</v>
      </c>
      <c r="M48" s="16" t="b">
        <f t="shared" si="4"/>
        <v>1</v>
      </c>
      <c r="N48" s="29" t="b">
        <f t="shared" si="5"/>
        <v>0</v>
      </c>
      <c r="O48" s="15" t="b">
        <f t="shared" si="6"/>
        <v>1</v>
      </c>
    </row>
    <row r="49" spans="1:15">
      <c r="A49" s="7"/>
      <c r="B49" s="5"/>
      <c r="C49" s="6" t="s">
        <v>5</v>
      </c>
      <c r="D49" s="36">
        <v>690.90309278350503</v>
      </c>
      <c r="E49" s="37">
        <v>47.697074999999998</v>
      </c>
      <c r="F49" s="48">
        <v>690.90309999999999</v>
      </c>
      <c r="G49" s="49">
        <v>47.530414999999998</v>
      </c>
      <c r="H49" s="19"/>
      <c r="I49" s="21">
        <f t="shared" si="7"/>
        <v>0</v>
      </c>
      <c r="J49" s="17">
        <f t="shared" si="1"/>
        <v>1.0445017517568544E-8</v>
      </c>
      <c r="K49" s="23">
        <f t="shared" si="2"/>
        <v>0.16666000000000025</v>
      </c>
      <c r="L49" s="17">
        <f t="shared" si="3"/>
        <v>3.4941345984004224E-3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</row>
    <row r="50" spans="1:15">
      <c r="A50" s="7"/>
      <c r="B50" s="5"/>
      <c r="C50" s="6" t="s">
        <v>6</v>
      </c>
      <c r="D50" s="36">
        <v>326.65567010309201</v>
      </c>
      <c r="E50" s="37">
        <v>36.897979999999997</v>
      </c>
      <c r="F50" s="48">
        <v>326.65570000000002</v>
      </c>
      <c r="G50" s="49">
        <v>36.984769</v>
      </c>
      <c r="H50" s="19"/>
      <c r="I50" s="21">
        <f t="shared" si="7"/>
        <v>0</v>
      </c>
      <c r="J50" s="17">
        <f t="shared" si="1"/>
        <v>9.1524227974204564E-8</v>
      </c>
      <c r="K50" s="23">
        <f t="shared" si="2"/>
        <v>8.6789000000003114E-2</v>
      </c>
      <c r="L50" s="17">
        <f t="shared" si="3"/>
        <v>2.3521341818713015E-3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</row>
    <row r="51" spans="1:15" ht="14.65" thickBot="1">
      <c r="A51" s="7"/>
      <c r="B51" s="8"/>
      <c r="C51" s="9" t="s">
        <v>7</v>
      </c>
      <c r="D51" s="38">
        <v>143.66185567010299</v>
      </c>
      <c r="E51" s="39">
        <v>23.162613</v>
      </c>
      <c r="F51" s="50">
        <v>143.6619</v>
      </c>
      <c r="G51" s="51">
        <v>23.252139</v>
      </c>
      <c r="H51" s="20"/>
      <c r="I51" s="22">
        <f t="shared" si="7"/>
        <v>0</v>
      </c>
      <c r="J51" s="18">
        <f t="shared" si="1"/>
        <v>3.0857110111526254E-7</v>
      </c>
      <c r="K51" s="24">
        <f t="shared" si="2"/>
        <v>8.9525999999999328E-2</v>
      </c>
      <c r="L51" s="18">
        <f t="shared" si="3"/>
        <v>3.8651079651506048E-3</v>
      </c>
      <c r="M51" s="13" t="b">
        <f t="shared" si="4"/>
        <v>1</v>
      </c>
      <c r="N51" s="12" t="b">
        <f t="shared" si="5"/>
        <v>1</v>
      </c>
      <c r="O51" s="14" t="b">
        <f t="shared" si="6"/>
        <v>1</v>
      </c>
    </row>
    <row r="52" spans="1:15">
      <c r="A52" s="7"/>
      <c r="B52" s="2" t="s">
        <v>17</v>
      </c>
      <c r="C52" s="3" t="s">
        <v>2</v>
      </c>
      <c r="D52" s="36">
        <v>1274.13784615384</v>
      </c>
      <c r="E52" s="37">
        <v>40.313158999999999</v>
      </c>
      <c r="F52" s="48">
        <v>1274.1378</v>
      </c>
      <c r="G52" s="49">
        <v>40.782828000000002</v>
      </c>
      <c r="H52" s="19"/>
      <c r="I52" s="21">
        <f t="shared" si="7"/>
        <v>0</v>
      </c>
      <c r="J52" s="17">
        <f t="shared" si="1"/>
        <v>3.6223584576333678E-8</v>
      </c>
      <c r="K52" s="23">
        <f t="shared" si="2"/>
        <v>0.46966900000000322</v>
      </c>
      <c r="L52" s="17">
        <f t="shared" si="3"/>
        <v>1.1650513421684439E-2</v>
      </c>
      <c r="M52" s="16" t="b">
        <f t="shared" si="4"/>
        <v>1</v>
      </c>
      <c r="N52" s="29" t="b">
        <f t="shared" si="5"/>
        <v>0</v>
      </c>
      <c r="O52" s="15" t="b">
        <f t="shared" si="6"/>
        <v>1</v>
      </c>
    </row>
    <row r="53" spans="1:15">
      <c r="A53" s="7"/>
      <c r="B53" s="5"/>
      <c r="C53" s="6" t="s">
        <v>3</v>
      </c>
      <c r="D53" s="36">
        <v>812.02707692307695</v>
      </c>
      <c r="E53" s="37">
        <v>38.302461000000001</v>
      </c>
      <c r="F53" s="48">
        <v>812.02710000000002</v>
      </c>
      <c r="G53" s="49">
        <v>38.516013000000001</v>
      </c>
      <c r="H53" s="19"/>
      <c r="I53" s="21">
        <f t="shared" si="7"/>
        <v>0</v>
      </c>
      <c r="J53" s="17">
        <f t="shared" si="1"/>
        <v>2.8418908337712878E-8</v>
      </c>
      <c r="K53" s="23">
        <f t="shared" si="2"/>
        <v>0.21355199999999996</v>
      </c>
      <c r="L53" s="17">
        <f t="shared" si="3"/>
        <v>5.5754119820132786E-3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</row>
    <row r="54" spans="1:15">
      <c r="A54" s="7"/>
      <c r="B54" s="5"/>
      <c r="C54" s="6" t="s">
        <v>4</v>
      </c>
      <c r="D54" s="36">
        <v>523.71692307692297</v>
      </c>
      <c r="E54" s="37">
        <v>36.686991999999996</v>
      </c>
      <c r="F54" s="48">
        <v>523.71690000000001</v>
      </c>
      <c r="G54" s="49">
        <v>37.683605999999997</v>
      </c>
      <c r="H54" s="19"/>
      <c r="I54" s="21">
        <f t="shared" si="7"/>
        <v>0</v>
      </c>
      <c r="J54" s="17">
        <f t="shared" si="1"/>
        <v>4.4063733550814277E-8</v>
      </c>
      <c r="K54" s="23">
        <f t="shared" si="2"/>
        <v>0.996614000000001</v>
      </c>
      <c r="L54" s="17">
        <f t="shared" si="3"/>
        <v>2.7165323338582903E-2</v>
      </c>
      <c r="M54" s="16" t="b">
        <f t="shared" si="4"/>
        <v>1</v>
      </c>
      <c r="N54" s="29" t="b">
        <f t="shared" si="5"/>
        <v>0</v>
      </c>
      <c r="O54" s="15" t="b">
        <f t="shared" si="6"/>
        <v>1</v>
      </c>
    </row>
    <row r="55" spans="1:15">
      <c r="A55" s="7"/>
      <c r="B55" s="5"/>
      <c r="C55" s="6" t="s">
        <v>5</v>
      </c>
      <c r="D55" s="36">
        <v>335.91507692307601</v>
      </c>
      <c r="E55" s="37">
        <v>33.714483000000001</v>
      </c>
      <c r="F55" s="48">
        <v>335.9151</v>
      </c>
      <c r="G55" s="49">
        <v>34.849760000000003</v>
      </c>
      <c r="H55" s="19"/>
      <c r="I55" s="21">
        <f t="shared" si="7"/>
        <v>0</v>
      </c>
      <c r="J55" s="17">
        <f t="shared" si="1"/>
        <v>6.8698684740908789E-8</v>
      </c>
      <c r="K55" s="23">
        <f t="shared" si="2"/>
        <v>1.1352770000000021</v>
      </c>
      <c r="L55" s="17">
        <f t="shared" si="3"/>
        <v>3.3673273293260975E-2</v>
      </c>
      <c r="M55" s="16" t="b">
        <f t="shared" si="4"/>
        <v>1</v>
      </c>
      <c r="N55" s="29" t="b">
        <f t="shared" si="5"/>
        <v>0</v>
      </c>
      <c r="O55" s="15" t="b">
        <f t="shared" si="6"/>
        <v>1</v>
      </c>
    </row>
    <row r="56" spans="1:15">
      <c r="A56" s="7"/>
      <c r="B56" s="5"/>
      <c r="C56" s="6" t="s">
        <v>6</v>
      </c>
      <c r="D56" s="36">
        <v>213.049846153846</v>
      </c>
      <c r="E56" s="37">
        <v>27.530882999999999</v>
      </c>
      <c r="F56" s="48">
        <v>213.0498</v>
      </c>
      <c r="G56" s="49">
        <v>28.065546000000001</v>
      </c>
      <c r="H56" s="19"/>
      <c r="I56" s="21">
        <f t="shared" si="7"/>
        <v>0</v>
      </c>
      <c r="J56" s="17">
        <f t="shared" si="1"/>
        <v>2.1663402638427698E-7</v>
      </c>
      <c r="K56" s="23">
        <f t="shared" si="2"/>
        <v>0.53466300000000189</v>
      </c>
      <c r="L56" s="17">
        <f t="shared" si="3"/>
        <v>1.9420481355429065E-2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</row>
    <row r="57" spans="1:15" ht="14.65" thickBot="1">
      <c r="A57" s="10"/>
      <c r="B57" s="8"/>
      <c r="C57" s="9" t="s">
        <v>7</v>
      </c>
      <c r="D57" s="38">
        <v>128.67323076923</v>
      </c>
      <c r="E57" s="39">
        <v>20.75339</v>
      </c>
      <c r="F57" s="50">
        <v>128.67320000000001</v>
      </c>
      <c r="G57" s="51">
        <v>21.657295000000001</v>
      </c>
      <c r="H57" s="20"/>
      <c r="I57" s="22">
        <f t="shared" si="7"/>
        <v>0</v>
      </c>
      <c r="J57" s="18">
        <f t="shared" si="1"/>
        <v>2.3912689384175678E-7</v>
      </c>
      <c r="K57" s="24">
        <f t="shared" si="2"/>
        <v>0.90390500000000173</v>
      </c>
      <c r="L57" s="18">
        <f t="shared" si="3"/>
        <v>4.3554571084531313E-2</v>
      </c>
      <c r="M57" s="13" t="b">
        <f t="shared" si="4"/>
        <v>1</v>
      </c>
      <c r="N57" s="12" t="b">
        <f t="shared" si="5"/>
        <v>0</v>
      </c>
      <c r="O57" s="14" t="b">
        <f t="shared" si="6"/>
        <v>1</v>
      </c>
    </row>
    <row r="58" spans="1:15">
      <c r="A58" s="1" t="s">
        <v>18</v>
      </c>
      <c r="B58" s="2" t="s">
        <v>19</v>
      </c>
      <c r="C58" s="3" t="s">
        <v>2</v>
      </c>
      <c r="D58" s="36">
        <v>1057.40618556701</v>
      </c>
      <c r="E58" s="37">
        <v>19.857762999999998</v>
      </c>
      <c r="F58" s="48">
        <v>1057.4061999999999</v>
      </c>
      <c r="G58" s="49">
        <v>19.733218000000001</v>
      </c>
      <c r="H58" s="19"/>
      <c r="I58" s="21">
        <f t="shared" si="7"/>
        <v>0</v>
      </c>
      <c r="J58" s="17">
        <f t="shared" si="1"/>
        <v>1.3649428254325358E-8</v>
      </c>
      <c r="K58" s="23">
        <f t="shared" si="2"/>
        <v>0.12454499999999769</v>
      </c>
      <c r="L58" s="17">
        <f t="shared" si="3"/>
        <v>6.2718544883427763E-3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</row>
    <row r="59" spans="1:15">
      <c r="A59" s="4"/>
      <c r="B59" s="5"/>
      <c r="C59" s="6" t="s">
        <v>3</v>
      </c>
      <c r="D59" s="36">
        <v>703.34432989690697</v>
      </c>
      <c r="E59" s="37">
        <v>18.625762000000002</v>
      </c>
      <c r="F59" s="48">
        <v>703.34429999999998</v>
      </c>
      <c r="G59" s="49">
        <v>18.685559000000001</v>
      </c>
      <c r="H59" s="19"/>
      <c r="I59" s="21">
        <f t="shared" si="7"/>
        <v>0</v>
      </c>
      <c r="J59" s="17">
        <f t="shared" si="1"/>
        <v>4.2506786090967807E-8</v>
      </c>
      <c r="K59" s="23">
        <f t="shared" si="2"/>
        <v>5.9796999999999656E-2</v>
      </c>
      <c r="L59" s="17">
        <f t="shared" si="3"/>
        <v>3.2104458330348695E-3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</row>
    <row r="60" spans="1:15">
      <c r="A60" s="7"/>
      <c r="B60" s="5"/>
      <c r="C60" s="6" t="s">
        <v>4</v>
      </c>
      <c r="D60" s="36">
        <v>463.929896907216</v>
      </c>
      <c r="E60" s="37">
        <v>17.069987000000001</v>
      </c>
      <c r="F60" s="48">
        <v>463.92989999999998</v>
      </c>
      <c r="G60" s="49">
        <v>17.055934000000001</v>
      </c>
      <c r="H60" s="19"/>
      <c r="I60" s="21">
        <f t="shared" si="7"/>
        <v>0</v>
      </c>
      <c r="J60" s="17">
        <f t="shared" si="1"/>
        <v>6.6664898046298049E-9</v>
      </c>
      <c r="K60" s="23">
        <f t="shared" si="2"/>
        <v>1.4053000000000537E-2</v>
      </c>
      <c r="L60" s="17">
        <f t="shared" si="3"/>
        <v>8.2325780330128051E-4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</row>
    <row r="61" spans="1:15">
      <c r="A61" s="7"/>
      <c r="B61" s="5"/>
      <c r="C61" s="6" t="s">
        <v>5</v>
      </c>
      <c r="D61" s="36">
        <v>302.50721649484501</v>
      </c>
      <c r="E61" s="37">
        <v>15.137409999999999</v>
      </c>
      <c r="F61" s="48">
        <v>302.50720000000001</v>
      </c>
      <c r="G61" s="49">
        <v>15.090145</v>
      </c>
      <c r="H61" s="19"/>
      <c r="I61" s="21">
        <f t="shared" si="7"/>
        <v>0</v>
      </c>
      <c r="J61" s="17">
        <f t="shared" si="1"/>
        <v>5.4527112380853282E-8</v>
      </c>
      <c r="K61" s="23">
        <f t="shared" si="2"/>
        <v>4.7264999999999446E-2</v>
      </c>
      <c r="L61" s="17">
        <f t="shared" si="3"/>
        <v>3.1223967640434669E-3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</row>
    <row r="62" spans="1:15">
      <c r="A62" s="7"/>
      <c r="B62" s="5"/>
      <c r="C62" s="6" t="s">
        <v>6</v>
      </c>
      <c r="D62" s="36">
        <v>190.42061855670099</v>
      </c>
      <c r="E62" s="37">
        <v>12.443609</v>
      </c>
      <c r="F62" s="48">
        <v>190.42060000000001</v>
      </c>
      <c r="G62" s="49">
        <v>12.543894</v>
      </c>
      <c r="H62" s="19"/>
      <c r="I62" s="21">
        <f t="shared" si="7"/>
        <v>0</v>
      </c>
      <c r="J62" s="17">
        <f t="shared" si="1"/>
        <v>9.7451111735757934E-8</v>
      </c>
      <c r="K62" s="23">
        <f t="shared" si="2"/>
        <v>0.10028499999999951</v>
      </c>
      <c r="L62" s="17">
        <f t="shared" si="3"/>
        <v>8.0591571143064922E-3</v>
      </c>
      <c r="M62" s="16" t="b">
        <f t="shared" si="4"/>
        <v>1</v>
      </c>
      <c r="N62" s="29" t="b">
        <f t="shared" si="5"/>
        <v>1</v>
      </c>
      <c r="O62" s="15" t="b">
        <f t="shared" si="6"/>
        <v>1</v>
      </c>
    </row>
    <row r="63" spans="1:15" ht="14.65" thickBot="1">
      <c r="A63" s="7"/>
      <c r="B63" s="8"/>
      <c r="C63" s="9" t="s">
        <v>7</v>
      </c>
      <c r="D63" s="38">
        <v>118.94845360824699</v>
      </c>
      <c r="E63" s="39">
        <v>8.3968600000000002</v>
      </c>
      <c r="F63" s="50">
        <v>118.9485</v>
      </c>
      <c r="G63" s="51">
        <v>8.2420849999999994</v>
      </c>
      <c r="H63" s="20"/>
      <c r="I63" s="22">
        <f t="shared" si="7"/>
        <v>0</v>
      </c>
      <c r="J63" s="18">
        <f t="shared" si="1"/>
        <v>3.9001560425688808E-7</v>
      </c>
      <c r="K63" s="24">
        <f t="shared" si="2"/>
        <v>0.15477500000000077</v>
      </c>
      <c r="L63" s="18">
        <f t="shared" si="3"/>
        <v>1.8432485476714056E-2</v>
      </c>
      <c r="M63" s="13" t="b">
        <f t="shared" si="4"/>
        <v>1</v>
      </c>
      <c r="N63" s="12" t="b">
        <f t="shared" si="5"/>
        <v>0</v>
      </c>
      <c r="O63" s="14" t="b">
        <f t="shared" si="6"/>
        <v>1</v>
      </c>
    </row>
    <row r="64" spans="1:15">
      <c r="A64" s="7"/>
      <c r="B64" s="2" t="s">
        <v>20</v>
      </c>
      <c r="C64" s="3" t="s">
        <v>2</v>
      </c>
      <c r="D64" s="36">
        <v>2288.7069767441799</v>
      </c>
      <c r="E64" s="37">
        <v>35.000835000000002</v>
      </c>
      <c r="F64" s="48">
        <v>2288.7069999999999</v>
      </c>
      <c r="G64" s="49">
        <v>34.858023000000003</v>
      </c>
      <c r="H64" s="19"/>
      <c r="I64" s="21">
        <f t="shared" si="7"/>
        <v>0</v>
      </c>
      <c r="J64" s="17">
        <f t="shared" si="1"/>
        <v>1.0161117280915732E-8</v>
      </c>
      <c r="K64" s="23">
        <f t="shared" si="2"/>
        <v>0.14281199999999927</v>
      </c>
      <c r="L64" s="17">
        <f t="shared" si="3"/>
        <v>4.0802455141427663E-3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</row>
    <row r="65" spans="1:15">
      <c r="A65" s="7"/>
      <c r="B65" s="5"/>
      <c r="C65" s="6" t="s">
        <v>3</v>
      </c>
      <c r="D65" s="36">
        <v>1486.5153488372</v>
      </c>
      <c r="E65" s="37">
        <v>32.968905999999997</v>
      </c>
      <c r="F65" s="48">
        <v>1486.5153</v>
      </c>
      <c r="G65" s="49">
        <v>33.020288000000001</v>
      </c>
      <c r="H65" s="19"/>
      <c r="I65" s="21">
        <f t="shared" si="7"/>
        <v>0</v>
      </c>
      <c r="J65" s="17">
        <f t="shared" si="1"/>
        <v>3.2853478493244381E-8</v>
      </c>
      <c r="K65" s="23">
        <f t="shared" si="2"/>
        <v>5.1382000000003814E-2</v>
      </c>
      <c r="L65" s="17">
        <f t="shared" si="3"/>
        <v>1.5584987867054423E-3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</row>
    <row r="66" spans="1:15">
      <c r="A66" s="7"/>
      <c r="B66" s="5"/>
      <c r="C66" s="6" t="s">
        <v>4</v>
      </c>
      <c r="D66" s="36">
        <v>1046.1581395348801</v>
      </c>
      <c r="E66" s="37">
        <v>26.846041</v>
      </c>
      <c r="F66" s="48">
        <v>1046.1581000000001</v>
      </c>
      <c r="G66" s="49">
        <v>26.990849000000001</v>
      </c>
      <c r="H66" s="19"/>
      <c r="I66" s="21">
        <f t="shared" si="7"/>
        <v>0</v>
      </c>
      <c r="J66" s="17">
        <f t="shared" si="1"/>
        <v>3.7790539031412607E-8</v>
      </c>
      <c r="K66" s="23">
        <f t="shared" si="2"/>
        <v>0.14480800000000116</v>
      </c>
      <c r="L66" s="17">
        <f t="shared" si="3"/>
        <v>5.3940169427588724E-3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</row>
    <row r="67" spans="1:15">
      <c r="A67" s="7"/>
      <c r="B67" s="5"/>
      <c r="C67" s="6" t="s">
        <v>5</v>
      </c>
      <c r="D67" s="36">
        <v>744.22325581395296</v>
      </c>
      <c r="E67" s="37">
        <v>22.874065999999999</v>
      </c>
      <c r="F67" s="48">
        <v>744.22329999999999</v>
      </c>
      <c r="G67" s="49">
        <v>22.895844</v>
      </c>
      <c r="H67" s="19"/>
      <c r="I67" s="21">
        <f t="shared" si="7"/>
        <v>0</v>
      </c>
      <c r="J67" s="17">
        <f t="shared" si="1"/>
        <v>5.9372032179538792E-8</v>
      </c>
      <c r="K67" s="23">
        <f t="shared" si="2"/>
        <v>2.1778000000001185E-2</v>
      </c>
      <c r="L67" s="17">
        <f t="shared" si="3"/>
        <v>9.5208258995138628E-4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</row>
    <row r="68" spans="1:15">
      <c r="A68" s="7"/>
      <c r="B68" s="5"/>
      <c r="C68" s="6" t="s">
        <v>6</v>
      </c>
      <c r="D68" s="36">
        <v>464.427906976744</v>
      </c>
      <c r="E68" s="37">
        <v>19.995187999999999</v>
      </c>
      <c r="F68" s="48">
        <v>464.42790000000002</v>
      </c>
      <c r="G68" s="49">
        <v>19.946411999999999</v>
      </c>
      <c r="H68" s="19"/>
      <c r="I68" s="21">
        <f t="shared" ref="I68:I87" si="8">ABS(ROUND(D68,4)-ROUND(F68,4))</f>
        <v>0</v>
      </c>
      <c r="J68" s="17">
        <f t="shared" si="1"/>
        <v>1.5022232457972962E-8</v>
      </c>
      <c r="K68" s="23">
        <f t="shared" si="2"/>
        <v>4.8776000000000153E-2</v>
      </c>
      <c r="L68" s="17">
        <f t="shared" si="3"/>
        <v>2.4393869164921478E-3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</row>
    <row r="69" spans="1:15" ht="14.65" thickBot="1">
      <c r="A69" s="7"/>
      <c r="B69" s="8"/>
      <c r="C69" s="9" t="s">
        <v>7</v>
      </c>
      <c r="D69" s="38">
        <v>319.90697674418601</v>
      </c>
      <c r="E69" s="39">
        <v>15.38907</v>
      </c>
      <c r="F69" s="50">
        <v>319.90699999999998</v>
      </c>
      <c r="G69" s="51">
        <v>15.354139</v>
      </c>
      <c r="H69" s="20"/>
      <c r="I69" s="22">
        <f t="shared" si="8"/>
        <v>0</v>
      </c>
      <c r="J69" s="18">
        <f t="shared" ref="J69:J87" si="9">ABS(F69/D69-1)</f>
        <v>7.2695551134316361E-8</v>
      </c>
      <c r="K69" s="24">
        <f t="shared" ref="K69:K87" si="10">ABS(E69-G69)</f>
        <v>3.4931000000000267E-2</v>
      </c>
      <c r="L69" s="18">
        <f t="shared" ref="L69:L87" si="11">ABS(G69/E69-1)</f>
        <v>2.269857762684846E-3</v>
      </c>
      <c r="M69" s="13" t="b">
        <f t="shared" ref="M69:M87" si="12">I69=0</f>
        <v>1</v>
      </c>
      <c r="N69" s="12" t="b">
        <f t="shared" ref="N69:N87" si="13">OR($K69&lt;0.1,$L69&lt;0.01)</f>
        <v>1</v>
      </c>
      <c r="O69" s="14" t="b">
        <f t="shared" ref="O69:O87" si="14">OR($K69&lt;0.1,$L69&lt;0.05)</f>
        <v>1</v>
      </c>
    </row>
    <row r="70" spans="1:15">
      <c r="A70" s="7"/>
      <c r="B70" s="2" t="s">
        <v>21</v>
      </c>
      <c r="C70" s="3" t="s">
        <v>2</v>
      </c>
      <c r="D70" s="36">
        <v>1934.39587628865</v>
      </c>
      <c r="E70" s="37">
        <v>64.095994000000005</v>
      </c>
      <c r="F70" s="48">
        <v>1934.3959</v>
      </c>
      <c r="G70" s="49">
        <v>63.996706000000003</v>
      </c>
      <c r="H70" s="19"/>
      <c r="I70" s="21">
        <f t="shared" si="8"/>
        <v>0</v>
      </c>
      <c r="J70" s="17">
        <f t="shared" si="9"/>
        <v>1.2257754589128922E-8</v>
      </c>
      <c r="K70" s="23">
        <f t="shared" si="10"/>
        <v>9.9288000000001375E-2</v>
      </c>
      <c r="L70" s="17">
        <f t="shared" si="11"/>
        <v>1.5490515678717731E-3</v>
      </c>
      <c r="M70" s="16" t="b">
        <f t="shared" si="12"/>
        <v>1</v>
      </c>
      <c r="N70" s="29" t="b">
        <f t="shared" si="13"/>
        <v>1</v>
      </c>
      <c r="O70" s="15" t="b">
        <f t="shared" si="14"/>
        <v>1</v>
      </c>
    </row>
    <row r="71" spans="1:15">
      <c r="A71" s="7"/>
      <c r="B71" s="5"/>
      <c r="C71" s="6" t="s">
        <v>3</v>
      </c>
      <c r="D71" s="36">
        <v>1279.6659793814399</v>
      </c>
      <c r="E71" s="37">
        <v>62.707915</v>
      </c>
      <c r="F71" s="48">
        <v>1279.6659999999999</v>
      </c>
      <c r="G71" s="49">
        <v>62.520792999999998</v>
      </c>
      <c r="H71" s="19"/>
      <c r="I71" s="21">
        <f t="shared" si="8"/>
        <v>0</v>
      </c>
      <c r="J71" s="17">
        <f t="shared" si="9"/>
        <v>1.6112454703787193E-8</v>
      </c>
      <c r="K71" s="23">
        <f t="shared" si="10"/>
        <v>0.18712200000000223</v>
      </c>
      <c r="L71" s="17">
        <f t="shared" si="11"/>
        <v>2.9840252223344299E-3</v>
      </c>
      <c r="M71" s="16" t="b">
        <f t="shared" si="12"/>
        <v>1</v>
      </c>
      <c r="N71" s="29" t="b">
        <f t="shared" si="13"/>
        <v>1</v>
      </c>
      <c r="O71" s="15" t="b">
        <f t="shared" si="14"/>
        <v>1</v>
      </c>
    </row>
    <row r="72" spans="1:15">
      <c r="A72" s="7"/>
      <c r="B72" s="5"/>
      <c r="C72" s="6" t="s">
        <v>4</v>
      </c>
      <c r="D72" s="36">
        <v>903.79793814432901</v>
      </c>
      <c r="E72" s="37">
        <v>56.113024000000003</v>
      </c>
      <c r="F72" s="48">
        <v>903.79790000000003</v>
      </c>
      <c r="G72" s="49">
        <v>56.008181</v>
      </c>
      <c r="H72" s="19"/>
      <c r="I72" s="21">
        <f t="shared" si="8"/>
        <v>0</v>
      </c>
      <c r="J72" s="17">
        <f t="shared" si="9"/>
        <v>4.2204487682440117E-8</v>
      </c>
      <c r="K72" s="23">
        <f t="shared" si="10"/>
        <v>0.10484300000000246</v>
      </c>
      <c r="L72" s="17">
        <f t="shared" si="11"/>
        <v>1.868425412253738E-3</v>
      </c>
      <c r="M72" s="16" t="b">
        <f t="shared" si="12"/>
        <v>1</v>
      </c>
      <c r="N72" s="29" t="b">
        <f t="shared" si="13"/>
        <v>1</v>
      </c>
      <c r="O72" s="15" t="b">
        <f t="shared" si="14"/>
        <v>1</v>
      </c>
    </row>
    <row r="73" spans="1:15">
      <c r="A73" s="7"/>
      <c r="B73" s="5"/>
      <c r="C73" s="6" t="s">
        <v>5</v>
      </c>
      <c r="D73" s="36">
        <v>611.93814432989598</v>
      </c>
      <c r="E73" s="37">
        <v>42.691620999999998</v>
      </c>
      <c r="F73" s="48">
        <v>611.93809999999996</v>
      </c>
      <c r="G73" s="49">
        <v>43.014093000000003</v>
      </c>
      <c r="H73" s="19"/>
      <c r="I73" s="21">
        <f t="shared" si="8"/>
        <v>0</v>
      </c>
      <c r="J73" s="17">
        <f t="shared" si="9"/>
        <v>7.24417924535814E-8</v>
      </c>
      <c r="K73" s="23">
        <f t="shared" si="10"/>
        <v>0.32247200000000475</v>
      </c>
      <c r="L73" s="17">
        <f t="shared" si="11"/>
        <v>7.5535196941809435E-3</v>
      </c>
      <c r="M73" s="16" t="b">
        <f t="shared" si="12"/>
        <v>1</v>
      </c>
      <c r="N73" s="29" t="b">
        <f t="shared" si="13"/>
        <v>1</v>
      </c>
      <c r="O73" s="15" t="b">
        <f t="shared" si="14"/>
        <v>1</v>
      </c>
    </row>
    <row r="74" spans="1:15">
      <c r="A74" s="7"/>
      <c r="B74" s="5"/>
      <c r="C74" s="6" t="s">
        <v>6</v>
      </c>
      <c r="D74" s="36">
        <v>394.47422680412302</v>
      </c>
      <c r="E74" s="37">
        <v>27.423407000000001</v>
      </c>
      <c r="F74" s="48">
        <v>394.4742</v>
      </c>
      <c r="G74" s="49">
        <v>27.478864999999999</v>
      </c>
      <c r="H74" s="19"/>
      <c r="I74" s="21">
        <f t="shared" si="8"/>
        <v>0</v>
      </c>
      <c r="J74" s="17">
        <f t="shared" si="9"/>
        <v>6.7948984217025554E-8</v>
      </c>
      <c r="K74" s="23">
        <f t="shared" si="10"/>
        <v>5.5457999999998009E-2</v>
      </c>
      <c r="L74" s="17">
        <f t="shared" si="11"/>
        <v>2.0222870192605491E-3</v>
      </c>
      <c r="M74" s="16" t="b">
        <f t="shared" si="12"/>
        <v>1</v>
      </c>
      <c r="N74" s="29" t="b">
        <f t="shared" si="13"/>
        <v>1</v>
      </c>
      <c r="O74" s="15" t="b">
        <f t="shared" si="14"/>
        <v>1</v>
      </c>
    </row>
    <row r="75" spans="1:15" ht="14.65" thickBot="1">
      <c r="A75" s="7"/>
      <c r="B75" s="8"/>
      <c r="C75" s="9" t="s">
        <v>7</v>
      </c>
      <c r="D75" s="38">
        <v>247.69484536082399</v>
      </c>
      <c r="E75" s="39">
        <v>24.063980000000001</v>
      </c>
      <c r="F75" s="50">
        <v>247.69479999999999</v>
      </c>
      <c r="G75" s="51">
        <v>24.069894999999999</v>
      </c>
      <c r="H75" s="20"/>
      <c r="I75" s="22">
        <f t="shared" si="8"/>
        <v>0</v>
      </c>
      <c r="J75" s="18">
        <f t="shared" si="9"/>
        <v>1.8313188532292912E-7</v>
      </c>
      <c r="K75" s="24">
        <f t="shared" si="10"/>
        <v>5.9149999999981162E-3</v>
      </c>
      <c r="L75" s="18">
        <f t="shared" si="11"/>
        <v>2.4580306333366053E-4</v>
      </c>
      <c r="M75" s="13" t="b">
        <f t="shared" si="12"/>
        <v>1</v>
      </c>
      <c r="N75" s="12" t="b">
        <f t="shared" si="13"/>
        <v>1</v>
      </c>
      <c r="O75" s="14" t="b">
        <f t="shared" si="14"/>
        <v>1</v>
      </c>
    </row>
    <row r="76" spans="1:15">
      <c r="A76" s="7"/>
      <c r="B76" s="2" t="s">
        <v>22</v>
      </c>
      <c r="C76" s="3" t="s">
        <v>2</v>
      </c>
      <c r="D76" s="36">
        <v>884.75446153846099</v>
      </c>
      <c r="E76" s="37">
        <v>38.352581999999998</v>
      </c>
      <c r="F76" s="48">
        <v>884.75450000000001</v>
      </c>
      <c r="G76" s="49">
        <v>38.528021000000003</v>
      </c>
      <c r="H76" s="19"/>
      <c r="I76" s="21">
        <f t="shared" si="8"/>
        <v>0</v>
      </c>
      <c r="J76" s="17">
        <f t="shared" si="9"/>
        <v>4.3471427124686102E-8</v>
      </c>
      <c r="K76" s="23">
        <f t="shared" si="10"/>
        <v>0.17543900000000434</v>
      </c>
      <c r="L76" s="17">
        <f t="shared" si="11"/>
        <v>4.5743725937410495E-3</v>
      </c>
      <c r="M76" s="16" t="b">
        <f t="shared" si="12"/>
        <v>1</v>
      </c>
      <c r="N76" s="29" t="b">
        <f t="shared" si="13"/>
        <v>1</v>
      </c>
      <c r="O76" s="15" t="b">
        <f t="shared" si="14"/>
        <v>1</v>
      </c>
    </row>
    <row r="77" spans="1:15">
      <c r="A77" s="7"/>
      <c r="B77" s="5"/>
      <c r="C77" s="6" t="s">
        <v>3</v>
      </c>
      <c r="D77" s="36">
        <v>586.00246153846103</v>
      </c>
      <c r="E77" s="37">
        <v>37.305352999999997</v>
      </c>
      <c r="F77" s="48">
        <v>586.00250000000005</v>
      </c>
      <c r="G77" s="49">
        <v>37.167679999999997</v>
      </c>
      <c r="H77" s="19"/>
      <c r="I77" s="21">
        <f t="shared" si="8"/>
        <v>0</v>
      </c>
      <c r="J77" s="17">
        <f t="shared" si="9"/>
        <v>6.5633749990468004E-8</v>
      </c>
      <c r="K77" s="23">
        <f t="shared" si="10"/>
        <v>0.13767299999999949</v>
      </c>
      <c r="L77" s="17">
        <f t="shared" si="11"/>
        <v>3.6904355254324672E-3</v>
      </c>
      <c r="M77" s="16" t="b">
        <f t="shared" si="12"/>
        <v>1</v>
      </c>
      <c r="N77" s="29" t="b">
        <f t="shared" si="13"/>
        <v>1</v>
      </c>
      <c r="O77" s="15" t="b">
        <f t="shared" si="14"/>
        <v>1</v>
      </c>
    </row>
    <row r="78" spans="1:15">
      <c r="A78" s="7"/>
      <c r="B78" s="5"/>
      <c r="C78" s="6" t="s">
        <v>4</v>
      </c>
      <c r="D78" s="36">
        <v>386.47753846153802</v>
      </c>
      <c r="E78" s="37">
        <v>36.244616000000001</v>
      </c>
      <c r="F78" s="48">
        <v>386.47750000000002</v>
      </c>
      <c r="G78" s="49">
        <v>36.213107000000001</v>
      </c>
      <c r="H78" s="19"/>
      <c r="I78" s="21">
        <f t="shared" si="8"/>
        <v>0</v>
      </c>
      <c r="J78" s="17">
        <f t="shared" si="9"/>
        <v>9.9518171592372084E-8</v>
      </c>
      <c r="K78" s="23">
        <f t="shared" si="10"/>
        <v>3.1508999999999787E-2</v>
      </c>
      <c r="L78" s="17">
        <f t="shared" si="11"/>
        <v>8.6934291150997378E-4</v>
      </c>
      <c r="M78" s="16" t="b">
        <f t="shared" si="12"/>
        <v>1</v>
      </c>
      <c r="N78" s="29" t="b">
        <f t="shared" si="13"/>
        <v>1</v>
      </c>
      <c r="O78" s="15" t="b">
        <f t="shared" si="14"/>
        <v>1</v>
      </c>
    </row>
    <row r="79" spans="1:15">
      <c r="A79" s="7"/>
      <c r="B79" s="5"/>
      <c r="C79" s="6" t="s">
        <v>5</v>
      </c>
      <c r="D79" s="36">
        <v>249.52984615384599</v>
      </c>
      <c r="E79" s="37">
        <v>33.417729000000001</v>
      </c>
      <c r="F79" s="48">
        <v>249.52979999999999</v>
      </c>
      <c r="G79" s="49">
        <v>33.444626</v>
      </c>
      <c r="H79" s="19"/>
      <c r="I79" s="21">
        <f t="shared" si="8"/>
        <v>0</v>
      </c>
      <c r="J79" s="17">
        <f t="shared" si="9"/>
        <v>1.849632287331815E-7</v>
      </c>
      <c r="K79" s="23">
        <f t="shared" si="10"/>
        <v>2.6896999999998172E-2</v>
      </c>
      <c r="L79" s="17">
        <f t="shared" si="11"/>
        <v>8.0487216830316122E-4</v>
      </c>
      <c r="M79" s="16" t="b">
        <f t="shared" si="12"/>
        <v>1</v>
      </c>
      <c r="N79" s="29" t="b">
        <f t="shared" si="13"/>
        <v>1</v>
      </c>
      <c r="O79" s="15" t="b">
        <f t="shared" si="14"/>
        <v>1</v>
      </c>
    </row>
    <row r="80" spans="1:15">
      <c r="A80" s="7"/>
      <c r="B80" s="5"/>
      <c r="C80" s="6" t="s">
        <v>6</v>
      </c>
      <c r="D80" s="36">
        <v>157.80553846153799</v>
      </c>
      <c r="E80" s="37">
        <v>24.319106999999999</v>
      </c>
      <c r="F80" s="48">
        <v>157.80549999999999</v>
      </c>
      <c r="G80" s="49">
        <v>24.788502999999999</v>
      </c>
      <c r="H80" s="19"/>
      <c r="I80" s="21">
        <f t="shared" si="8"/>
        <v>0</v>
      </c>
      <c r="J80" s="17">
        <f t="shared" si="9"/>
        <v>2.4372742790657043E-7</v>
      </c>
      <c r="K80" s="23">
        <f t="shared" si="10"/>
        <v>0.4693959999999997</v>
      </c>
      <c r="L80" s="17">
        <f t="shared" si="11"/>
        <v>1.9301531096515889E-2</v>
      </c>
      <c r="M80" s="16" t="b">
        <f t="shared" si="12"/>
        <v>1</v>
      </c>
      <c r="N80" s="29" t="b">
        <f t="shared" si="13"/>
        <v>0</v>
      </c>
      <c r="O80" s="15" t="b">
        <f t="shared" si="14"/>
        <v>1</v>
      </c>
    </row>
    <row r="81" spans="1:15" ht="14.65" thickBot="1">
      <c r="A81" s="10"/>
      <c r="B81" s="8"/>
      <c r="C81" s="9" t="s">
        <v>7</v>
      </c>
      <c r="D81" s="38">
        <v>102.424615384615</v>
      </c>
      <c r="E81" s="39">
        <v>18.877023000000001</v>
      </c>
      <c r="F81" s="50">
        <v>102.4246</v>
      </c>
      <c r="G81" s="51">
        <v>18.878038</v>
      </c>
      <c r="H81" s="20"/>
      <c r="I81" s="22">
        <f t="shared" si="8"/>
        <v>0</v>
      </c>
      <c r="J81" s="18">
        <f t="shared" si="9"/>
        <v>1.5020427401868375E-7</v>
      </c>
      <c r="K81" s="24">
        <f t="shared" si="10"/>
        <v>1.0149999999988779E-3</v>
      </c>
      <c r="L81" s="18">
        <f t="shared" si="11"/>
        <v>5.376907153209487E-5</v>
      </c>
      <c r="M81" s="13" t="b">
        <f t="shared" si="12"/>
        <v>1</v>
      </c>
      <c r="N81" s="12" t="b">
        <f t="shared" si="13"/>
        <v>1</v>
      </c>
      <c r="O81" s="14" t="b">
        <f t="shared" si="14"/>
        <v>1</v>
      </c>
    </row>
    <row r="82" spans="1:15">
      <c r="A82" s="7" t="s">
        <v>50</v>
      </c>
      <c r="B82" s="2" t="s">
        <v>51</v>
      </c>
      <c r="C82" s="3" t="s">
        <v>2</v>
      </c>
      <c r="D82" s="48">
        <v>1647.3716363636299</v>
      </c>
      <c r="E82" s="33">
        <v>74.180813999999998</v>
      </c>
      <c r="F82" s="55">
        <v>1647.3715999999999</v>
      </c>
      <c r="G82" s="55">
        <v>74.204296999999997</v>
      </c>
      <c r="H82" s="19"/>
      <c r="I82" s="56">
        <f t="shared" si="8"/>
        <v>0</v>
      </c>
      <c r="J82" s="17">
        <f t="shared" si="9"/>
        <v>2.2073725958193791E-8</v>
      </c>
      <c r="K82" s="23">
        <f t="shared" si="10"/>
        <v>2.348299999999881E-2</v>
      </c>
      <c r="L82" s="17">
        <f t="shared" si="11"/>
        <v>3.1656433427640351E-4</v>
      </c>
      <c r="M82" s="16" t="b">
        <f t="shared" si="12"/>
        <v>1</v>
      </c>
      <c r="N82" s="35" t="b">
        <f t="shared" si="13"/>
        <v>1</v>
      </c>
      <c r="O82" s="15" t="b">
        <f t="shared" si="14"/>
        <v>1</v>
      </c>
    </row>
    <row r="83" spans="1:15">
      <c r="A83" s="7"/>
      <c r="B83" s="5"/>
      <c r="C83" s="6" t="s">
        <v>3</v>
      </c>
      <c r="D83" s="48">
        <v>840.052363636363</v>
      </c>
      <c r="E83" s="33">
        <v>73.611534000000006</v>
      </c>
      <c r="F83" s="55">
        <v>840.05240000000003</v>
      </c>
      <c r="G83" s="55">
        <v>73.454324</v>
      </c>
      <c r="H83" s="19"/>
      <c r="I83" s="56">
        <f t="shared" si="8"/>
        <v>0</v>
      </c>
      <c r="J83" s="17">
        <f t="shared" si="9"/>
        <v>4.3287345707909708E-8</v>
      </c>
      <c r="K83" s="23">
        <f t="shared" si="10"/>
        <v>0.15721000000000629</v>
      </c>
      <c r="L83" s="17">
        <f t="shared" si="11"/>
        <v>2.1356707496410499E-3</v>
      </c>
      <c r="M83" s="16" t="b">
        <f t="shared" si="12"/>
        <v>1</v>
      </c>
      <c r="N83" s="35" t="b">
        <f t="shared" si="13"/>
        <v>1</v>
      </c>
      <c r="O83" s="15" t="b">
        <f t="shared" si="14"/>
        <v>1</v>
      </c>
    </row>
    <row r="84" spans="1:15">
      <c r="A84" s="7"/>
      <c r="B84" s="5"/>
      <c r="C84" s="6" t="s">
        <v>4</v>
      </c>
      <c r="D84" s="48">
        <v>407.87781818181799</v>
      </c>
      <c r="E84" s="33">
        <v>70.425775000000002</v>
      </c>
      <c r="F84" s="55">
        <v>407.87779999999998</v>
      </c>
      <c r="G84" s="55">
        <v>70.432806999999997</v>
      </c>
      <c r="H84" s="19"/>
      <c r="I84" s="56">
        <f t="shared" si="8"/>
        <v>0</v>
      </c>
      <c r="J84" s="17">
        <f t="shared" si="9"/>
        <v>4.4576628610570879E-8</v>
      </c>
      <c r="K84" s="23">
        <f t="shared" si="10"/>
        <v>7.0319999999952643E-3</v>
      </c>
      <c r="L84" s="17">
        <f t="shared" si="11"/>
        <v>9.9849806409535447E-5</v>
      </c>
      <c r="M84" s="16" t="b">
        <f t="shared" si="12"/>
        <v>1</v>
      </c>
      <c r="N84" s="35" t="b">
        <f t="shared" si="13"/>
        <v>1</v>
      </c>
      <c r="O84" s="15" t="b">
        <f t="shared" si="14"/>
        <v>1</v>
      </c>
    </row>
    <row r="85" spans="1:15">
      <c r="A85" s="7"/>
      <c r="B85" s="5"/>
      <c r="C85" s="6" t="s">
        <v>5</v>
      </c>
      <c r="D85" s="48">
        <v>179.69454545454499</v>
      </c>
      <c r="E85" s="33">
        <v>70.532832999999997</v>
      </c>
      <c r="F85" s="55">
        <v>179.69450000000001</v>
      </c>
      <c r="G85" s="55">
        <v>70.311390000000003</v>
      </c>
      <c r="H85" s="19"/>
      <c r="I85" s="56">
        <f t="shared" si="8"/>
        <v>0</v>
      </c>
      <c r="J85" s="17">
        <f t="shared" si="9"/>
        <v>2.5295450611917403E-7</v>
      </c>
      <c r="K85" s="23">
        <f t="shared" si="10"/>
        <v>0.22144299999999362</v>
      </c>
      <c r="L85" s="17">
        <f t="shared" si="11"/>
        <v>3.1395733104891965E-3</v>
      </c>
      <c r="M85" s="16" t="b">
        <f t="shared" si="12"/>
        <v>1</v>
      </c>
      <c r="N85" s="35" t="b">
        <f t="shared" si="13"/>
        <v>1</v>
      </c>
      <c r="O85" s="15" t="b">
        <f t="shared" si="14"/>
        <v>1</v>
      </c>
    </row>
    <row r="86" spans="1:15">
      <c r="A86" s="7"/>
      <c r="B86" s="5"/>
      <c r="C86" s="6" t="s">
        <v>6</v>
      </c>
      <c r="D86" s="48">
        <v>80.663272727272698</v>
      </c>
      <c r="E86" s="33">
        <v>19.867049999999999</v>
      </c>
      <c r="F86" s="55">
        <v>80.663300000000007</v>
      </c>
      <c r="G86" s="55">
        <v>19.563738000000001</v>
      </c>
      <c r="H86" s="19"/>
      <c r="I86" s="56">
        <f t="shared" si="8"/>
        <v>0</v>
      </c>
      <c r="J86" s="17">
        <f t="shared" si="9"/>
        <v>3.3810588617733117E-7</v>
      </c>
      <c r="K86" s="23">
        <f t="shared" si="10"/>
        <v>0.30331199999999825</v>
      </c>
      <c r="L86" s="17">
        <f t="shared" si="11"/>
        <v>1.5267087967262283E-2</v>
      </c>
      <c r="M86" s="16" t="b">
        <f t="shared" si="12"/>
        <v>1</v>
      </c>
      <c r="N86" s="35" t="b">
        <f t="shared" si="13"/>
        <v>0</v>
      </c>
      <c r="O86" s="15" t="b">
        <f t="shared" si="14"/>
        <v>1</v>
      </c>
    </row>
    <row r="87" spans="1:15" ht="14.65" thickBot="1">
      <c r="A87" s="10"/>
      <c r="B87" s="8"/>
      <c r="C87" s="9" t="s">
        <v>7</v>
      </c>
      <c r="D87" s="50">
        <v>40.529454545454499</v>
      </c>
      <c r="E87" s="34">
        <v>5.1812699999999996</v>
      </c>
      <c r="F87" s="57">
        <v>40.529499999999999</v>
      </c>
      <c r="G87" s="51">
        <v>5.5680880000000004</v>
      </c>
      <c r="H87" s="20"/>
      <c r="I87" s="22">
        <f t="shared" si="8"/>
        <v>0</v>
      </c>
      <c r="J87" s="18">
        <f t="shared" si="9"/>
        <v>1.1215188067126292E-6</v>
      </c>
      <c r="K87" s="24">
        <f t="shared" si="10"/>
        <v>0.38681800000000077</v>
      </c>
      <c r="L87" s="18">
        <f t="shared" si="11"/>
        <v>7.4656985642516327E-2</v>
      </c>
      <c r="M87" s="13" t="b">
        <f t="shared" si="12"/>
        <v>1</v>
      </c>
      <c r="N87" s="12" t="b">
        <f t="shared" si="13"/>
        <v>0</v>
      </c>
      <c r="O87" s="14" t="b">
        <f t="shared" si="14"/>
        <v>0</v>
      </c>
    </row>
    <row r="88" spans="1:15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</row>
    <row r="89" spans="1:15">
      <c r="A89" s="35"/>
      <c r="B89" s="35"/>
      <c r="C89" s="35"/>
      <c r="D89" s="35"/>
      <c r="E89" s="35"/>
      <c r="F89" s="35"/>
      <c r="G89" s="35"/>
      <c r="H89" s="35"/>
      <c r="I89" s="35"/>
      <c r="J89" s="35"/>
      <c r="K89" s="35"/>
      <c r="L89" s="35" t="s">
        <v>45</v>
      </c>
      <c r="M89" s="35">
        <f>COUNTIF(M4:M87,"=FALSE")</f>
        <v>0</v>
      </c>
      <c r="N89" s="35">
        <f t="shared" ref="N89:O89" si="15">COUNTIF(N4:N87,"=FALSE")</f>
        <v>15</v>
      </c>
      <c r="O89" s="35">
        <f t="shared" si="15"/>
        <v>3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63" priority="7" operator="notEqual">
      <formula>TRUE</formula>
    </cfRule>
    <cfRule type="cellIs" dxfId="62" priority="8" operator="equal">
      <formula>TRUE</formula>
    </cfRule>
  </conditionalFormatting>
  <conditionalFormatting sqref="M89:O89">
    <cfRule type="cellIs" dxfId="59" priority="3" operator="notEqual">
      <formula>0</formula>
    </cfRule>
    <cfRule type="cellIs" dxfId="58" priority="4" operator="equal">
      <formula>0</formula>
    </cfRule>
  </conditionalFormatting>
  <conditionalFormatting sqref="M82:O87">
    <cfRule type="cellIs" dxfId="57" priority="1" operator="notEqual">
      <formula>TRUE</formula>
    </cfRule>
    <cfRule type="cellIs" dxfId="56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B6203-92D5-4857-BC3B-35D29364C91E}">
  <dimension ref="A2:P89"/>
  <sheetViews>
    <sheetView workbookViewId="0">
      <selection activeCell="D4" sqref="D4:E87"/>
    </sheetView>
  </sheetViews>
  <sheetFormatPr defaultRowHeight="14.25"/>
  <cols>
    <col min="1" max="1" width="9.06640625" style="35"/>
    <col min="2" max="2" width="27.19921875" style="35" bestFit="1" customWidth="1"/>
    <col min="3" max="5" width="9.06640625" style="35"/>
    <col min="6" max="6" width="10.19921875" style="35" bestFit="1" customWidth="1"/>
    <col min="7" max="7" width="9.1328125" style="35" bestFit="1" customWidth="1"/>
    <col min="8" max="8" width="3.6640625" style="35" customWidth="1"/>
    <col min="9" max="16384" width="9.06640625" style="35"/>
  </cols>
  <sheetData>
    <row r="2" spans="1:16">
      <c r="B2" s="11" t="s">
        <v>42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6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6">
      <c r="A4" s="1" t="s">
        <v>0</v>
      </c>
      <c r="B4" s="2" t="s">
        <v>1</v>
      </c>
      <c r="C4" s="3" t="s">
        <v>2</v>
      </c>
      <c r="D4" s="48">
        <v>6661.5636363636304</v>
      </c>
      <c r="E4" s="33">
        <v>40.589320000000001</v>
      </c>
      <c r="F4" s="48">
        <v>6661.5636000000004</v>
      </c>
      <c r="G4" s="33">
        <v>40.605719000000001</v>
      </c>
      <c r="H4" s="19"/>
      <c r="I4" s="21">
        <f t="shared" ref="I4:I67" si="0">ABS(ROUND(D4,4)-ROUND(F4,4))</f>
        <v>0</v>
      </c>
      <c r="J4" s="17">
        <f>ABS(F4/D4-1)</f>
        <v>5.4587229181279895E-9</v>
      </c>
      <c r="K4" s="23">
        <f>ABS(E4-G4)</f>
        <v>1.639899999999983E-2</v>
      </c>
      <c r="L4" s="17">
        <f>ABS(G4/E4-1)</f>
        <v>4.0402253597737747E-4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43"/>
    </row>
    <row r="5" spans="1:16">
      <c r="A5" s="4"/>
      <c r="B5" s="5"/>
      <c r="C5" s="6" t="s">
        <v>3</v>
      </c>
      <c r="D5" s="48">
        <v>3120.5890909090899</v>
      </c>
      <c r="E5" s="33">
        <v>38.319479999999999</v>
      </c>
      <c r="F5" s="48">
        <v>3120.5891000000001</v>
      </c>
      <c r="G5" s="33">
        <v>38.304470000000002</v>
      </c>
      <c r="H5" s="19"/>
      <c r="I5" s="21">
        <f t="shared" si="0"/>
        <v>0</v>
      </c>
      <c r="J5" s="17">
        <f t="shared" ref="J5:J68" si="1">ABS(F5/D5-1)</f>
        <v>2.9132032342005232E-9</v>
      </c>
      <c r="K5" s="23">
        <f t="shared" ref="K5:K68" si="2">ABS(E5-G5)</f>
        <v>1.5009999999996637E-2</v>
      </c>
      <c r="L5" s="17">
        <f t="shared" ref="L5:L68" si="3">ABS(G5/E5-1)</f>
        <v>3.9170677681421573E-4</v>
      </c>
      <c r="M5" s="16" t="b">
        <f t="shared" ref="M5:M68" si="4">I5=0</f>
        <v>1</v>
      </c>
      <c r="N5" s="29" t="b">
        <f t="shared" ref="N5:N68" si="5">OR($K5&lt;0.1,$L5&lt;0.01)</f>
        <v>1</v>
      </c>
      <c r="O5" s="15" t="b">
        <f t="shared" ref="O5:O68" si="6">OR($K5&lt;0.1,$L5&lt;0.05)</f>
        <v>1</v>
      </c>
      <c r="P5" s="43"/>
    </row>
    <row r="6" spans="1:16">
      <c r="A6" s="7"/>
      <c r="B6" s="5"/>
      <c r="C6" s="6" t="s">
        <v>4</v>
      </c>
      <c r="D6" s="48">
        <v>2028.0945454545399</v>
      </c>
      <c r="E6" s="33">
        <v>36.890718999999997</v>
      </c>
      <c r="F6" s="48">
        <v>2028.0944999999999</v>
      </c>
      <c r="G6" s="33">
        <v>36.855561999999999</v>
      </c>
      <c r="H6" s="19"/>
      <c r="I6" s="21">
        <f t="shared" si="0"/>
        <v>0</v>
      </c>
      <c r="J6" s="17">
        <f t="shared" si="1"/>
        <v>2.2412436351260112E-8</v>
      </c>
      <c r="K6" s="23">
        <f t="shared" si="2"/>
        <v>3.5156999999998106E-2</v>
      </c>
      <c r="L6" s="17">
        <f t="shared" si="3"/>
        <v>9.530039249167066E-4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  <c r="P6" s="43"/>
    </row>
    <row r="7" spans="1:16">
      <c r="A7" s="7"/>
      <c r="B7" s="5"/>
      <c r="C7" s="6" t="s">
        <v>5</v>
      </c>
      <c r="D7" s="48">
        <v>1276.00727272727</v>
      </c>
      <c r="E7" s="33">
        <v>29.726505</v>
      </c>
      <c r="F7" s="48">
        <v>1276.0073</v>
      </c>
      <c r="G7" s="33">
        <v>29.680337999999999</v>
      </c>
      <c r="H7" s="19"/>
      <c r="I7" s="21">
        <f t="shared" si="0"/>
        <v>0</v>
      </c>
      <c r="J7" s="17">
        <f t="shared" si="1"/>
        <v>2.137349097708352E-8</v>
      </c>
      <c r="K7" s="23">
        <f t="shared" si="2"/>
        <v>4.6167000000000513E-2</v>
      </c>
      <c r="L7" s="17">
        <f t="shared" si="3"/>
        <v>1.5530584574271478E-3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  <c r="P7" s="43"/>
    </row>
    <row r="8" spans="1:16">
      <c r="A8" s="7"/>
      <c r="B8" s="5"/>
      <c r="C8" s="6" t="s">
        <v>6</v>
      </c>
      <c r="D8" s="48">
        <v>785.71636363636298</v>
      </c>
      <c r="E8" s="33">
        <v>20.339214999999999</v>
      </c>
      <c r="F8" s="48">
        <v>785.71640000000002</v>
      </c>
      <c r="G8" s="33">
        <v>20.341075</v>
      </c>
      <c r="H8" s="19"/>
      <c r="I8" s="21">
        <f t="shared" si="0"/>
        <v>0</v>
      </c>
      <c r="J8" s="17">
        <f t="shared" si="1"/>
        <v>4.6280870247272787E-8</v>
      </c>
      <c r="K8" s="23">
        <f t="shared" si="2"/>
        <v>1.8600000000006389E-3</v>
      </c>
      <c r="L8" s="17">
        <f t="shared" si="3"/>
        <v>9.1448957100892514E-5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  <c r="P8" s="43"/>
    </row>
    <row r="9" spans="1:16" ht="14.65" thickBot="1">
      <c r="A9" s="7"/>
      <c r="B9" s="8"/>
      <c r="C9" s="9" t="s">
        <v>7</v>
      </c>
      <c r="D9" s="50">
        <v>397.31636363636301</v>
      </c>
      <c r="E9" s="34">
        <v>5.7956589999999997</v>
      </c>
      <c r="F9" s="50">
        <v>397.31639999999999</v>
      </c>
      <c r="G9" s="34">
        <v>5.7952389999999996</v>
      </c>
      <c r="H9" s="20"/>
      <c r="I9" s="22">
        <f t="shared" si="0"/>
        <v>0</v>
      </c>
      <c r="J9" s="18">
        <f t="shared" si="1"/>
        <v>9.1523129519544E-8</v>
      </c>
      <c r="K9" s="24">
        <f t="shared" si="2"/>
        <v>4.2000000000008697E-4</v>
      </c>
      <c r="L9" s="18">
        <f t="shared" si="3"/>
        <v>7.2468031676820033E-5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  <c r="P9" s="43"/>
    </row>
    <row r="10" spans="1:16">
      <c r="A10" s="1" t="s">
        <v>8</v>
      </c>
      <c r="B10" s="2" t="s">
        <v>9</v>
      </c>
      <c r="C10" s="3" t="s">
        <v>2</v>
      </c>
      <c r="D10" s="48">
        <v>6799.0981818181799</v>
      </c>
      <c r="E10" s="33">
        <v>51.118383999999999</v>
      </c>
      <c r="F10" s="48">
        <v>6799.0982000000004</v>
      </c>
      <c r="G10" s="33">
        <v>51.019519000000003</v>
      </c>
      <c r="H10" s="19"/>
      <c r="I10" s="21">
        <f t="shared" si="0"/>
        <v>0</v>
      </c>
      <c r="J10" s="17">
        <f t="shared" si="1"/>
        <v>2.6741517888950739E-9</v>
      </c>
      <c r="K10" s="23">
        <f t="shared" si="2"/>
        <v>9.8864999999996428E-2</v>
      </c>
      <c r="L10" s="17">
        <f t="shared" si="3"/>
        <v>1.934040011906446E-3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  <c r="P10" s="43"/>
    </row>
    <row r="11" spans="1:16">
      <c r="A11" s="4"/>
      <c r="B11" s="5"/>
      <c r="C11" s="6" t="s">
        <v>3</v>
      </c>
      <c r="D11" s="48">
        <v>3905.54181818181</v>
      </c>
      <c r="E11" s="33">
        <v>50.071402999999997</v>
      </c>
      <c r="F11" s="48">
        <v>3905.5418</v>
      </c>
      <c r="G11" s="33">
        <v>49.960293</v>
      </c>
      <c r="H11" s="19"/>
      <c r="I11" s="21">
        <f t="shared" si="0"/>
        <v>0</v>
      </c>
      <c r="J11" s="17">
        <f t="shared" si="1"/>
        <v>4.6553874089028113E-9</v>
      </c>
      <c r="K11" s="23">
        <f t="shared" si="2"/>
        <v>0.11110999999999649</v>
      </c>
      <c r="L11" s="17">
        <f t="shared" si="3"/>
        <v>2.2190310904608435E-3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  <c r="P11" s="43"/>
    </row>
    <row r="12" spans="1:16">
      <c r="A12" s="7"/>
      <c r="B12" s="5"/>
      <c r="C12" s="6" t="s">
        <v>4</v>
      </c>
      <c r="D12" s="48">
        <v>2078.13236363636</v>
      </c>
      <c r="E12" s="33">
        <v>43.355106999999997</v>
      </c>
      <c r="F12" s="48">
        <v>2078.1324</v>
      </c>
      <c r="G12" s="33">
        <v>43.400357999999997</v>
      </c>
      <c r="H12" s="19"/>
      <c r="I12" s="21">
        <f t="shared" si="0"/>
        <v>0</v>
      </c>
      <c r="J12" s="17">
        <f t="shared" si="1"/>
        <v>1.749823086427682E-8</v>
      </c>
      <c r="K12" s="23">
        <f t="shared" si="2"/>
        <v>4.5251000000000374E-2</v>
      </c>
      <c r="L12" s="17">
        <f t="shared" si="3"/>
        <v>1.0437294042429102E-3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  <c r="P12" s="43"/>
    </row>
    <row r="13" spans="1:16">
      <c r="A13" s="7"/>
      <c r="B13" s="5"/>
      <c r="C13" s="6" t="s">
        <v>5</v>
      </c>
      <c r="D13" s="48">
        <v>1056.32</v>
      </c>
      <c r="E13" s="33">
        <v>39.4861</v>
      </c>
      <c r="F13" s="48">
        <v>1056.32</v>
      </c>
      <c r="G13" s="33">
        <v>39.389094</v>
      </c>
      <c r="H13" s="19"/>
      <c r="I13" s="21">
        <f t="shared" si="0"/>
        <v>0</v>
      </c>
      <c r="J13" s="17">
        <f t="shared" si="1"/>
        <v>0</v>
      </c>
      <c r="K13" s="23">
        <f t="shared" si="2"/>
        <v>9.700600000000037E-2</v>
      </c>
      <c r="L13" s="17">
        <f t="shared" si="3"/>
        <v>2.4567126153254293E-3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  <c r="P13" s="43"/>
    </row>
    <row r="14" spans="1:16">
      <c r="A14" s="7"/>
      <c r="B14" s="5"/>
      <c r="C14" s="6" t="s">
        <v>6</v>
      </c>
      <c r="D14" s="48">
        <v>499.607272727272</v>
      </c>
      <c r="E14" s="33">
        <v>32.647922000000001</v>
      </c>
      <c r="F14" s="48">
        <v>499.60730000000001</v>
      </c>
      <c r="G14" s="33">
        <v>32.648035999999998</v>
      </c>
      <c r="H14" s="19"/>
      <c r="I14" s="21">
        <f t="shared" si="0"/>
        <v>0</v>
      </c>
      <c r="J14" s="17">
        <f t="shared" si="1"/>
        <v>5.4588332742966372E-8</v>
      </c>
      <c r="K14" s="23">
        <f t="shared" si="2"/>
        <v>1.1399999999639476E-4</v>
      </c>
      <c r="L14" s="17">
        <f t="shared" si="3"/>
        <v>3.4917995699323967E-6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  <c r="P14" s="43"/>
    </row>
    <row r="15" spans="1:16" ht="14.65" thickBot="1">
      <c r="A15" s="7"/>
      <c r="B15" s="8"/>
      <c r="C15" s="9" t="s">
        <v>7</v>
      </c>
      <c r="D15" s="50">
        <v>236.30545454545401</v>
      </c>
      <c r="E15" s="34">
        <v>12.849321</v>
      </c>
      <c r="F15" s="50">
        <v>236.30549999999999</v>
      </c>
      <c r="G15" s="34">
        <v>12.287525</v>
      </c>
      <c r="H15" s="20"/>
      <c r="I15" s="22">
        <f t="shared" si="0"/>
        <v>0</v>
      </c>
      <c r="J15" s="18">
        <f t="shared" si="1"/>
        <v>1.9235504344905507E-7</v>
      </c>
      <c r="K15" s="24">
        <f t="shared" si="2"/>
        <v>0.5617959999999993</v>
      </c>
      <c r="L15" s="18">
        <f t="shared" si="3"/>
        <v>4.3721843356547718E-2</v>
      </c>
      <c r="M15" s="13" t="b">
        <f t="shared" si="4"/>
        <v>1</v>
      </c>
      <c r="N15" s="12" t="b">
        <f t="shared" si="5"/>
        <v>0</v>
      </c>
      <c r="O15" s="14" t="b">
        <f t="shared" si="6"/>
        <v>1</v>
      </c>
      <c r="P15" s="43"/>
    </row>
    <row r="16" spans="1:16">
      <c r="A16" s="7"/>
      <c r="B16" s="2" t="s">
        <v>10</v>
      </c>
      <c r="C16" s="3" t="s">
        <v>2</v>
      </c>
      <c r="D16" s="48">
        <v>2698.1731958762798</v>
      </c>
      <c r="E16" s="33">
        <v>69.597148000000004</v>
      </c>
      <c r="F16" s="48">
        <v>2698.1732000000002</v>
      </c>
      <c r="G16" s="33">
        <v>69.596379999999996</v>
      </c>
      <c r="H16" s="19"/>
      <c r="I16" s="21">
        <f t="shared" si="0"/>
        <v>0</v>
      </c>
      <c r="J16" s="17">
        <f t="shared" si="1"/>
        <v>1.5283379006802988E-9</v>
      </c>
      <c r="K16" s="23">
        <f t="shared" si="2"/>
        <v>7.680000000078735E-4</v>
      </c>
      <c r="L16" s="17">
        <f t="shared" si="3"/>
        <v>1.1034934937370622E-5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  <c r="P16" s="43"/>
    </row>
    <row r="17" spans="1:16">
      <c r="A17" s="7"/>
      <c r="B17" s="5"/>
      <c r="C17" s="6" t="s">
        <v>3</v>
      </c>
      <c r="D17" s="48">
        <v>1762.6020618556699</v>
      </c>
      <c r="E17" s="33">
        <v>69.047796000000005</v>
      </c>
      <c r="F17" s="48">
        <v>1762.6021000000001</v>
      </c>
      <c r="G17" s="33">
        <v>69.368302</v>
      </c>
      <c r="H17" s="19"/>
      <c r="I17" s="21">
        <f t="shared" si="0"/>
        <v>0</v>
      </c>
      <c r="J17" s="17">
        <f t="shared" si="1"/>
        <v>2.1640919944942993E-8</v>
      </c>
      <c r="K17" s="23">
        <f t="shared" si="2"/>
        <v>0.32050599999999463</v>
      </c>
      <c r="L17" s="17">
        <f t="shared" si="3"/>
        <v>4.6417991386720203E-3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  <c r="P17" s="43"/>
    </row>
    <row r="18" spans="1:16">
      <c r="A18" s="7"/>
      <c r="B18" s="5"/>
      <c r="C18" s="6" t="s">
        <v>4</v>
      </c>
      <c r="D18" s="48">
        <v>1128.15670103092</v>
      </c>
      <c r="E18" s="33">
        <v>53.957411999999998</v>
      </c>
      <c r="F18" s="48">
        <v>1128.1567</v>
      </c>
      <c r="G18" s="33">
        <v>53.870291000000002</v>
      </c>
      <c r="H18" s="19"/>
      <c r="I18" s="21">
        <f t="shared" si="0"/>
        <v>0</v>
      </c>
      <c r="J18" s="17">
        <f t="shared" si="1"/>
        <v>9.1380925049122652E-10</v>
      </c>
      <c r="K18" s="23">
        <f t="shared" si="2"/>
        <v>8.7120999999996229E-2</v>
      </c>
      <c r="L18" s="17">
        <f t="shared" si="3"/>
        <v>1.6146252529679606E-3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  <c r="P18" s="43"/>
    </row>
    <row r="19" spans="1:16">
      <c r="A19" s="7"/>
      <c r="B19" s="5"/>
      <c r="C19" s="6" t="s">
        <v>5</v>
      </c>
      <c r="D19" s="48">
        <v>701.82680412371099</v>
      </c>
      <c r="E19" s="33">
        <v>39.550857999999998</v>
      </c>
      <c r="F19" s="48">
        <v>701.82680000000005</v>
      </c>
      <c r="G19" s="33">
        <v>39.603994</v>
      </c>
      <c r="H19" s="19"/>
      <c r="I19" s="21">
        <f t="shared" si="0"/>
        <v>0</v>
      </c>
      <c r="J19" s="17">
        <f t="shared" si="1"/>
        <v>5.8756817189475896E-9</v>
      </c>
      <c r="K19" s="23">
        <f t="shared" si="2"/>
        <v>5.313600000000207E-2</v>
      </c>
      <c r="L19" s="17">
        <f t="shared" si="3"/>
        <v>1.3434853929086277E-3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  <c r="P19" s="43"/>
    </row>
    <row r="20" spans="1:16">
      <c r="A20" s="7"/>
      <c r="B20" s="5"/>
      <c r="C20" s="6" t="s">
        <v>6</v>
      </c>
      <c r="D20" s="48">
        <v>435.34432989690703</v>
      </c>
      <c r="E20" s="33">
        <v>27.133163</v>
      </c>
      <c r="F20" s="48">
        <v>435.34429999999998</v>
      </c>
      <c r="G20" s="33">
        <v>27.251450999999999</v>
      </c>
      <c r="H20" s="19"/>
      <c r="I20" s="21">
        <f t="shared" si="0"/>
        <v>0</v>
      </c>
      <c r="J20" s="17">
        <f t="shared" si="1"/>
        <v>6.8674162023718566E-8</v>
      </c>
      <c r="K20" s="23">
        <f t="shared" si="2"/>
        <v>0.11828799999999973</v>
      </c>
      <c r="L20" s="17">
        <f t="shared" si="3"/>
        <v>4.359535967111583E-3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  <c r="P20" s="43"/>
    </row>
    <row r="21" spans="1:16" ht="14.65" thickBot="1">
      <c r="A21" s="7"/>
      <c r="B21" s="8"/>
      <c r="C21" s="9" t="s">
        <v>7</v>
      </c>
      <c r="D21" s="50">
        <v>267.00206185566998</v>
      </c>
      <c r="E21" s="34">
        <v>10.091718</v>
      </c>
      <c r="F21" s="50">
        <v>267.00209999999998</v>
      </c>
      <c r="G21" s="34">
        <v>10.658699</v>
      </c>
      <c r="H21" s="20"/>
      <c r="I21" s="22">
        <f t="shared" si="0"/>
        <v>0</v>
      </c>
      <c r="J21" s="18">
        <f t="shared" si="1"/>
        <v>1.4286155591847205E-7</v>
      </c>
      <c r="K21" s="24">
        <f t="shared" si="2"/>
        <v>0.56698100000000018</v>
      </c>
      <c r="L21" s="18">
        <f t="shared" si="3"/>
        <v>5.6182802571375978E-2</v>
      </c>
      <c r="M21" s="13" t="b">
        <f t="shared" si="4"/>
        <v>1</v>
      </c>
      <c r="N21" s="12" t="b">
        <f t="shared" si="5"/>
        <v>0</v>
      </c>
      <c r="O21" s="14" t="b">
        <f t="shared" si="6"/>
        <v>0</v>
      </c>
      <c r="P21" s="43"/>
    </row>
    <row r="22" spans="1:16">
      <c r="A22" s="7"/>
      <c r="B22" s="2" t="s">
        <v>11</v>
      </c>
      <c r="C22" s="3" t="s">
        <v>2</v>
      </c>
      <c r="D22" s="48">
        <v>3017.1422680412302</v>
      </c>
      <c r="E22" s="33">
        <v>41.990124000000002</v>
      </c>
      <c r="F22" s="48">
        <v>3017.1423</v>
      </c>
      <c r="G22" s="33">
        <v>41.991028</v>
      </c>
      <c r="H22" s="19"/>
      <c r="I22" s="21">
        <f t="shared" si="0"/>
        <v>0</v>
      </c>
      <c r="J22" s="17">
        <f t="shared" si="1"/>
        <v>1.0592397403641485E-8</v>
      </c>
      <c r="K22" s="23">
        <f t="shared" si="2"/>
        <v>9.0399999999846159E-4</v>
      </c>
      <c r="L22" s="17">
        <f t="shared" si="3"/>
        <v>2.1528871884113343E-5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  <c r="P22" s="43"/>
    </row>
    <row r="23" spans="1:16">
      <c r="A23" s="7"/>
      <c r="B23" s="5"/>
      <c r="C23" s="6" t="s">
        <v>3</v>
      </c>
      <c r="D23" s="48">
        <v>2141.2824742267999</v>
      </c>
      <c r="E23" s="33">
        <v>40.994669999999999</v>
      </c>
      <c r="F23" s="48">
        <v>2141.2824999999998</v>
      </c>
      <c r="G23" s="33">
        <v>40.975195999999997</v>
      </c>
      <c r="H23" s="19"/>
      <c r="I23" s="21">
        <f t="shared" si="0"/>
        <v>0</v>
      </c>
      <c r="J23" s="17">
        <f t="shared" si="1"/>
        <v>1.2036338148391224E-8</v>
      </c>
      <c r="K23" s="23">
        <f t="shared" si="2"/>
        <v>1.9474000000002434E-2</v>
      </c>
      <c r="L23" s="17">
        <f t="shared" si="3"/>
        <v>4.7503736461351753E-4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  <c r="P23" s="43"/>
    </row>
    <row r="24" spans="1:16">
      <c r="A24" s="7"/>
      <c r="B24" s="5"/>
      <c r="C24" s="6" t="s">
        <v>4</v>
      </c>
      <c r="D24" s="48">
        <v>1449.2536082474201</v>
      </c>
      <c r="E24" s="33">
        <v>38.172857</v>
      </c>
      <c r="F24" s="48">
        <v>1449.2536</v>
      </c>
      <c r="G24" s="33">
        <v>38.130229999999997</v>
      </c>
      <c r="H24" s="19"/>
      <c r="I24" s="21">
        <f t="shared" si="0"/>
        <v>0</v>
      </c>
      <c r="J24" s="17">
        <f t="shared" si="1"/>
        <v>5.6908052714632618E-9</v>
      </c>
      <c r="K24" s="23">
        <f t="shared" si="2"/>
        <v>4.2627000000003079E-2</v>
      </c>
      <c r="L24" s="17">
        <f t="shared" si="3"/>
        <v>1.1166835115329343E-3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  <c r="P24" s="43"/>
    </row>
    <row r="25" spans="1:16">
      <c r="A25" s="7"/>
      <c r="B25" s="5"/>
      <c r="C25" s="6" t="s">
        <v>5</v>
      </c>
      <c r="D25" s="48">
        <v>959.12989690721599</v>
      </c>
      <c r="E25" s="33">
        <v>30.763390000000001</v>
      </c>
      <c r="F25" s="48">
        <v>959.12990000000002</v>
      </c>
      <c r="G25" s="33">
        <v>30.742204000000001</v>
      </c>
      <c r="H25" s="19"/>
      <c r="I25" s="21">
        <f t="shared" si="0"/>
        <v>0</v>
      </c>
      <c r="J25" s="17">
        <f t="shared" si="1"/>
        <v>3.2245726089286109E-9</v>
      </c>
      <c r="K25" s="23">
        <f t="shared" si="2"/>
        <v>2.1186000000000149E-2</v>
      </c>
      <c r="L25" s="17">
        <f t="shared" si="3"/>
        <v>6.8867572787001397E-4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  <c r="P25" s="43"/>
    </row>
    <row r="26" spans="1:16">
      <c r="A26" s="7"/>
      <c r="B26" s="5"/>
      <c r="C26" s="6" t="s">
        <v>6</v>
      </c>
      <c r="D26" s="48">
        <v>622.95670103092698</v>
      </c>
      <c r="E26" s="33">
        <v>22.752914000000001</v>
      </c>
      <c r="F26" s="48">
        <v>622.95669999999996</v>
      </c>
      <c r="G26" s="33">
        <v>22.692737000000001</v>
      </c>
      <c r="H26" s="19"/>
      <c r="I26" s="21">
        <f t="shared" si="0"/>
        <v>0</v>
      </c>
      <c r="J26" s="17">
        <f t="shared" si="1"/>
        <v>1.65489355552495E-9</v>
      </c>
      <c r="K26" s="23">
        <f t="shared" si="2"/>
        <v>6.0176999999999481E-2</v>
      </c>
      <c r="L26" s="17">
        <f t="shared" si="3"/>
        <v>2.6448040897091296E-3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  <c r="P26" s="43"/>
    </row>
    <row r="27" spans="1:16" ht="14.65" thickBot="1">
      <c r="A27" s="7"/>
      <c r="B27" s="8"/>
      <c r="C27" s="9" t="s">
        <v>7</v>
      </c>
      <c r="D27" s="50">
        <v>397.15463917525699</v>
      </c>
      <c r="E27" s="34">
        <v>13.890395</v>
      </c>
      <c r="F27" s="50">
        <v>397.15460000000002</v>
      </c>
      <c r="G27" s="34">
        <v>13.811173999999999</v>
      </c>
      <c r="H27" s="20"/>
      <c r="I27" s="22">
        <f t="shared" si="0"/>
        <v>0</v>
      </c>
      <c r="J27" s="18">
        <f t="shared" si="1"/>
        <v>9.8639806989098133E-8</v>
      </c>
      <c r="K27" s="24">
        <f t="shared" si="2"/>
        <v>7.922100000000043E-2</v>
      </c>
      <c r="L27" s="18">
        <f t="shared" si="3"/>
        <v>5.7032935348491076E-3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  <c r="P27" s="43"/>
    </row>
    <row r="28" spans="1:16">
      <c r="A28" s="7"/>
      <c r="B28" s="2" t="s">
        <v>12</v>
      </c>
      <c r="C28" s="3" t="s">
        <v>2</v>
      </c>
      <c r="D28" s="48">
        <v>6349.6706976744099</v>
      </c>
      <c r="E28" s="33">
        <v>41.547876000000002</v>
      </c>
      <c r="F28" s="48">
        <v>6349.6706999999997</v>
      </c>
      <c r="G28" s="33">
        <v>41.592022999999998</v>
      </c>
      <c r="H28" s="19"/>
      <c r="I28" s="21">
        <f t="shared" si="0"/>
        <v>0</v>
      </c>
      <c r="J28" s="17">
        <f t="shared" si="1"/>
        <v>3.6625369403964214E-10</v>
      </c>
      <c r="K28" s="23">
        <f t="shared" si="2"/>
        <v>4.4146999999995273E-2</v>
      </c>
      <c r="L28" s="17">
        <f t="shared" si="3"/>
        <v>1.0625573254332554E-3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  <c r="P28" s="43"/>
    </row>
    <row r="29" spans="1:16">
      <c r="A29" s="7"/>
      <c r="B29" s="5"/>
      <c r="C29" s="6" t="s">
        <v>3</v>
      </c>
      <c r="D29" s="48">
        <v>4152.5953488372097</v>
      </c>
      <c r="E29" s="33">
        <v>40.090145999999997</v>
      </c>
      <c r="F29" s="48">
        <v>4152.5953</v>
      </c>
      <c r="G29" s="33">
        <v>40.069003000000002</v>
      </c>
      <c r="H29" s="19"/>
      <c r="I29" s="21">
        <f t="shared" si="0"/>
        <v>0</v>
      </c>
      <c r="J29" s="17">
        <f t="shared" si="1"/>
        <v>1.1760647455894002E-8</v>
      </c>
      <c r="K29" s="23">
        <f t="shared" si="2"/>
        <v>2.1142999999995027E-2</v>
      </c>
      <c r="L29" s="17">
        <f t="shared" si="3"/>
        <v>5.2738645551442254E-4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  <c r="P29" s="43"/>
    </row>
    <row r="30" spans="1:16">
      <c r="A30" s="7"/>
      <c r="B30" s="5"/>
      <c r="C30" s="6" t="s">
        <v>4</v>
      </c>
      <c r="D30" s="48">
        <v>2640.6660465116202</v>
      </c>
      <c r="E30" s="33">
        <v>34.123583000000004</v>
      </c>
      <c r="F30" s="48">
        <v>2640.6660000000002</v>
      </c>
      <c r="G30" s="33">
        <v>34.151623000000001</v>
      </c>
      <c r="H30" s="19"/>
      <c r="I30" s="21">
        <f t="shared" si="0"/>
        <v>0</v>
      </c>
      <c r="J30" s="17">
        <f t="shared" si="1"/>
        <v>1.761359413876562E-8</v>
      </c>
      <c r="K30" s="23">
        <f t="shared" si="2"/>
        <v>2.8039999999997178E-2</v>
      </c>
      <c r="L30" s="17">
        <f t="shared" si="3"/>
        <v>8.2171910259232206E-4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  <c r="P30" s="43"/>
    </row>
    <row r="31" spans="1:16">
      <c r="A31" s="7"/>
      <c r="B31" s="5"/>
      <c r="C31" s="6" t="s">
        <v>5</v>
      </c>
      <c r="D31" s="48">
        <v>1640.4911627906899</v>
      </c>
      <c r="E31" s="33">
        <v>20.791270000000001</v>
      </c>
      <c r="F31" s="48">
        <v>1640.4911999999999</v>
      </c>
      <c r="G31" s="33">
        <v>20.816167</v>
      </c>
      <c r="H31" s="19"/>
      <c r="I31" s="21">
        <f t="shared" si="0"/>
        <v>0</v>
      </c>
      <c r="J31" s="17">
        <f t="shared" si="1"/>
        <v>2.2681810651903334E-8</v>
      </c>
      <c r="K31" s="23">
        <f t="shared" si="2"/>
        <v>2.4896999999999281E-2</v>
      </c>
      <c r="L31" s="17">
        <f t="shared" si="3"/>
        <v>1.1974737473949837E-3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  <c r="P31" s="43"/>
    </row>
    <row r="32" spans="1:16">
      <c r="A32" s="7"/>
      <c r="B32" s="5"/>
      <c r="C32" s="6" t="s">
        <v>6</v>
      </c>
      <c r="D32" s="48">
        <v>941.03813953488304</v>
      </c>
      <c r="E32" s="33">
        <v>13.807159</v>
      </c>
      <c r="F32" s="48">
        <v>941.03809999999999</v>
      </c>
      <c r="G32" s="33">
        <v>13.809908999999999</v>
      </c>
      <c r="H32" s="19"/>
      <c r="I32" s="21">
        <f t="shared" si="0"/>
        <v>0</v>
      </c>
      <c r="J32" s="17">
        <f t="shared" si="1"/>
        <v>4.2011987999579503E-8</v>
      </c>
      <c r="K32" s="23">
        <f t="shared" si="2"/>
        <v>2.74999999999892E-3</v>
      </c>
      <c r="L32" s="17">
        <f t="shared" si="3"/>
        <v>1.9917203821573359E-4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  <c r="P32" s="43"/>
    </row>
    <row r="33" spans="1:16" ht="14.65" thickBot="1">
      <c r="A33" s="10"/>
      <c r="B33" s="8"/>
      <c r="C33" s="9" t="s">
        <v>7</v>
      </c>
      <c r="D33" s="50">
        <v>522.81674418604598</v>
      </c>
      <c r="E33" s="34">
        <v>6.5262019999999996</v>
      </c>
      <c r="F33" s="50">
        <v>522.81669999999997</v>
      </c>
      <c r="G33" s="34">
        <v>6.5453080000000003</v>
      </c>
      <c r="H33" s="20"/>
      <c r="I33" s="22">
        <f t="shared" si="0"/>
        <v>0</v>
      </c>
      <c r="J33" s="18">
        <f t="shared" si="1"/>
        <v>8.4515361264969613E-8</v>
      </c>
      <c r="K33" s="24">
        <f t="shared" si="2"/>
        <v>1.9106000000000734E-2</v>
      </c>
      <c r="L33" s="18">
        <f t="shared" si="3"/>
        <v>2.9275833018960196E-3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  <c r="P33" s="43"/>
    </row>
    <row r="34" spans="1:16">
      <c r="A34" s="1" t="s">
        <v>13</v>
      </c>
      <c r="B34" s="2" t="s">
        <v>14</v>
      </c>
      <c r="C34" s="3" t="s">
        <v>2</v>
      </c>
      <c r="D34" s="48">
        <v>4980.3793814432902</v>
      </c>
      <c r="E34" s="33">
        <v>24.252680000000002</v>
      </c>
      <c r="F34" s="48">
        <v>4980.3793999999998</v>
      </c>
      <c r="G34" s="33">
        <v>24.160844000000001</v>
      </c>
      <c r="H34" s="19"/>
      <c r="I34" s="21">
        <f t="shared" si="0"/>
        <v>0</v>
      </c>
      <c r="J34" s="17">
        <f t="shared" si="1"/>
        <v>3.7259630936148369E-9</v>
      </c>
      <c r="K34" s="23">
        <f t="shared" si="2"/>
        <v>9.1836000000000695E-2</v>
      </c>
      <c r="L34" s="17">
        <f t="shared" si="3"/>
        <v>3.7866330648819169E-3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  <c r="P34" s="43"/>
    </row>
    <row r="35" spans="1:16">
      <c r="A35" s="4"/>
      <c r="B35" s="5"/>
      <c r="C35" s="6" t="s">
        <v>3</v>
      </c>
      <c r="D35" s="48">
        <v>3030.2309278350499</v>
      </c>
      <c r="E35" s="33">
        <v>21.688479000000001</v>
      </c>
      <c r="F35" s="48">
        <v>3030.2309</v>
      </c>
      <c r="G35" s="33">
        <v>21.830963000000001</v>
      </c>
      <c r="H35" s="19"/>
      <c r="I35" s="21">
        <f t="shared" si="0"/>
        <v>0</v>
      </c>
      <c r="J35" s="17">
        <f t="shared" si="1"/>
        <v>9.1857850215149028E-9</v>
      </c>
      <c r="K35" s="23">
        <f t="shared" si="2"/>
        <v>0.14248399999999961</v>
      </c>
      <c r="L35" s="17">
        <f t="shared" si="3"/>
        <v>6.569570876777453E-3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  <c r="P35" s="43"/>
    </row>
    <row r="36" spans="1:16">
      <c r="A36" s="7"/>
      <c r="B36" s="5"/>
      <c r="C36" s="6" t="s">
        <v>4</v>
      </c>
      <c r="D36" s="48">
        <v>1886.3587628865901</v>
      </c>
      <c r="E36" s="33">
        <v>17.419305999999999</v>
      </c>
      <c r="F36" s="48">
        <v>1886.3588</v>
      </c>
      <c r="G36" s="33">
        <v>17.476232</v>
      </c>
      <c r="H36" s="19"/>
      <c r="I36" s="21">
        <f t="shared" si="0"/>
        <v>0</v>
      </c>
      <c r="J36" s="17">
        <f t="shared" si="1"/>
        <v>1.9674629481158945E-8</v>
      </c>
      <c r="K36" s="23">
        <f t="shared" si="2"/>
        <v>5.6926000000000698E-2</v>
      </c>
      <c r="L36" s="17">
        <f t="shared" si="3"/>
        <v>3.2679832365307693E-3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  <c r="P36" s="43"/>
    </row>
    <row r="37" spans="1:16">
      <c r="A37" s="7"/>
      <c r="B37" s="5"/>
      <c r="C37" s="6" t="s">
        <v>5</v>
      </c>
      <c r="D37" s="48">
        <v>1194.69690721649</v>
      </c>
      <c r="E37" s="33">
        <v>15.258672000000001</v>
      </c>
      <c r="F37" s="48">
        <v>1194.6968999999999</v>
      </c>
      <c r="G37" s="33">
        <v>15.249150999999999</v>
      </c>
      <c r="H37" s="19"/>
      <c r="I37" s="21">
        <f t="shared" si="0"/>
        <v>0</v>
      </c>
      <c r="J37" s="17">
        <f t="shared" si="1"/>
        <v>6.0404359292220988E-9</v>
      </c>
      <c r="K37" s="23">
        <f t="shared" si="2"/>
        <v>9.5210000000012229E-3</v>
      </c>
      <c r="L37" s="17">
        <f t="shared" si="3"/>
        <v>6.2397304300143563E-4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  <c r="P37" s="43"/>
    </row>
    <row r="38" spans="1:16">
      <c r="A38" s="7"/>
      <c r="B38" s="5"/>
      <c r="C38" s="6" t="s">
        <v>6</v>
      </c>
      <c r="D38" s="48">
        <v>751.62474226804102</v>
      </c>
      <c r="E38" s="33">
        <v>10.662209000000001</v>
      </c>
      <c r="F38" s="48">
        <v>751.62469999999996</v>
      </c>
      <c r="G38" s="33">
        <v>10.638659000000001</v>
      </c>
      <c r="H38" s="19"/>
      <c r="I38" s="21">
        <f t="shared" si="0"/>
        <v>0</v>
      </c>
      <c r="J38" s="17">
        <f t="shared" si="1"/>
        <v>5.6235563650197662E-8</v>
      </c>
      <c r="K38" s="23">
        <f t="shared" si="2"/>
        <v>2.3550000000000182E-2</v>
      </c>
      <c r="L38" s="17">
        <f t="shared" si="3"/>
        <v>2.208735544388607E-3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  <c r="P38" s="43"/>
    </row>
    <row r="39" spans="1:16" ht="14.65" thickBot="1">
      <c r="A39" s="7"/>
      <c r="B39" s="8"/>
      <c r="C39" s="9" t="s">
        <v>7</v>
      </c>
      <c r="D39" s="50">
        <v>432.23505154639099</v>
      </c>
      <c r="E39" s="34">
        <v>5.1463640000000002</v>
      </c>
      <c r="F39" s="50">
        <v>432.23509999999999</v>
      </c>
      <c r="G39" s="34">
        <v>5.0403500000000001</v>
      </c>
      <c r="H39" s="20"/>
      <c r="I39" s="22">
        <f t="shared" si="0"/>
        <v>0</v>
      </c>
      <c r="J39" s="18">
        <f t="shared" si="1"/>
        <v>1.1210013806106645E-7</v>
      </c>
      <c r="K39" s="24">
        <f t="shared" si="2"/>
        <v>0.10601400000000005</v>
      </c>
      <c r="L39" s="18">
        <f t="shared" si="3"/>
        <v>2.0599786567759293E-2</v>
      </c>
      <c r="M39" s="13" t="b">
        <f t="shared" si="4"/>
        <v>1</v>
      </c>
      <c r="N39" s="12" t="b">
        <f t="shared" si="5"/>
        <v>0</v>
      </c>
      <c r="O39" s="14" t="b">
        <f t="shared" si="6"/>
        <v>1</v>
      </c>
      <c r="P39" s="43"/>
    </row>
    <row r="40" spans="1:16">
      <c r="A40" s="7"/>
      <c r="B40" s="2" t="s">
        <v>15</v>
      </c>
      <c r="C40" s="3" t="s">
        <v>2</v>
      </c>
      <c r="D40" s="48">
        <v>7320.7627906976704</v>
      </c>
      <c r="E40" s="33">
        <v>44.028289999999998</v>
      </c>
      <c r="F40" s="48">
        <v>7320.7628000000004</v>
      </c>
      <c r="G40" s="33">
        <v>44.109859999999998</v>
      </c>
      <c r="H40" s="19"/>
      <c r="I40" s="21">
        <f t="shared" si="0"/>
        <v>0</v>
      </c>
      <c r="J40" s="17">
        <f t="shared" si="1"/>
        <v>1.2706777852145024E-9</v>
      </c>
      <c r="K40" s="23">
        <f t="shared" si="2"/>
        <v>8.1569999999999254E-2</v>
      </c>
      <c r="L40" s="17">
        <f t="shared" si="3"/>
        <v>1.8526724521892302E-3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  <c r="P40" s="43"/>
    </row>
    <row r="41" spans="1:16">
      <c r="A41" s="7"/>
      <c r="B41" s="5"/>
      <c r="C41" s="6" t="s">
        <v>3</v>
      </c>
      <c r="D41" s="48">
        <v>4424.9413953488302</v>
      </c>
      <c r="E41" s="33">
        <v>42.685600999999998</v>
      </c>
      <c r="F41" s="48">
        <v>4424.9413999999997</v>
      </c>
      <c r="G41" s="33">
        <v>42.753805</v>
      </c>
      <c r="H41" s="19"/>
      <c r="I41" s="21">
        <f t="shared" si="0"/>
        <v>0</v>
      </c>
      <c r="J41" s="17">
        <f t="shared" si="1"/>
        <v>1.0511256309797545E-9</v>
      </c>
      <c r="K41" s="23">
        <f t="shared" si="2"/>
        <v>6.8204000000001486E-2</v>
      </c>
      <c r="L41" s="17">
        <f t="shared" si="3"/>
        <v>1.5978221789592073E-3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  <c r="P41" s="43"/>
    </row>
    <row r="42" spans="1:16">
      <c r="A42" s="7"/>
      <c r="B42" s="5"/>
      <c r="C42" s="6" t="s">
        <v>4</v>
      </c>
      <c r="D42" s="48">
        <v>2607.6651162790699</v>
      </c>
      <c r="E42" s="33">
        <v>39.698982999999998</v>
      </c>
      <c r="F42" s="48">
        <v>2607.6651000000002</v>
      </c>
      <c r="G42" s="33">
        <v>39.782223000000002</v>
      </c>
      <c r="H42" s="19"/>
      <c r="I42" s="21">
        <f t="shared" si="0"/>
        <v>0</v>
      </c>
      <c r="J42" s="17">
        <f t="shared" si="1"/>
        <v>6.2427761848837804E-9</v>
      </c>
      <c r="K42" s="23">
        <f t="shared" si="2"/>
        <v>8.3240000000003533E-2</v>
      </c>
      <c r="L42" s="17">
        <f t="shared" si="3"/>
        <v>2.0967791542669811E-3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  <c r="P42" s="43"/>
    </row>
    <row r="43" spans="1:16">
      <c r="A43" s="7"/>
      <c r="B43" s="5"/>
      <c r="C43" s="6" t="s">
        <v>5</v>
      </c>
      <c r="D43" s="48">
        <v>1469.8381395348799</v>
      </c>
      <c r="E43" s="33">
        <v>35.895975</v>
      </c>
      <c r="F43" s="48">
        <v>1469.8380999999999</v>
      </c>
      <c r="G43" s="33">
        <v>35.887065</v>
      </c>
      <c r="H43" s="19"/>
      <c r="I43" s="21">
        <f t="shared" si="0"/>
        <v>0</v>
      </c>
      <c r="J43" s="17">
        <f t="shared" si="1"/>
        <v>2.6897437832573701E-8</v>
      </c>
      <c r="K43" s="23">
        <f t="shared" si="2"/>
        <v>8.9100000000001955E-3</v>
      </c>
      <c r="L43" s="17">
        <f t="shared" si="3"/>
        <v>2.4821724441248527E-4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  <c r="P43" s="43"/>
    </row>
    <row r="44" spans="1:16">
      <c r="A44" s="7"/>
      <c r="B44" s="5"/>
      <c r="C44" s="6" t="s">
        <v>6</v>
      </c>
      <c r="D44" s="48">
        <v>774.07255813953395</v>
      </c>
      <c r="E44" s="33">
        <v>26.559086000000001</v>
      </c>
      <c r="F44" s="48">
        <v>774.07259999999997</v>
      </c>
      <c r="G44" s="33">
        <v>26.577698000000002</v>
      </c>
      <c r="H44" s="19"/>
      <c r="I44" s="21">
        <f t="shared" si="0"/>
        <v>0</v>
      </c>
      <c r="J44" s="17">
        <f t="shared" si="1"/>
        <v>5.4078219902109481E-8</v>
      </c>
      <c r="K44" s="23">
        <f t="shared" si="2"/>
        <v>1.8612000000000961E-2</v>
      </c>
      <c r="L44" s="17">
        <f t="shared" si="3"/>
        <v>7.0077712764660127E-4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  <c r="P44" s="43"/>
    </row>
    <row r="45" spans="1:16" ht="14.65" thickBot="1">
      <c r="A45" s="7"/>
      <c r="B45" s="8"/>
      <c r="C45" s="9" t="s">
        <v>7</v>
      </c>
      <c r="D45" s="50">
        <v>369.96093023255798</v>
      </c>
      <c r="E45" s="34">
        <v>13.909071000000001</v>
      </c>
      <c r="F45" s="50">
        <v>369.96089999999998</v>
      </c>
      <c r="G45" s="34">
        <v>13.918093000000001</v>
      </c>
      <c r="H45" s="20"/>
      <c r="I45" s="22">
        <f t="shared" si="0"/>
        <v>0</v>
      </c>
      <c r="J45" s="18">
        <f t="shared" si="1"/>
        <v>8.1718245170669945E-8</v>
      </c>
      <c r="K45" s="24">
        <f t="shared" si="2"/>
        <v>9.0219999999998635E-3</v>
      </c>
      <c r="L45" s="18">
        <f t="shared" si="3"/>
        <v>6.4864145132337292E-4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  <c r="P45" s="43"/>
    </row>
    <row r="46" spans="1:16">
      <c r="A46" s="7"/>
      <c r="B46" s="2" t="s">
        <v>16</v>
      </c>
      <c r="C46" s="3" t="s">
        <v>2</v>
      </c>
      <c r="D46" s="48">
        <v>7039.15876288659</v>
      </c>
      <c r="E46" s="33">
        <v>66.858106000000006</v>
      </c>
      <c r="F46" s="48">
        <v>7039.1588000000002</v>
      </c>
      <c r="G46" s="33">
        <v>66.273906999999994</v>
      </c>
      <c r="H46" s="19"/>
      <c r="I46" s="21">
        <f t="shared" si="0"/>
        <v>0</v>
      </c>
      <c r="J46" s="17">
        <f t="shared" si="1"/>
        <v>5.2724211663246479E-9</v>
      </c>
      <c r="K46" s="23">
        <f t="shared" si="2"/>
        <v>0.58419900000001235</v>
      </c>
      <c r="L46" s="17">
        <f t="shared" si="3"/>
        <v>8.737893352827153E-3</v>
      </c>
      <c r="M46" s="16" t="b">
        <f t="shared" si="4"/>
        <v>1</v>
      </c>
      <c r="N46" s="29" t="b">
        <f t="shared" si="5"/>
        <v>1</v>
      </c>
      <c r="O46" s="15" t="b">
        <f t="shared" si="6"/>
        <v>1</v>
      </c>
      <c r="P46" s="43"/>
    </row>
    <row r="47" spans="1:16">
      <c r="A47" s="7"/>
      <c r="B47" s="5"/>
      <c r="C47" s="6" t="s">
        <v>3</v>
      </c>
      <c r="D47" s="48">
        <v>4402.5319587628801</v>
      </c>
      <c r="E47" s="33">
        <v>61.922542</v>
      </c>
      <c r="F47" s="48">
        <v>4402.5320000000002</v>
      </c>
      <c r="G47" s="33">
        <v>62.141888999999999</v>
      </c>
      <c r="H47" s="19"/>
      <c r="I47" s="21">
        <f t="shared" si="0"/>
        <v>0</v>
      </c>
      <c r="J47" s="17">
        <f t="shared" si="1"/>
        <v>9.3666827627458815E-9</v>
      </c>
      <c r="K47" s="23">
        <f t="shared" si="2"/>
        <v>0.21934699999999907</v>
      </c>
      <c r="L47" s="17">
        <f t="shared" si="3"/>
        <v>3.5422802894622407E-3</v>
      </c>
      <c r="M47" s="16" t="b">
        <f t="shared" si="4"/>
        <v>1</v>
      </c>
      <c r="N47" s="29" t="b">
        <f t="shared" si="5"/>
        <v>1</v>
      </c>
      <c r="O47" s="15" t="b">
        <f t="shared" si="6"/>
        <v>1</v>
      </c>
      <c r="P47" s="43"/>
    </row>
    <row r="48" spans="1:16">
      <c r="A48" s="7"/>
      <c r="B48" s="5"/>
      <c r="C48" s="6" t="s">
        <v>4</v>
      </c>
      <c r="D48" s="48">
        <v>2542.1814432989599</v>
      </c>
      <c r="E48" s="33">
        <v>53.654294</v>
      </c>
      <c r="F48" s="48">
        <v>2542.1813999999999</v>
      </c>
      <c r="G48" s="33">
        <v>53.380814999999998</v>
      </c>
      <c r="H48" s="19"/>
      <c r="I48" s="21">
        <f t="shared" si="0"/>
        <v>0</v>
      </c>
      <c r="J48" s="17">
        <f t="shared" si="1"/>
        <v>1.7032206756084634E-8</v>
      </c>
      <c r="K48" s="23">
        <f t="shared" si="2"/>
        <v>0.2734790000000018</v>
      </c>
      <c r="L48" s="17">
        <f t="shared" si="3"/>
        <v>5.0970570966789586E-3</v>
      </c>
      <c r="M48" s="16" t="b">
        <f t="shared" si="4"/>
        <v>1</v>
      </c>
      <c r="N48" s="29" t="b">
        <f t="shared" si="5"/>
        <v>1</v>
      </c>
      <c r="O48" s="15" t="b">
        <f t="shared" si="6"/>
        <v>1</v>
      </c>
      <c r="P48" s="43"/>
    </row>
    <row r="49" spans="1:16">
      <c r="A49" s="7"/>
      <c r="B49" s="5"/>
      <c r="C49" s="6" t="s">
        <v>5</v>
      </c>
      <c r="D49" s="48">
        <v>1353.9793814432901</v>
      </c>
      <c r="E49" s="33">
        <v>47.046069000000003</v>
      </c>
      <c r="F49" s="48">
        <v>1353.9793999999999</v>
      </c>
      <c r="G49" s="33">
        <v>46.876730999999999</v>
      </c>
      <c r="H49" s="19"/>
      <c r="I49" s="21">
        <f t="shared" si="0"/>
        <v>0</v>
      </c>
      <c r="J49" s="17">
        <f t="shared" si="1"/>
        <v>1.370531199640368E-8</v>
      </c>
      <c r="K49" s="23">
        <f t="shared" si="2"/>
        <v>0.16933800000000332</v>
      </c>
      <c r="L49" s="17">
        <f t="shared" si="3"/>
        <v>3.599408061064624E-3</v>
      </c>
      <c r="M49" s="16" t="b">
        <f t="shared" si="4"/>
        <v>1</v>
      </c>
      <c r="N49" s="29" t="b">
        <f t="shared" si="5"/>
        <v>1</v>
      </c>
      <c r="O49" s="15" t="b">
        <f t="shared" si="6"/>
        <v>1</v>
      </c>
      <c r="P49" s="43"/>
    </row>
    <row r="50" spans="1:16">
      <c r="A50" s="7"/>
      <c r="B50" s="5"/>
      <c r="C50" s="6" t="s">
        <v>6</v>
      </c>
      <c r="D50" s="48">
        <v>637.78144329896895</v>
      </c>
      <c r="E50" s="33">
        <v>32.199736000000001</v>
      </c>
      <c r="F50" s="48">
        <v>637.78139999999996</v>
      </c>
      <c r="G50" s="33">
        <v>32.487659000000001</v>
      </c>
      <c r="H50" s="19"/>
      <c r="I50" s="21">
        <f t="shared" si="0"/>
        <v>0</v>
      </c>
      <c r="J50" s="17">
        <f t="shared" si="1"/>
        <v>6.7889979304958104E-8</v>
      </c>
      <c r="K50" s="23">
        <f t="shared" si="2"/>
        <v>0.28792299999999926</v>
      </c>
      <c r="L50" s="17">
        <f t="shared" si="3"/>
        <v>8.9417813860337425E-3</v>
      </c>
      <c r="M50" s="16" t="b">
        <f t="shared" si="4"/>
        <v>1</v>
      </c>
      <c r="N50" s="29" t="b">
        <f t="shared" si="5"/>
        <v>1</v>
      </c>
      <c r="O50" s="15" t="b">
        <f t="shared" si="6"/>
        <v>1</v>
      </c>
      <c r="P50" s="43"/>
    </row>
    <row r="51" spans="1:16" ht="14.65" thickBot="1">
      <c r="A51" s="7"/>
      <c r="B51" s="8"/>
      <c r="C51" s="9" t="s">
        <v>7</v>
      </c>
      <c r="D51" s="50">
        <v>281.72371134020602</v>
      </c>
      <c r="E51" s="34">
        <v>18.049534999999999</v>
      </c>
      <c r="F51" s="50">
        <v>281.72370000000001</v>
      </c>
      <c r="G51" s="34">
        <v>18.506232000000001</v>
      </c>
      <c r="H51" s="20"/>
      <c r="I51" s="22">
        <f t="shared" si="0"/>
        <v>0</v>
      </c>
      <c r="J51" s="18">
        <f t="shared" si="1"/>
        <v>4.0252934208062641E-8</v>
      </c>
      <c r="K51" s="24">
        <f t="shared" si="2"/>
        <v>0.45669700000000191</v>
      </c>
      <c r="L51" s="18">
        <f t="shared" si="3"/>
        <v>2.5302424688503189E-2</v>
      </c>
      <c r="M51" s="13" t="b">
        <f t="shared" si="4"/>
        <v>1</v>
      </c>
      <c r="N51" s="12" t="b">
        <f t="shared" si="5"/>
        <v>0</v>
      </c>
      <c r="O51" s="14" t="b">
        <f t="shared" si="6"/>
        <v>1</v>
      </c>
      <c r="P51" s="43"/>
    </row>
    <row r="52" spans="1:16">
      <c r="A52" s="7"/>
      <c r="B52" s="2" t="s">
        <v>17</v>
      </c>
      <c r="C52" s="3" t="s">
        <v>2</v>
      </c>
      <c r="D52" s="48">
        <v>2463.81046153846</v>
      </c>
      <c r="E52" s="33">
        <v>43.641382999999998</v>
      </c>
      <c r="F52" s="48">
        <v>2463.8105</v>
      </c>
      <c r="G52" s="33">
        <v>43.691332000000003</v>
      </c>
      <c r="H52" s="19"/>
      <c r="I52" s="21">
        <f t="shared" si="0"/>
        <v>0</v>
      </c>
      <c r="J52" s="17">
        <f t="shared" si="1"/>
        <v>1.5610592152270897E-8</v>
      </c>
      <c r="K52" s="23">
        <f t="shared" si="2"/>
        <v>4.9949000000005128E-2</v>
      </c>
      <c r="L52" s="17">
        <f t="shared" si="3"/>
        <v>1.1445329310486585E-3</v>
      </c>
      <c r="M52" s="16" t="b">
        <f t="shared" si="4"/>
        <v>1</v>
      </c>
      <c r="N52" s="29" t="b">
        <f t="shared" si="5"/>
        <v>1</v>
      </c>
      <c r="O52" s="15" t="b">
        <f t="shared" si="6"/>
        <v>1</v>
      </c>
      <c r="P52" s="43"/>
    </row>
    <row r="53" spans="1:16">
      <c r="A53" s="7"/>
      <c r="B53" s="5"/>
      <c r="C53" s="6" t="s">
        <v>3</v>
      </c>
      <c r="D53" s="48">
        <v>1570.19815384615</v>
      </c>
      <c r="E53" s="33">
        <v>41.632584999999999</v>
      </c>
      <c r="F53" s="48">
        <v>1570.1982</v>
      </c>
      <c r="G53" s="33">
        <v>41.904203000000003</v>
      </c>
      <c r="H53" s="19"/>
      <c r="I53" s="21">
        <f t="shared" si="0"/>
        <v>0</v>
      </c>
      <c r="J53" s="17">
        <f t="shared" si="1"/>
        <v>2.9393646849840138E-8</v>
      </c>
      <c r="K53" s="23">
        <f t="shared" si="2"/>
        <v>0.27161800000000369</v>
      </c>
      <c r="L53" s="17">
        <f t="shared" si="3"/>
        <v>6.5241685088737178E-3</v>
      </c>
      <c r="M53" s="16" t="b">
        <f t="shared" si="4"/>
        <v>1</v>
      </c>
      <c r="N53" s="29" t="b">
        <f t="shared" si="5"/>
        <v>1</v>
      </c>
      <c r="O53" s="15" t="b">
        <f t="shared" si="6"/>
        <v>1</v>
      </c>
      <c r="P53" s="43"/>
    </row>
    <row r="54" spans="1:16">
      <c r="A54" s="7"/>
      <c r="B54" s="5"/>
      <c r="C54" s="6" t="s">
        <v>4</v>
      </c>
      <c r="D54" s="48">
        <v>1013.82646153846</v>
      </c>
      <c r="E54" s="33">
        <v>39.588788000000001</v>
      </c>
      <c r="F54" s="48">
        <v>1013.8265</v>
      </c>
      <c r="G54" s="33">
        <v>39.880128999999997</v>
      </c>
      <c r="H54" s="19"/>
      <c r="I54" s="21">
        <f t="shared" si="0"/>
        <v>0</v>
      </c>
      <c r="J54" s="17">
        <f t="shared" si="1"/>
        <v>3.7937005537003188E-8</v>
      </c>
      <c r="K54" s="23">
        <f t="shared" si="2"/>
        <v>0.29134099999999563</v>
      </c>
      <c r="L54" s="17">
        <f t="shared" si="3"/>
        <v>7.3591795737721899E-3</v>
      </c>
      <c r="M54" s="16" t="b">
        <f t="shared" si="4"/>
        <v>1</v>
      </c>
      <c r="N54" s="29" t="b">
        <f t="shared" si="5"/>
        <v>1</v>
      </c>
      <c r="O54" s="15" t="b">
        <f t="shared" si="6"/>
        <v>1</v>
      </c>
      <c r="P54" s="43"/>
    </row>
    <row r="55" spans="1:16">
      <c r="A55" s="7"/>
      <c r="B55" s="5"/>
      <c r="C55" s="6" t="s">
        <v>5</v>
      </c>
      <c r="D55" s="48">
        <v>650.93169230769195</v>
      </c>
      <c r="E55" s="33">
        <v>36.375594999999997</v>
      </c>
      <c r="F55" s="48">
        <v>650.93169999999998</v>
      </c>
      <c r="G55" s="33">
        <v>37.215085000000002</v>
      </c>
      <c r="H55" s="19"/>
      <c r="I55" s="21">
        <f t="shared" si="0"/>
        <v>0</v>
      </c>
      <c r="J55" s="17">
        <f t="shared" si="1"/>
        <v>1.181738129574228E-8</v>
      </c>
      <c r="K55" s="23">
        <f t="shared" si="2"/>
        <v>0.83949000000000495</v>
      </c>
      <c r="L55" s="17">
        <f t="shared" si="3"/>
        <v>2.3078385384486699E-2</v>
      </c>
      <c r="M55" s="16" t="b">
        <f t="shared" si="4"/>
        <v>1</v>
      </c>
      <c r="N55" s="29" t="b">
        <f t="shared" si="5"/>
        <v>0</v>
      </c>
      <c r="O55" s="15" t="b">
        <f t="shared" si="6"/>
        <v>1</v>
      </c>
      <c r="P55" s="43"/>
    </row>
    <row r="56" spans="1:16">
      <c r="A56" s="7"/>
      <c r="B56" s="5"/>
      <c r="C56" s="6" t="s">
        <v>6</v>
      </c>
      <c r="D56" s="48">
        <v>412.530461538461</v>
      </c>
      <c r="E56" s="33">
        <v>29.540991999999999</v>
      </c>
      <c r="F56" s="48">
        <v>412.53050000000002</v>
      </c>
      <c r="G56" s="33">
        <v>30.206752000000002</v>
      </c>
      <c r="H56" s="19"/>
      <c r="I56" s="21">
        <f t="shared" si="0"/>
        <v>0</v>
      </c>
      <c r="J56" s="17">
        <f t="shared" si="1"/>
        <v>9.3233209597087807E-8</v>
      </c>
      <c r="K56" s="23">
        <f t="shared" si="2"/>
        <v>0.66576000000000235</v>
      </c>
      <c r="L56" s="17">
        <f t="shared" si="3"/>
        <v>2.2536819345809533E-2</v>
      </c>
      <c r="M56" s="16" t="b">
        <f t="shared" si="4"/>
        <v>1</v>
      </c>
      <c r="N56" s="29" t="b">
        <f t="shared" si="5"/>
        <v>0</v>
      </c>
      <c r="O56" s="15" t="b">
        <f t="shared" si="6"/>
        <v>1</v>
      </c>
      <c r="P56" s="43"/>
    </row>
    <row r="57" spans="1:16" ht="14.65" thickBot="1">
      <c r="A57" s="10"/>
      <c r="B57" s="8"/>
      <c r="C57" s="9" t="s">
        <v>7</v>
      </c>
      <c r="D57" s="50">
        <v>249.28615384615301</v>
      </c>
      <c r="E57" s="34">
        <v>20.093094000000001</v>
      </c>
      <c r="F57" s="50">
        <v>249.28620000000001</v>
      </c>
      <c r="G57" s="34">
        <v>20.756326000000001</v>
      </c>
      <c r="H57" s="20"/>
      <c r="I57" s="22">
        <f t="shared" si="0"/>
        <v>0</v>
      </c>
      <c r="J57" s="18">
        <f t="shared" si="1"/>
        <v>1.8514404542813168E-7</v>
      </c>
      <c r="K57" s="24">
        <f t="shared" si="2"/>
        <v>0.66323200000000071</v>
      </c>
      <c r="L57" s="18">
        <f t="shared" si="3"/>
        <v>3.3007957858555814E-2</v>
      </c>
      <c r="M57" s="13" t="b">
        <f t="shared" si="4"/>
        <v>1</v>
      </c>
      <c r="N57" s="12" t="b">
        <f t="shared" si="5"/>
        <v>0</v>
      </c>
      <c r="O57" s="14" t="b">
        <f t="shared" si="6"/>
        <v>1</v>
      </c>
      <c r="P57" s="43"/>
    </row>
    <row r="58" spans="1:16">
      <c r="A58" s="1" t="s">
        <v>18</v>
      </c>
      <c r="B58" s="2" t="s">
        <v>19</v>
      </c>
      <c r="C58" s="3" t="s">
        <v>2</v>
      </c>
      <c r="D58" s="48">
        <v>2084.3051546391698</v>
      </c>
      <c r="E58" s="33">
        <v>25.481494000000001</v>
      </c>
      <c r="F58" s="48">
        <v>2084.3051999999998</v>
      </c>
      <c r="G58" s="33">
        <v>25.592963999999998</v>
      </c>
      <c r="H58" s="19"/>
      <c r="I58" s="21">
        <f t="shared" si="0"/>
        <v>0</v>
      </c>
      <c r="J58" s="17">
        <f t="shared" si="1"/>
        <v>2.1763046476053205E-8</v>
      </c>
      <c r="K58" s="23">
        <f t="shared" si="2"/>
        <v>0.11146999999999707</v>
      </c>
      <c r="L58" s="17">
        <f t="shared" si="3"/>
        <v>4.374547269480944E-3</v>
      </c>
      <c r="M58" s="16" t="b">
        <f t="shared" si="4"/>
        <v>1</v>
      </c>
      <c r="N58" s="29" t="b">
        <f t="shared" si="5"/>
        <v>1</v>
      </c>
      <c r="O58" s="15" t="b">
        <f t="shared" si="6"/>
        <v>1</v>
      </c>
      <c r="P58" s="43"/>
    </row>
    <row r="59" spans="1:16">
      <c r="A59" s="4"/>
      <c r="B59" s="5"/>
      <c r="C59" s="6" t="s">
        <v>3</v>
      </c>
      <c r="D59" s="48">
        <v>1385.85567010309</v>
      </c>
      <c r="E59" s="33">
        <v>22.270537000000001</v>
      </c>
      <c r="F59" s="48">
        <v>1385.8557000000001</v>
      </c>
      <c r="G59" s="33">
        <v>22.114167999999999</v>
      </c>
      <c r="H59" s="19"/>
      <c r="I59" s="21">
        <f t="shared" si="0"/>
        <v>0</v>
      </c>
      <c r="J59" s="17">
        <f t="shared" si="1"/>
        <v>2.1572888586618433E-8</v>
      </c>
      <c r="K59" s="23">
        <f t="shared" si="2"/>
        <v>0.15636900000000153</v>
      </c>
      <c r="L59" s="17">
        <f t="shared" si="3"/>
        <v>7.0213394495157733E-3</v>
      </c>
      <c r="M59" s="16" t="b">
        <f t="shared" si="4"/>
        <v>1</v>
      </c>
      <c r="N59" s="29" t="b">
        <f t="shared" si="5"/>
        <v>1</v>
      </c>
      <c r="O59" s="15" t="b">
        <f t="shared" si="6"/>
        <v>1</v>
      </c>
      <c r="P59" s="43"/>
    </row>
    <row r="60" spans="1:16">
      <c r="A60" s="7"/>
      <c r="B60" s="5"/>
      <c r="C60" s="6" t="s">
        <v>4</v>
      </c>
      <c r="D60" s="48">
        <v>913.93402061855602</v>
      </c>
      <c r="E60" s="33">
        <v>20.004978999999999</v>
      </c>
      <c r="F60" s="48">
        <v>913.93399999999997</v>
      </c>
      <c r="G60" s="33">
        <v>19.887665999999999</v>
      </c>
      <c r="H60" s="19"/>
      <c r="I60" s="21">
        <f t="shared" si="0"/>
        <v>0</v>
      </c>
      <c r="J60" s="17">
        <f t="shared" si="1"/>
        <v>2.2560223800205392E-8</v>
      </c>
      <c r="K60" s="23">
        <f t="shared" si="2"/>
        <v>0.11731299999999933</v>
      </c>
      <c r="L60" s="17">
        <f t="shared" si="3"/>
        <v>5.8641901098721583E-3</v>
      </c>
      <c r="M60" s="16" t="b">
        <f t="shared" si="4"/>
        <v>1</v>
      </c>
      <c r="N60" s="29" t="b">
        <f t="shared" si="5"/>
        <v>1</v>
      </c>
      <c r="O60" s="15" t="b">
        <f t="shared" si="6"/>
        <v>1</v>
      </c>
      <c r="P60" s="43"/>
    </row>
    <row r="61" spans="1:16">
      <c r="A61" s="7"/>
      <c r="B61" s="5"/>
      <c r="C61" s="6" t="s">
        <v>5</v>
      </c>
      <c r="D61" s="48">
        <v>594.89896907216496</v>
      </c>
      <c r="E61" s="33">
        <v>17.320497</v>
      </c>
      <c r="F61" s="48">
        <v>594.899</v>
      </c>
      <c r="G61" s="33">
        <v>17.303007000000001</v>
      </c>
      <c r="H61" s="19"/>
      <c r="I61" s="21">
        <f t="shared" si="0"/>
        <v>0</v>
      </c>
      <c r="J61" s="17">
        <f t="shared" si="1"/>
        <v>5.1988382265832911E-8</v>
      </c>
      <c r="K61" s="23">
        <f t="shared" si="2"/>
        <v>1.7489999999998673E-2</v>
      </c>
      <c r="L61" s="17">
        <f t="shared" si="3"/>
        <v>1.0097862665255919E-3</v>
      </c>
      <c r="M61" s="16" t="b">
        <f t="shared" si="4"/>
        <v>1</v>
      </c>
      <c r="N61" s="29" t="b">
        <f t="shared" si="5"/>
        <v>1</v>
      </c>
      <c r="O61" s="15" t="b">
        <f t="shared" si="6"/>
        <v>1</v>
      </c>
      <c r="P61" s="43"/>
    </row>
    <row r="62" spans="1:16">
      <c r="A62" s="7"/>
      <c r="B62" s="5"/>
      <c r="C62" s="6" t="s">
        <v>6</v>
      </c>
      <c r="D62" s="48">
        <v>374.89072164948402</v>
      </c>
      <c r="E62" s="33">
        <v>13.811368999999999</v>
      </c>
      <c r="F62" s="48">
        <v>374.89069999999998</v>
      </c>
      <c r="G62" s="33">
        <v>13.650499999999999</v>
      </c>
      <c r="H62" s="19"/>
      <c r="I62" s="21">
        <f t="shared" si="0"/>
        <v>0</v>
      </c>
      <c r="J62" s="17">
        <f t="shared" si="1"/>
        <v>5.7748785975419992E-8</v>
      </c>
      <c r="K62" s="23">
        <f t="shared" si="2"/>
        <v>0.16086899999999993</v>
      </c>
      <c r="L62" s="17">
        <f t="shared" si="3"/>
        <v>1.1647578165495442E-2</v>
      </c>
      <c r="M62" s="16" t="b">
        <f t="shared" si="4"/>
        <v>1</v>
      </c>
      <c r="N62" s="29" t="b">
        <f t="shared" si="5"/>
        <v>0</v>
      </c>
      <c r="O62" s="15" t="b">
        <f t="shared" si="6"/>
        <v>1</v>
      </c>
      <c r="P62" s="43"/>
    </row>
    <row r="63" spans="1:16" ht="14.65" thickBot="1">
      <c r="A63" s="7"/>
      <c r="B63" s="8"/>
      <c r="C63" s="9" t="s">
        <v>7</v>
      </c>
      <c r="D63" s="50">
        <v>234.10309278350499</v>
      </c>
      <c r="E63" s="34">
        <v>9.9038540000000008</v>
      </c>
      <c r="F63" s="50">
        <v>234.10310000000001</v>
      </c>
      <c r="G63" s="34">
        <v>9.7947050000000004</v>
      </c>
      <c r="H63" s="20"/>
      <c r="I63" s="22">
        <f t="shared" si="0"/>
        <v>0</v>
      </c>
      <c r="J63" s="18">
        <f t="shared" si="1"/>
        <v>3.0826141417250597E-8</v>
      </c>
      <c r="K63" s="24">
        <f t="shared" si="2"/>
        <v>0.10914900000000038</v>
      </c>
      <c r="L63" s="18">
        <f t="shared" si="3"/>
        <v>1.102086117182266E-2</v>
      </c>
      <c r="M63" s="13" t="b">
        <f t="shared" si="4"/>
        <v>1</v>
      </c>
      <c r="N63" s="12" t="b">
        <f t="shared" si="5"/>
        <v>0</v>
      </c>
      <c r="O63" s="14" t="b">
        <f t="shared" si="6"/>
        <v>1</v>
      </c>
      <c r="P63" s="43"/>
    </row>
    <row r="64" spans="1:16">
      <c r="A64" s="7"/>
      <c r="B64" s="2" t="s">
        <v>20</v>
      </c>
      <c r="C64" s="3" t="s">
        <v>2</v>
      </c>
      <c r="D64" s="48">
        <v>4504.5209302325502</v>
      </c>
      <c r="E64" s="33">
        <v>35.773842999999999</v>
      </c>
      <c r="F64" s="48">
        <v>4504.5209000000004</v>
      </c>
      <c r="G64" s="33">
        <v>35.729509999999998</v>
      </c>
      <c r="H64" s="19"/>
      <c r="I64" s="21">
        <f t="shared" si="0"/>
        <v>0</v>
      </c>
      <c r="J64" s="17">
        <f t="shared" si="1"/>
        <v>6.7116016078117013E-9</v>
      </c>
      <c r="K64" s="23">
        <f t="shared" si="2"/>
        <v>4.4333000000001732E-2</v>
      </c>
      <c r="L64" s="17">
        <f t="shared" si="3"/>
        <v>1.2392574093871289E-3</v>
      </c>
      <c r="M64" s="16" t="b">
        <f t="shared" si="4"/>
        <v>1</v>
      </c>
      <c r="N64" s="29" t="b">
        <f t="shared" si="5"/>
        <v>1</v>
      </c>
      <c r="O64" s="15" t="b">
        <f t="shared" si="6"/>
        <v>1</v>
      </c>
      <c r="P64" s="43"/>
    </row>
    <row r="65" spans="1:16">
      <c r="A65" s="7"/>
      <c r="B65" s="5"/>
      <c r="C65" s="6" t="s">
        <v>3</v>
      </c>
      <c r="D65" s="48">
        <v>2922.5860465116202</v>
      </c>
      <c r="E65" s="33">
        <v>33.301499</v>
      </c>
      <c r="F65" s="48">
        <v>2922.5859999999998</v>
      </c>
      <c r="G65" s="33">
        <v>33.289704</v>
      </c>
      <c r="H65" s="19"/>
      <c r="I65" s="21">
        <f t="shared" si="0"/>
        <v>0</v>
      </c>
      <c r="J65" s="17">
        <f t="shared" si="1"/>
        <v>1.5914542683681532E-8</v>
      </c>
      <c r="K65" s="23">
        <f t="shared" si="2"/>
        <v>1.1794999999999334E-2</v>
      </c>
      <c r="L65" s="17">
        <f t="shared" si="3"/>
        <v>3.5418826041433427E-4</v>
      </c>
      <c r="M65" s="16" t="b">
        <f t="shared" si="4"/>
        <v>1</v>
      </c>
      <c r="N65" s="29" t="b">
        <f t="shared" si="5"/>
        <v>1</v>
      </c>
      <c r="O65" s="15" t="b">
        <f t="shared" si="6"/>
        <v>1</v>
      </c>
      <c r="P65" s="43"/>
    </row>
    <row r="66" spans="1:16">
      <c r="A66" s="7"/>
      <c r="B66" s="5"/>
      <c r="C66" s="6" t="s">
        <v>4</v>
      </c>
      <c r="D66" s="48">
        <v>2058.6716279069701</v>
      </c>
      <c r="E66" s="33">
        <v>27.636410000000001</v>
      </c>
      <c r="F66" s="48">
        <v>2058.6716000000001</v>
      </c>
      <c r="G66" s="33">
        <v>27.70185</v>
      </c>
      <c r="H66" s="19"/>
      <c r="I66" s="21">
        <f t="shared" si="0"/>
        <v>0</v>
      </c>
      <c r="J66" s="17">
        <f t="shared" si="1"/>
        <v>1.3555814137866662E-8</v>
      </c>
      <c r="K66" s="23">
        <f t="shared" si="2"/>
        <v>6.5439999999998832E-2</v>
      </c>
      <c r="L66" s="17">
        <f t="shared" si="3"/>
        <v>2.3678907643938096E-3</v>
      </c>
      <c r="M66" s="16" t="b">
        <f t="shared" si="4"/>
        <v>1</v>
      </c>
      <c r="N66" s="29" t="b">
        <f t="shared" si="5"/>
        <v>1</v>
      </c>
      <c r="O66" s="15" t="b">
        <f t="shared" si="6"/>
        <v>1</v>
      </c>
      <c r="P66" s="43"/>
    </row>
    <row r="67" spans="1:16">
      <c r="A67" s="7"/>
      <c r="B67" s="5"/>
      <c r="C67" s="6" t="s">
        <v>5</v>
      </c>
      <c r="D67" s="48">
        <v>1464.06325581395</v>
      </c>
      <c r="E67" s="33">
        <v>23.100121000000001</v>
      </c>
      <c r="F67" s="48">
        <v>1464.0633</v>
      </c>
      <c r="G67" s="33">
        <v>23.072806</v>
      </c>
      <c r="H67" s="19"/>
      <c r="I67" s="21">
        <f t="shared" si="0"/>
        <v>0</v>
      </c>
      <c r="J67" s="17">
        <f t="shared" si="1"/>
        <v>3.0180424159809149E-8</v>
      </c>
      <c r="K67" s="23">
        <f t="shared" si="2"/>
        <v>2.7315000000001532E-2</v>
      </c>
      <c r="L67" s="17">
        <f t="shared" si="3"/>
        <v>1.1824613386225424E-3</v>
      </c>
      <c r="M67" s="16" t="b">
        <f t="shared" si="4"/>
        <v>1</v>
      </c>
      <c r="N67" s="29" t="b">
        <f t="shared" si="5"/>
        <v>1</v>
      </c>
      <c r="O67" s="15" t="b">
        <f t="shared" si="6"/>
        <v>1</v>
      </c>
      <c r="P67" s="43"/>
    </row>
    <row r="68" spans="1:16">
      <c r="A68" s="7"/>
      <c r="B68" s="5"/>
      <c r="C68" s="6" t="s">
        <v>6</v>
      </c>
      <c r="D68" s="48">
        <v>914.80186046511596</v>
      </c>
      <c r="E68" s="33">
        <v>21.010916999999999</v>
      </c>
      <c r="F68" s="48">
        <v>914.80190000000005</v>
      </c>
      <c r="G68" s="33">
        <v>20.903023000000001</v>
      </c>
      <c r="H68" s="19"/>
      <c r="I68" s="21">
        <f t="shared" ref="I68:I87" si="7">ABS(ROUND(D68,4)-ROUND(F68,4))</f>
        <v>0</v>
      </c>
      <c r="J68" s="17">
        <f t="shared" si="1"/>
        <v>4.3216882072982798E-8</v>
      </c>
      <c r="K68" s="23">
        <f t="shared" si="2"/>
        <v>0.10789399999999816</v>
      </c>
      <c r="L68" s="17">
        <f t="shared" si="3"/>
        <v>5.1351399846089052E-3</v>
      </c>
      <c r="M68" s="16" t="b">
        <f t="shared" si="4"/>
        <v>1</v>
      </c>
      <c r="N68" s="29" t="b">
        <f t="shared" si="5"/>
        <v>1</v>
      </c>
      <c r="O68" s="15" t="b">
        <f t="shared" si="6"/>
        <v>1</v>
      </c>
      <c r="P68" s="43"/>
    </row>
    <row r="69" spans="1:16" ht="14.65" thickBot="1">
      <c r="A69" s="7"/>
      <c r="B69" s="8"/>
      <c r="C69" s="9" t="s">
        <v>7</v>
      </c>
      <c r="D69" s="50">
        <v>629.29116279069694</v>
      </c>
      <c r="E69" s="34">
        <v>16.476748000000001</v>
      </c>
      <c r="F69" s="50">
        <v>629.2912</v>
      </c>
      <c r="G69" s="34">
        <v>16.475797</v>
      </c>
      <c r="H69" s="20"/>
      <c r="I69" s="22">
        <f t="shared" si="7"/>
        <v>0</v>
      </c>
      <c r="J69" s="18">
        <f t="shared" ref="J69:J87" si="8">ABS(F69/D69-1)</f>
        <v>5.912891398729414E-8</v>
      </c>
      <c r="K69" s="24">
        <f t="shared" ref="K69:K87" si="9">ABS(E69-G69)</f>
        <v>9.5100000000059026E-4</v>
      </c>
      <c r="L69" s="18">
        <f t="shared" ref="L69:L87" si="10">ABS(G69/E69-1)</f>
        <v>5.7717700118975479E-5</v>
      </c>
      <c r="M69" s="13" t="b">
        <f t="shared" ref="M69:M87" si="11">I69=0</f>
        <v>1</v>
      </c>
      <c r="N69" s="12" t="b">
        <f t="shared" ref="N69:N87" si="12">OR($K69&lt;0.1,$L69&lt;0.01)</f>
        <v>1</v>
      </c>
      <c r="O69" s="14" t="b">
        <f t="shared" ref="O69:O87" si="13">OR($K69&lt;0.1,$L69&lt;0.05)</f>
        <v>1</v>
      </c>
      <c r="P69" s="43"/>
    </row>
    <row r="70" spans="1:16">
      <c r="A70" s="7"/>
      <c r="B70" s="2" t="s">
        <v>21</v>
      </c>
      <c r="C70" s="3" t="s">
        <v>2</v>
      </c>
      <c r="D70" s="48">
        <v>3789.39381443299</v>
      </c>
      <c r="E70" s="33">
        <v>64.253251000000006</v>
      </c>
      <c r="F70" s="48">
        <v>3789.3937999999998</v>
      </c>
      <c r="G70" s="33">
        <v>64.199870000000004</v>
      </c>
      <c r="H70" s="19"/>
      <c r="I70" s="21">
        <f t="shared" si="7"/>
        <v>0</v>
      </c>
      <c r="J70" s="17">
        <f t="shared" si="8"/>
        <v>3.808786064318781E-9</v>
      </c>
      <c r="K70" s="23">
        <f t="shared" si="9"/>
        <v>5.3381000000001677E-2</v>
      </c>
      <c r="L70" s="17">
        <f t="shared" si="10"/>
        <v>8.3079064746471865E-4</v>
      </c>
      <c r="M70" s="16" t="b">
        <f t="shared" si="11"/>
        <v>1</v>
      </c>
      <c r="N70" s="29" t="b">
        <f t="shared" si="12"/>
        <v>1</v>
      </c>
      <c r="O70" s="15" t="b">
        <f t="shared" si="13"/>
        <v>1</v>
      </c>
      <c r="P70" s="43"/>
    </row>
    <row r="71" spans="1:16">
      <c r="A71" s="7"/>
      <c r="B71" s="5"/>
      <c r="C71" s="6" t="s">
        <v>3</v>
      </c>
      <c r="D71" s="48">
        <v>2506.9773195876201</v>
      </c>
      <c r="E71" s="33">
        <v>62.913350999999999</v>
      </c>
      <c r="F71" s="48">
        <v>2506.9773</v>
      </c>
      <c r="G71" s="33">
        <v>62.757514999999998</v>
      </c>
      <c r="H71" s="19"/>
      <c r="I71" s="21">
        <f t="shared" si="7"/>
        <v>0</v>
      </c>
      <c r="J71" s="17">
        <f t="shared" si="8"/>
        <v>7.8132418313003882E-9</v>
      </c>
      <c r="K71" s="23">
        <f t="shared" si="9"/>
        <v>0.15583600000000075</v>
      </c>
      <c r="L71" s="17">
        <f t="shared" si="10"/>
        <v>2.4769941121082217E-3</v>
      </c>
      <c r="M71" s="16" t="b">
        <f t="shared" si="11"/>
        <v>1</v>
      </c>
      <c r="N71" s="29" t="b">
        <f t="shared" si="12"/>
        <v>1</v>
      </c>
      <c r="O71" s="15" t="b">
        <f t="shared" si="13"/>
        <v>1</v>
      </c>
      <c r="P71" s="43"/>
    </row>
    <row r="72" spans="1:16">
      <c r="A72" s="7"/>
      <c r="B72" s="5"/>
      <c r="C72" s="6" t="s">
        <v>4</v>
      </c>
      <c r="D72" s="48">
        <v>1773.67010309278</v>
      </c>
      <c r="E72" s="33">
        <v>55.912210000000002</v>
      </c>
      <c r="F72" s="48">
        <v>1773.6701</v>
      </c>
      <c r="G72" s="33">
        <v>55.550359999999998</v>
      </c>
      <c r="H72" s="19"/>
      <c r="I72" s="21">
        <f t="shared" si="7"/>
        <v>0</v>
      </c>
      <c r="J72" s="17">
        <f t="shared" si="8"/>
        <v>1.7437177257662029E-9</v>
      </c>
      <c r="K72" s="23">
        <f t="shared" si="9"/>
        <v>0.361850000000004</v>
      </c>
      <c r="L72" s="17">
        <f t="shared" si="10"/>
        <v>6.4717527709958755E-3</v>
      </c>
      <c r="M72" s="16" t="b">
        <f t="shared" si="11"/>
        <v>1</v>
      </c>
      <c r="N72" s="29" t="b">
        <f t="shared" si="12"/>
        <v>1</v>
      </c>
      <c r="O72" s="15" t="b">
        <f t="shared" si="13"/>
        <v>1</v>
      </c>
      <c r="P72" s="43"/>
    </row>
    <row r="73" spans="1:16">
      <c r="A73" s="7"/>
      <c r="B73" s="5"/>
      <c r="C73" s="6" t="s">
        <v>5</v>
      </c>
      <c r="D73" s="48">
        <v>1199.3731958762801</v>
      </c>
      <c r="E73" s="33">
        <v>42.573231999999997</v>
      </c>
      <c r="F73" s="48">
        <v>1199.3732</v>
      </c>
      <c r="G73" s="33">
        <v>42.378951000000001</v>
      </c>
      <c r="H73" s="19"/>
      <c r="I73" s="21">
        <f t="shared" si="7"/>
        <v>0</v>
      </c>
      <c r="J73" s="17">
        <f t="shared" si="8"/>
        <v>3.4382292568579942E-9</v>
      </c>
      <c r="K73" s="23">
        <f t="shared" si="9"/>
        <v>0.1942809999999966</v>
      </c>
      <c r="L73" s="17">
        <f t="shared" si="10"/>
        <v>4.5634543320552945E-3</v>
      </c>
      <c r="M73" s="16" t="b">
        <f t="shared" si="11"/>
        <v>1</v>
      </c>
      <c r="N73" s="29" t="b">
        <f t="shared" si="12"/>
        <v>1</v>
      </c>
      <c r="O73" s="15" t="b">
        <f t="shared" si="13"/>
        <v>1</v>
      </c>
      <c r="P73" s="43"/>
    </row>
    <row r="74" spans="1:16">
      <c r="A74" s="7"/>
      <c r="B74" s="5"/>
      <c r="C74" s="6" t="s">
        <v>6</v>
      </c>
      <c r="D74" s="48">
        <v>774.43711340206096</v>
      </c>
      <c r="E74" s="33">
        <v>26.483671000000001</v>
      </c>
      <c r="F74" s="48">
        <v>774.43709999999999</v>
      </c>
      <c r="G74" s="33">
        <v>26.483988</v>
      </c>
      <c r="H74" s="19"/>
      <c r="I74" s="21">
        <f t="shared" si="7"/>
        <v>0</v>
      </c>
      <c r="J74" s="17">
        <f t="shared" si="8"/>
        <v>1.730555099221931E-8</v>
      </c>
      <c r="K74" s="23">
        <f t="shared" si="9"/>
        <v>3.1699999999901252E-4</v>
      </c>
      <c r="L74" s="17">
        <f t="shared" si="10"/>
        <v>1.1969639707398727E-5</v>
      </c>
      <c r="M74" s="16" t="b">
        <f t="shared" si="11"/>
        <v>1</v>
      </c>
      <c r="N74" s="29" t="b">
        <f t="shared" si="12"/>
        <v>1</v>
      </c>
      <c r="O74" s="15" t="b">
        <f t="shared" si="13"/>
        <v>1</v>
      </c>
      <c r="P74" s="43"/>
    </row>
    <row r="75" spans="1:16" ht="14.65" thickBot="1">
      <c r="A75" s="7"/>
      <c r="B75" s="8"/>
      <c r="C75" s="9" t="s">
        <v>7</v>
      </c>
      <c r="D75" s="50">
        <v>484.90309278350497</v>
      </c>
      <c r="E75" s="34">
        <v>23.580394999999999</v>
      </c>
      <c r="F75" s="50">
        <v>484.90309999999999</v>
      </c>
      <c r="G75" s="34">
        <v>23.581458000000001</v>
      </c>
      <c r="H75" s="20"/>
      <c r="I75" s="22">
        <f t="shared" si="7"/>
        <v>0</v>
      </c>
      <c r="J75" s="18">
        <f t="shared" si="8"/>
        <v>1.4882344689937099E-8</v>
      </c>
      <c r="K75" s="24">
        <f t="shared" si="9"/>
        <v>1.0630000000020345E-3</v>
      </c>
      <c r="L75" s="18">
        <f t="shared" si="10"/>
        <v>4.5079821606064385E-5</v>
      </c>
      <c r="M75" s="13" t="b">
        <f t="shared" si="11"/>
        <v>1</v>
      </c>
      <c r="N75" s="12" t="b">
        <f t="shared" si="12"/>
        <v>1</v>
      </c>
      <c r="O75" s="14" t="b">
        <f t="shared" si="13"/>
        <v>1</v>
      </c>
      <c r="P75" s="43"/>
    </row>
    <row r="76" spans="1:16">
      <c r="A76" s="7"/>
      <c r="B76" s="2" t="s">
        <v>22</v>
      </c>
      <c r="C76" s="3" t="s">
        <v>2</v>
      </c>
      <c r="D76" s="48">
        <v>1707.6369230769201</v>
      </c>
      <c r="E76" s="33">
        <v>42.609707</v>
      </c>
      <c r="F76" s="48">
        <v>1707.6369</v>
      </c>
      <c r="G76" s="33">
        <v>42.458537999999997</v>
      </c>
      <c r="H76" s="19"/>
      <c r="I76" s="21">
        <f t="shared" si="7"/>
        <v>0</v>
      </c>
      <c r="J76" s="17">
        <f t="shared" si="8"/>
        <v>1.3513950070098701E-8</v>
      </c>
      <c r="K76" s="23">
        <f t="shared" si="9"/>
        <v>0.151169000000003</v>
      </c>
      <c r="L76" s="17">
        <f t="shared" si="10"/>
        <v>3.5477596689412749E-3</v>
      </c>
      <c r="M76" s="16" t="b">
        <f t="shared" si="11"/>
        <v>1</v>
      </c>
      <c r="N76" s="29" t="b">
        <f t="shared" si="12"/>
        <v>1</v>
      </c>
      <c r="O76" s="15" t="b">
        <f t="shared" si="13"/>
        <v>1</v>
      </c>
      <c r="P76" s="43"/>
    </row>
    <row r="77" spans="1:16">
      <c r="A77" s="7"/>
      <c r="B77" s="5"/>
      <c r="C77" s="6" t="s">
        <v>3</v>
      </c>
      <c r="D77" s="48">
        <v>1131.4559999999999</v>
      </c>
      <c r="E77" s="33">
        <v>40.504379</v>
      </c>
      <c r="F77" s="48">
        <v>1131.4559999999999</v>
      </c>
      <c r="G77" s="33">
        <v>40.742904000000003</v>
      </c>
      <c r="H77" s="19"/>
      <c r="I77" s="21">
        <f t="shared" si="7"/>
        <v>0</v>
      </c>
      <c r="J77" s="17">
        <f t="shared" si="8"/>
        <v>0</v>
      </c>
      <c r="K77" s="23">
        <f t="shared" si="9"/>
        <v>0.23852500000000276</v>
      </c>
      <c r="L77" s="17">
        <f t="shared" si="10"/>
        <v>5.8888694479182213E-3</v>
      </c>
      <c r="M77" s="16" t="b">
        <f t="shared" si="11"/>
        <v>1</v>
      </c>
      <c r="N77" s="29" t="b">
        <f t="shared" si="12"/>
        <v>1</v>
      </c>
      <c r="O77" s="15" t="b">
        <f t="shared" si="13"/>
        <v>1</v>
      </c>
      <c r="P77" s="43"/>
    </row>
    <row r="78" spans="1:16">
      <c r="A78" s="7"/>
      <c r="B78" s="5"/>
      <c r="C78" s="6" t="s">
        <v>4</v>
      </c>
      <c r="D78" s="48">
        <v>745.65415384615301</v>
      </c>
      <c r="E78" s="33">
        <v>38.903961000000002</v>
      </c>
      <c r="F78" s="48">
        <v>745.65419999999995</v>
      </c>
      <c r="G78" s="33">
        <v>38.802484</v>
      </c>
      <c r="H78" s="19"/>
      <c r="I78" s="21">
        <f t="shared" si="7"/>
        <v>0</v>
      </c>
      <c r="J78" s="17">
        <f t="shared" si="8"/>
        <v>6.1897122982657038E-8</v>
      </c>
      <c r="K78" s="23">
        <f t="shared" si="9"/>
        <v>0.1014770000000027</v>
      </c>
      <c r="L78" s="17">
        <f t="shared" si="10"/>
        <v>2.6083976384821961E-3</v>
      </c>
      <c r="M78" s="16" t="b">
        <f t="shared" si="11"/>
        <v>1</v>
      </c>
      <c r="N78" s="29" t="b">
        <f t="shared" si="12"/>
        <v>1</v>
      </c>
      <c r="O78" s="15" t="b">
        <f t="shared" si="13"/>
        <v>1</v>
      </c>
      <c r="P78" s="43"/>
    </row>
    <row r="79" spans="1:16">
      <c r="A79" s="7"/>
      <c r="B79" s="5"/>
      <c r="C79" s="6" t="s">
        <v>5</v>
      </c>
      <c r="D79" s="48">
        <v>481.66153846153799</v>
      </c>
      <c r="E79" s="33">
        <v>35.834606999999998</v>
      </c>
      <c r="F79" s="48">
        <v>481.66149999999999</v>
      </c>
      <c r="G79" s="33">
        <v>35.555419000000001</v>
      </c>
      <c r="H79" s="19"/>
      <c r="I79" s="21">
        <f t="shared" si="7"/>
        <v>0</v>
      </c>
      <c r="J79" s="17">
        <f t="shared" si="8"/>
        <v>7.9851794065888271E-8</v>
      </c>
      <c r="K79" s="23">
        <f t="shared" si="9"/>
        <v>0.27918799999999777</v>
      </c>
      <c r="L79" s="17">
        <f t="shared" si="10"/>
        <v>7.7910160979300924E-3</v>
      </c>
      <c r="M79" s="16" t="b">
        <f t="shared" si="11"/>
        <v>1</v>
      </c>
      <c r="N79" s="29" t="b">
        <f t="shared" si="12"/>
        <v>1</v>
      </c>
      <c r="O79" s="15" t="b">
        <f t="shared" si="13"/>
        <v>1</v>
      </c>
      <c r="P79" s="43"/>
    </row>
    <row r="80" spans="1:16">
      <c r="A80" s="7"/>
      <c r="B80" s="5"/>
      <c r="C80" s="6" t="s">
        <v>6</v>
      </c>
      <c r="D80" s="48">
        <v>304.36799999999999</v>
      </c>
      <c r="E80" s="33">
        <v>27.518622000000001</v>
      </c>
      <c r="F80" s="48">
        <v>304.36799999999999</v>
      </c>
      <c r="G80" s="33">
        <v>27.434626999999999</v>
      </c>
      <c r="H80" s="19"/>
      <c r="I80" s="21">
        <f t="shared" si="7"/>
        <v>0</v>
      </c>
      <c r="J80" s="17">
        <f t="shared" si="8"/>
        <v>0</v>
      </c>
      <c r="K80" s="23">
        <f t="shared" si="9"/>
        <v>8.3995000000001596E-2</v>
      </c>
      <c r="L80" s="17">
        <f t="shared" si="10"/>
        <v>3.0522967320093519E-3</v>
      </c>
      <c r="M80" s="16" t="b">
        <f t="shared" si="11"/>
        <v>1</v>
      </c>
      <c r="N80" s="29" t="b">
        <f t="shared" si="12"/>
        <v>1</v>
      </c>
      <c r="O80" s="15" t="b">
        <f t="shared" si="13"/>
        <v>1</v>
      </c>
      <c r="P80" s="43"/>
    </row>
    <row r="81" spans="1:16" ht="14.65" thickBot="1">
      <c r="A81" s="10"/>
      <c r="B81" s="8"/>
      <c r="C81" s="9" t="s">
        <v>7</v>
      </c>
      <c r="D81" s="50">
        <v>197.65661538461501</v>
      </c>
      <c r="E81" s="34">
        <v>20.396466</v>
      </c>
      <c r="F81" s="50">
        <v>197.6566</v>
      </c>
      <c r="G81" s="34">
        <v>20.401311</v>
      </c>
      <c r="H81" s="20"/>
      <c r="I81" s="22">
        <f t="shared" si="7"/>
        <v>0</v>
      </c>
      <c r="J81" s="18">
        <f t="shared" si="8"/>
        <v>7.783506250635952E-8</v>
      </c>
      <c r="K81" s="24">
        <f t="shared" si="9"/>
        <v>4.8449999999995441E-3</v>
      </c>
      <c r="L81" s="18">
        <f t="shared" si="10"/>
        <v>2.3754115051111135E-4</v>
      </c>
      <c r="M81" s="13" t="b">
        <f t="shared" si="11"/>
        <v>1</v>
      </c>
      <c r="N81" s="12" t="b">
        <f t="shared" si="12"/>
        <v>1</v>
      </c>
      <c r="O81" s="14" t="b">
        <f t="shared" si="13"/>
        <v>1</v>
      </c>
      <c r="P81" s="43"/>
    </row>
    <row r="82" spans="1:16">
      <c r="A82" s="7" t="s">
        <v>50</v>
      </c>
      <c r="B82" s="2" t="s">
        <v>51</v>
      </c>
      <c r="C82" s="3" t="s">
        <v>2</v>
      </c>
      <c r="D82" s="48">
        <v>3117.9985454545399</v>
      </c>
      <c r="E82" s="33">
        <v>73.934094000000002</v>
      </c>
      <c r="F82" s="55">
        <v>3117.9985000000001</v>
      </c>
      <c r="G82" s="55">
        <v>73.927307999999996</v>
      </c>
      <c r="H82" s="19"/>
      <c r="I82" s="56">
        <f t="shared" si="7"/>
        <v>0</v>
      </c>
      <c r="J82" s="17">
        <f t="shared" si="8"/>
        <v>1.4578114493346561E-8</v>
      </c>
      <c r="K82" s="23">
        <f t="shared" si="9"/>
        <v>6.7860000000052878E-3</v>
      </c>
      <c r="L82" s="17">
        <f t="shared" si="10"/>
        <v>9.1784447916576362E-5</v>
      </c>
      <c r="M82" s="16" t="b">
        <f t="shared" si="11"/>
        <v>1</v>
      </c>
      <c r="N82" s="35" t="b">
        <f t="shared" si="12"/>
        <v>1</v>
      </c>
      <c r="O82" s="15" t="b">
        <f t="shared" si="13"/>
        <v>1</v>
      </c>
    </row>
    <row r="83" spans="1:16">
      <c r="A83" s="7"/>
      <c r="B83" s="5"/>
      <c r="C83" s="6" t="s">
        <v>3</v>
      </c>
      <c r="D83" s="48">
        <v>1593.81527272727</v>
      </c>
      <c r="E83" s="33">
        <v>73.520808000000002</v>
      </c>
      <c r="F83" s="55">
        <v>1593.8153</v>
      </c>
      <c r="G83" s="55">
        <v>73.585783000000006</v>
      </c>
      <c r="H83" s="19"/>
      <c r="I83" s="56">
        <f t="shared" si="7"/>
        <v>0</v>
      </c>
      <c r="J83" s="17">
        <f t="shared" si="8"/>
        <v>1.7111600358887813E-8</v>
      </c>
      <c r="K83" s="23">
        <f t="shared" si="9"/>
        <v>6.4975000000004002E-2</v>
      </c>
      <c r="L83" s="17">
        <f t="shared" si="10"/>
        <v>8.8376341021723093E-4</v>
      </c>
      <c r="M83" s="16" t="b">
        <f t="shared" si="11"/>
        <v>1</v>
      </c>
      <c r="N83" s="35" t="b">
        <f t="shared" si="12"/>
        <v>1</v>
      </c>
      <c r="O83" s="15" t="b">
        <f t="shared" si="13"/>
        <v>1</v>
      </c>
    </row>
    <row r="84" spans="1:16">
      <c r="A84" s="7"/>
      <c r="B84" s="5"/>
      <c r="C84" s="6" t="s">
        <v>4</v>
      </c>
      <c r="D84" s="48">
        <v>773.14909090908998</v>
      </c>
      <c r="E84" s="33">
        <v>72.074725000000001</v>
      </c>
      <c r="F84" s="55">
        <v>773.14909999999998</v>
      </c>
      <c r="G84" s="55">
        <v>72.375209999999996</v>
      </c>
      <c r="H84" s="19"/>
      <c r="I84" s="56">
        <f t="shared" si="7"/>
        <v>0</v>
      </c>
      <c r="J84" s="17">
        <f t="shared" si="8"/>
        <v>1.1758288342988976E-8</v>
      </c>
      <c r="K84" s="23">
        <f t="shared" si="9"/>
        <v>0.30048499999999478</v>
      </c>
      <c r="L84" s="17">
        <f t="shared" si="10"/>
        <v>4.1690759139212386E-3</v>
      </c>
      <c r="M84" s="16" t="b">
        <f t="shared" si="11"/>
        <v>1</v>
      </c>
      <c r="N84" s="35" t="b">
        <f t="shared" si="12"/>
        <v>1</v>
      </c>
      <c r="O84" s="15" t="b">
        <f t="shared" si="13"/>
        <v>1</v>
      </c>
    </row>
    <row r="85" spans="1:16">
      <c r="A85" s="7"/>
      <c r="B85" s="5"/>
      <c r="C85" s="6" t="s">
        <v>5</v>
      </c>
      <c r="D85" s="48">
        <v>339.898181818181</v>
      </c>
      <c r="E85" s="33">
        <v>70.463311000000004</v>
      </c>
      <c r="F85" s="55">
        <v>339.89819999999997</v>
      </c>
      <c r="G85" s="55">
        <v>70.576256000000001</v>
      </c>
      <c r="H85" s="19"/>
      <c r="I85" s="56">
        <f t="shared" si="7"/>
        <v>0</v>
      </c>
      <c r="J85" s="17">
        <f t="shared" si="8"/>
        <v>5.3491957086038155E-8</v>
      </c>
      <c r="K85" s="23">
        <f t="shared" si="9"/>
        <v>0.1129449999999963</v>
      </c>
      <c r="L85" s="17">
        <f t="shared" si="10"/>
        <v>1.6028909002019365E-3</v>
      </c>
      <c r="M85" s="16" t="b">
        <f t="shared" si="11"/>
        <v>1</v>
      </c>
      <c r="N85" s="35" t="b">
        <f t="shared" si="12"/>
        <v>1</v>
      </c>
      <c r="O85" s="15" t="b">
        <f t="shared" si="13"/>
        <v>1</v>
      </c>
    </row>
    <row r="86" spans="1:16">
      <c r="A86" s="7"/>
      <c r="B86" s="5"/>
      <c r="C86" s="6" t="s">
        <v>6</v>
      </c>
      <c r="D86" s="48">
        <v>153.15199999999999</v>
      </c>
      <c r="E86" s="33">
        <v>18.550346000000001</v>
      </c>
      <c r="F86" s="55">
        <v>153.15199999999999</v>
      </c>
      <c r="G86" s="55">
        <v>18.794104000000001</v>
      </c>
      <c r="H86" s="19"/>
      <c r="I86" s="56">
        <f t="shared" si="7"/>
        <v>0</v>
      </c>
      <c r="J86" s="17">
        <f t="shared" si="8"/>
        <v>0</v>
      </c>
      <c r="K86" s="23">
        <f t="shared" si="9"/>
        <v>0.2437579999999997</v>
      </c>
      <c r="L86" s="17">
        <f t="shared" si="10"/>
        <v>1.3140347894319504E-2</v>
      </c>
      <c r="M86" s="16" t="b">
        <f t="shared" si="11"/>
        <v>1</v>
      </c>
      <c r="N86" s="35" t="b">
        <f t="shared" si="12"/>
        <v>0</v>
      </c>
      <c r="O86" s="15" t="b">
        <f t="shared" si="13"/>
        <v>1</v>
      </c>
    </row>
    <row r="87" spans="1:16" ht="14.65" thickBot="1">
      <c r="A87" s="10"/>
      <c r="B87" s="8"/>
      <c r="C87" s="9" t="s">
        <v>7</v>
      </c>
      <c r="D87" s="50">
        <v>76.5207272727272</v>
      </c>
      <c r="E87" s="34">
        <v>6.7387090000000001</v>
      </c>
      <c r="F87" s="57">
        <v>76.520700000000005</v>
      </c>
      <c r="G87" s="51">
        <v>6.6254629999999999</v>
      </c>
      <c r="H87" s="20"/>
      <c r="I87" s="22">
        <f t="shared" si="7"/>
        <v>0</v>
      </c>
      <c r="J87" s="18">
        <f t="shared" si="8"/>
        <v>3.5640967055439177E-7</v>
      </c>
      <c r="K87" s="24">
        <f t="shared" si="9"/>
        <v>0.11324600000000018</v>
      </c>
      <c r="L87" s="18">
        <f t="shared" si="10"/>
        <v>1.6805296088612809E-2</v>
      </c>
      <c r="M87" s="13" t="b">
        <f t="shared" si="11"/>
        <v>1</v>
      </c>
      <c r="N87" s="12" t="b">
        <f t="shared" si="12"/>
        <v>0</v>
      </c>
      <c r="O87" s="14" t="b">
        <f t="shared" si="13"/>
        <v>1</v>
      </c>
    </row>
    <row r="89" spans="1:16">
      <c r="L89" s="35" t="s">
        <v>45</v>
      </c>
      <c r="M89" s="35">
        <f>COUNTIF(M4:M87,"=FALSE")</f>
        <v>0</v>
      </c>
      <c r="N89" s="35">
        <f t="shared" ref="N89:O89" si="14">COUNTIF(N4:N87,"=FALSE")</f>
        <v>11</v>
      </c>
      <c r="O89" s="35">
        <f t="shared" si="14"/>
        <v>1</v>
      </c>
    </row>
  </sheetData>
  <mergeCells count="5">
    <mergeCell ref="D2:E2"/>
    <mergeCell ref="F2:G2"/>
    <mergeCell ref="I2:J2"/>
    <mergeCell ref="K2:L2"/>
    <mergeCell ref="M2:O2"/>
  </mergeCells>
  <conditionalFormatting sqref="M4:O81">
    <cfRule type="cellIs" dxfId="55" priority="7" operator="notEqual">
      <formula>TRUE</formula>
    </cfRule>
    <cfRule type="cellIs" dxfId="54" priority="8" operator="equal">
      <formula>TRUE</formula>
    </cfRule>
  </conditionalFormatting>
  <conditionalFormatting sqref="M89:O89">
    <cfRule type="cellIs" dxfId="51" priority="3" operator="notEqual">
      <formula>0</formula>
    </cfRule>
    <cfRule type="cellIs" dxfId="50" priority="4" operator="equal">
      <formula>0</formula>
    </cfRule>
  </conditionalFormatting>
  <conditionalFormatting sqref="M82:O87">
    <cfRule type="cellIs" dxfId="49" priority="1" operator="notEqual">
      <formula>TRUE</formula>
    </cfRule>
    <cfRule type="cellIs" dxfId="48" priority="2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8D755-D3FB-4647-B576-0DE30FCE25A0}">
  <dimension ref="A2:O47"/>
  <sheetViews>
    <sheetView tabSelected="1" workbookViewId="0">
      <selection activeCell="D4" sqref="D4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25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3"/>
      <c r="E4" s="40"/>
      <c r="F4" s="48">
        <v>2733.7568000000001</v>
      </c>
      <c r="G4" s="49">
        <v>55.423000000000002</v>
      </c>
      <c r="H4" s="19"/>
      <c r="I4" s="21">
        <f>ABS(ROUND(D4,4)-ROUND(F4,4))</f>
        <v>2733.7568000000001</v>
      </c>
      <c r="J4" s="17" t="e">
        <f>ABS(F4/D4-1)</f>
        <v>#DIV/0!</v>
      </c>
      <c r="K4" s="23">
        <f>ABS(E4-G4)</f>
        <v>55.423000000000002</v>
      </c>
      <c r="L4" s="17" t="e">
        <f>ABS(G4/E4-1)</f>
        <v>#DIV/0!</v>
      </c>
      <c r="M4" s="16" t="b">
        <f>I4=0</f>
        <v>0</v>
      </c>
      <c r="N4" s="30" t="e">
        <f>OR($K4&lt;0.1,$L4&lt;0.01)</f>
        <v>#DIV/0!</v>
      </c>
      <c r="O4" s="15" t="e">
        <f>OR($K4&lt;0.1,$L4&lt;0.05)</f>
        <v>#DIV/0!</v>
      </c>
    </row>
    <row r="5" spans="1:15">
      <c r="A5" s="4"/>
      <c r="B5" s="5"/>
      <c r="C5" s="6" t="s">
        <v>3</v>
      </c>
      <c r="D5" s="43"/>
      <c r="E5" s="40"/>
      <c r="F5" s="48">
        <v>1843.0735999999999</v>
      </c>
      <c r="G5" s="49">
        <v>52.895000000000003</v>
      </c>
      <c r="H5" s="19"/>
      <c r="I5" s="21">
        <f>ABS(ROUND(D5,4)-ROUND(F5,4))</f>
        <v>1843.0735999999999</v>
      </c>
      <c r="J5" s="17" t="e">
        <f>ABS(F5/D5-1)</f>
        <v>#DIV/0!</v>
      </c>
      <c r="K5" s="23">
        <f>ABS(E5-G5)</f>
        <v>52.895000000000003</v>
      </c>
      <c r="L5" s="17" t="e">
        <f>ABS(G5/E5-1)</f>
        <v>#DIV/0!</v>
      </c>
      <c r="M5" s="16" t="b">
        <f>I5=0</f>
        <v>0</v>
      </c>
      <c r="N5" s="29" t="e">
        <f>OR($K5&lt;0.1,$L5&lt;0.01)</f>
        <v>#DIV/0!</v>
      </c>
      <c r="O5" s="15" t="e">
        <f>OR($K5&lt;0.1,$L5&lt;0.05)</f>
        <v>#DIV/0!</v>
      </c>
    </row>
    <row r="6" spans="1:15">
      <c r="A6" s="7"/>
      <c r="B6" s="5"/>
      <c r="C6" s="6" t="s">
        <v>4</v>
      </c>
      <c r="D6" s="43"/>
      <c r="E6" s="40"/>
      <c r="F6" s="48">
        <v>1219.1464000000001</v>
      </c>
      <c r="G6" s="49">
        <v>52.134</v>
      </c>
      <c r="H6" s="19"/>
      <c r="I6" s="21">
        <f>ABS(ROUND(D6,4)-ROUND(F6,4))</f>
        <v>1219.1464000000001</v>
      </c>
      <c r="J6" s="17" t="e">
        <f>ABS(F6/D6-1)</f>
        <v>#DIV/0!</v>
      </c>
      <c r="K6" s="23">
        <f>ABS(E6-G6)</f>
        <v>52.134</v>
      </c>
      <c r="L6" s="17" t="e">
        <f>ABS(G6/E6-1)</f>
        <v>#DIV/0!</v>
      </c>
      <c r="M6" s="16" t="b">
        <f>I6=0</f>
        <v>0</v>
      </c>
      <c r="N6" s="29" t="e">
        <f>OR($K6&lt;0.1,$L6&lt;0.01)</f>
        <v>#DIV/0!</v>
      </c>
      <c r="O6" s="15" t="e">
        <f>OR($K6&lt;0.1,$L6&lt;0.05)</f>
        <v>#DIV/0!</v>
      </c>
    </row>
    <row r="7" spans="1:15">
      <c r="A7" s="7"/>
      <c r="B7" s="5"/>
      <c r="C7" s="6" t="s">
        <v>5</v>
      </c>
      <c r="D7" s="43"/>
      <c r="E7" s="40"/>
      <c r="F7" s="48">
        <v>791.7</v>
      </c>
      <c r="G7" s="49">
        <v>45.828000000000003</v>
      </c>
      <c r="H7" s="19"/>
      <c r="I7" s="21">
        <f>ABS(ROUND(D7,4)-ROUND(F7,4))</f>
        <v>791.7</v>
      </c>
      <c r="J7" s="17" t="e">
        <f>ABS(F7/D7-1)</f>
        <v>#DIV/0!</v>
      </c>
      <c r="K7" s="23">
        <f>ABS(E7-G7)</f>
        <v>45.828000000000003</v>
      </c>
      <c r="L7" s="17" t="e">
        <f>ABS(G7/E7-1)</f>
        <v>#DIV/0!</v>
      </c>
      <c r="M7" s="16" t="b">
        <f>I7=0</f>
        <v>0</v>
      </c>
      <c r="N7" s="29" t="e">
        <f>OR($K7&lt;0.1,$L7&lt;0.01)</f>
        <v>#DIV/0!</v>
      </c>
      <c r="O7" s="15" t="e">
        <f>OR($K7&lt;0.1,$L7&lt;0.05)</f>
        <v>#DIV/0!</v>
      </c>
    </row>
    <row r="8" spans="1:15">
      <c r="A8" s="7"/>
      <c r="B8" s="5"/>
      <c r="C8" s="6" t="s">
        <v>6</v>
      </c>
      <c r="D8" s="43"/>
      <c r="E8" s="40"/>
      <c r="F8" s="48">
        <v>503.55279999999999</v>
      </c>
      <c r="G8" s="49">
        <v>36.503999999999998</v>
      </c>
      <c r="H8" s="19"/>
      <c r="I8" s="21">
        <f>ABS(ROUND(D8,4)-ROUND(F8,4))</f>
        <v>503.55279999999999</v>
      </c>
      <c r="J8" s="17" t="e">
        <f>ABS(F8/D8-1)</f>
        <v>#DIV/0!</v>
      </c>
      <c r="K8" s="23">
        <f>ABS(E8-G8)</f>
        <v>36.503999999999998</v>
      </c>
      <c r="L8" s="17" t="e">
        <f>ABS(G8/E8-1)</f>
        <v>#DIV/0!</v>
      </c>
      <c r="M8" s="16" t="b">
        <f>I8=0</f>
        <v>0</v>
      </c>
      <c r="N8" s="29" t="e">
        <f>OR($K8&lt;0.1,$L8&lt;0.01)</f>
        <v>#DIV/0!</v>
      </c>
      <c r="O8" s="15" t="e">
        <f>OR($K8&lt;0.1,$L8&lt;0.05)</f>
        <v>#DIV/0!</v>
      </c>
    </row>
    <row r="9" spans="1:15" ht="14.65" thickBot="1">
      <c r="A9" s="7"/>
      <c r="B9" s="8"/>
      <c r="C9" s="9" t="s">
        <v>7</v>
      </c>
      <c r="D9" s="41"/>
      <c r="E9" s="42"/>
      <c r="F9" s="50">
        <v>309.39120000000003</v>
      </c>
      <c r="G9" s="51">
        <v>29.844999999999999</v>
      </c>
      <c r="H9" s="20"/>
      <c r="I9" s="22">
        <f>ABS(ROUND(D9,4)-ROUND(F9,4))</f>
        <v>309.39120000000003</v>
      </c>
      <c r="J9" s="18" t="e">
        <f>ABS(F9/D9-1)</f>
        <v>#DIV/0!</v>
      </c>
      <c r="K9" s="24">
        <f>ABS(E9-G9)</f>
        <v>29.844999999999999</v>
      </c>
      <c r="L9" s="18" t="e">
        <f>ABS(G9/E9-1)</f>
        <v>#DIV/0!</v>
      </c>
      <c r="M9" s="13" t="b">
        <f>I9=0</f>
        <v>0</v>
      </c>
      <c r="N9" s="12" t="e">
        <f>OR($K9&lt;0.1,$L9&lt;0.01)</f>
        <v>#DIV/0!</v>
      </c>
      <c r="O9" s="14" t="e">
        <f>OR($K9&lt;0.1,$L9&lt;0.05)</f>
        <v>#DIV/0!</v>
      </c>
    </row>
    <row r="10" spans="1:15">
      <c r="A10" s="7"/>
      <c r="B10" s="2" t="s">
        <v>36</v>
      </c>
      <c r="C10" s="3" t="s">
        <v>2</v>
      </c>
      <c r="D10" s="43"/>
      <c r="E10" s="40"/>
      <c r="F10" s="48">
        <v>2426.5592000000001</v>
      </c>
      <c r="G10" s="49">
        <v>55.822000000000003</v>
      </c>
      <c r="H10" s="19"/>
      <c r="I10" s="21">
        <f>ABS(ROUND(D10,4)-ROUND(F10,4))</f>
        <v>2426.5592000000001</v>
      </c>
      <c r="J10" s="17" t="e">
        <f>ABS(F10/D10-1)</f>
        <v>#DIV/0!</v>
      </c>
      <c r="K10" s="23">
        <f>ABS(E10-G10)</f>
        <v>55.822000000000003</v>
      </c>
      <c r="L10" s="17" t="e">
        <f>ABS(G10/E10-1)</f>
        <v>#DIV/0!</v>
      </c>
      <c r="M10" s="16" t="b">
        <f>I10=0</f>
        <v>0</v>
      </c>
      <c r="N10" s="29" t="e">
        <f>OR($K10&lt;0.1,$L10&lt;0.01)</f>
        <v>#DIV/0!</v>
      </c>
      <c r="O10" s="15" t="e">
        <f>OR($K10&lt;0.1,$L10&lt;0.05)</f>
        <v>#DIV/0!</v>
      </c>
    </row>
    <row r="11" spans="1:15">
      <c r="A11" s="7"/>
      <c r="B11" s="5"/>
      <c r="C11" s="6" t="s">
        <v>3</v>
      </c>
      <c r="D11" s="43"/>
      <c r="E11" s="40"/>
      <c r="F11" s="48">
        <v>1604.876</v>
      </c>
      <c r="G11" s="49">
        <v>55.320999999999998</v>
      </c>
      <c r="H11" s="19"/>
      <c r="I11" s="21">
        <f>ABS(ROUND(D11,4)-ROUND(F11,4))</f>
        <v>1604.876</v>
      </c>
      <c r="J11" s="17" t="e">
        <f>ABS(F11/D11-1)</f>
        <v>#DIV/0!</v>
      </c>
      <c r="K11" s="23">
        <f>ABS(E11-G11)</f>
        <v>55.320999999999998</v>
      </c>
      <c r="L11" s="17" t="e">
        <f>ABS(G11/E11-1)</f>
        <v>#DIV/0!</v>
      </c>
      <c r="M11" s="16" t="b">
        <f>I11=0</f>
        <v>0</v>
      </c>
      <c r="N11" s="29" t="e">
        <f>OR($K11&lt;0.1,$L11&lt;0.01)</f>
        <v>#DIV/0!</v>
      </c>
      <c r="O11" s="15" t="e">
        <f>OR($K11&lt;0.1,$L11&lt;0.05)</f>
        <v>#DIV/0!</v>
      </c>
    </row>
    <row r="12" spans="1:15">
      <c r="A12" s="7"/>
      <c r="B12" s="5"/>
      <c r="C12" s="6" t="s">
        <v>4</v>
      </c>
      <c r="D12" s="43"/>
      <c r="E12" s="40"/>
      <c r="F12" s="48">
        <v>906.35919999999999</v>
      </c>
      <c r="G12" s="49">
        <v>53.030999999999999</v>
      </c>
      <c r="H12" s="19"/>
      <c r="I12" s="21">
        <f>ABS(ROUND(D12,4)-ROUND(F12,4))</f>
        <v>906.35919999999999</v>
      </c>
      <c r="J12" s="17" t="e">
        <f>ABS(F12/D12-1)</f>
        <v>#DIV/0!</v>
      </c>
      <c r="K12" s="23">
        <f>ABS(E12-G12)</f>
        <v>53.030999999999999</v>
      </c>
      <c r="L12" s="17" t="e">
        <f>ABS(G12/E12-1)</f>
        <v>#DIV/0!</v>
      </c>
      <c r="M12" s="16" t="b">
        <f>I12=0</f>
        <v>0</v>
      </c>
      <c r="N12" s="29" t="e">
        <f>OR($K12&lt;0.1,$L12&lt;0.01)</f>
        <v>#DIV/0!</v>
      </c>
      <c r="O12" s="15" t="e">
        <f>OR($K12&lt;0.1,$L12&lt;0.05)</f>
        <v>#DIV/0!</v>
      </c>
    </row>
    <row r="13" spans="1:15">
      <c r="A13" s="7"/>
      <c r="B13" s="5"/>
      <c r="C13" s="6" t="s">
        <v>5</v>
      </c>
      <c r="D13" s="43"/>
      <c r="E13" s="40"/>
      <c r="F13" s="48">
        <v>581.52480000000003</v>
      </c>
      <c r="G13" s="49">
        <v>49.106000000000002</v>
      </c>
      <c r="H13" s="19"/>
      <c r="I13" s="21">
        <f>ABS(ROUND(D13,4)-ROUND(F13,4))</f>
        <v>581.52480000000003</v>
      </c>
      <c r="J13" s="17" t="e">
        <f>ABS(F13/D13-1)</f>
        <v>#DIV/0!</v>
      </c>
      <c r="K13" s="23">
        <f>ABS(E13-G13)</f>
        <v>49.106000000000002</v>
      </c>
      <c r="L13" s="17" t="e">
        <f>ABS(G13/E13-1)</f>
        <v>#DIV/0!</v>
      </c>
      <c r="M13" s="16" t="b">
        <f>I13=0</f>
        <v>0</v>
      </c>
      <c r="N13" s="29" t="e">
        <f>OR($K13&lt;0.1,$L13&lt;0.01)</f>
        <v>#DIV/0!</v>
      </c>
      <c r="O13" s="15" t="e">
        <f>OR($K13&lt;0.1,$L13&lt;0.05)</f>
        <v>#DIV/0!</v>
      </c>
    </row>
    <row r="14" spans="1:15">
      <c r="A14" s="7"/>
      <c r="B14" s="5"/>
      <c r="C14" s="6" t="s">
        <v>6</v>
      </c>
      <c r="D14" s="43"/>
      <c r="E14" s="40"/>
      <c r="F14" s="48">
        <v>362.43759999999997</v>
      </c>
      <c r="G14" s="49">
        <v>42.018999999999998</v>
      </c>
      <c r="H14" s="19"/>
      <c r="I14" s="21">
        <f>ABS(ROUND(D14,4)-ROUND(F14,4))</f>
        <v>362.43759999999997</v>
      </c>
      <c r="J14" s="17" t="e">
        <f>ABS(F14/D14-1)</f>
        <v>#DIV/0!</v>
      </c>
      <c r="K14" s="23">
        <f>ABS(E14-G14)</f>
        <v>42.018999999999998</v>
      </c>
      <c r="L14" s="17" t="e">
        <f>ABS(G14/E14-1)</f>
        <v>#DIV/0!</v>
      </c>
      <c r="M14" s="16" t="b">
        <f>I14=0</f>
        <v>0</v>
      </c>
      <c r="N14" s="29" t="e">
        <f>OR($K14&lt;0.1,$L14&lt;0.01)</f>
        <v>#DIV/0!</v>
      </c>
      <c r="O14" s="15" t="e">
        <f>OR($K14&lt;0.1,$L14&lt;0.05)</f>
        <v>#DIV/0!</v>
      </c>
    </row>
    <row r="15" spans="1:15" ht="14.65" thickBot="1">
      <c r="A15" s="7"/>
      <c r="B15" s="8"/>
      <c r="C15" s="9" t="s">
        <v>7</v>
      </c>
      <c r="D15" s="41"/>
      <c r="E15" s="42"/>
      <c r="F15" s="50">
        <v>217.72479999999999</v>
      </c>
      <c r="G15" s="51">
        <v>32.119</v>
      </c>
      <c r="H15" s="20"/>
      <c r="I15" s="22">
        <f>ABS(ROUND(D15,4)-ROUND(F15,4))</f>
        <v>217.72479999999999</v>
      </c>
      <c r="J15" s="18" t="e">
        <f>ABS(F15/D15-1)</f>
        <v>#DIV/0!</v>
      </c>
      <c r="K15" s="24">
        <f>ABS(E15-G15)</f>
        <v>32.119</v>
      </c>
      <c r="L15" s="18" t="e">
        <f>ABS(G15/E15-1)</f>
        <v>#DIV/0!</v>
      </c>
      <c r="M15" s="13" t="b">
        <f>I15=0</f>
        <v>0</v>
      </c>
      <c r="N15" s="12" t="e">
        <f>OR($K15&lt;0.1,$L15&lt;0.01)</f>
        <v>#DIV/0!</v>
      </c>
      <c r="O15" s="14" t="e">
        <f>OR($K15&lt;0.1,$L15&lt;0.05)</f>
        <v>#DIV/0!</v>
      </c>
    </row>
    <row r="16" spans="1:15">
      <c r="A16" s="7"/>
      <c r="B16" s="2" t="s">
        <v>37</v>
      </c>
      <c r="C16" s="3" t="s">
        <v>2</v>
      </c>
      <c r="D16" s="43"/>
      <c r="E16" s="40"/>
      <c r="F16" s="48">
        <v>1913.9975999999999</v>
      </c>
      <c r="G16" s="49">
        <v>49.338999999999999</v>
      </c>
      <c r="H16" s="19"/>
      <c r="I16" s="21">
        <f>ABS(ROUND(D16,4)-ROUND(F16,4))</f>
        <v>1913.9975999999999</v>
      </c>
      <c r="J16" s="17" t="e">
        <f>ABS(F16/D16-1)</f>
        <v>#DIV/0!</v>
      </c>
      <c r="K16" s="23">
        <f>ABS(E16-G16)</f>
        <v>49.338999999999999</v>
      </c>
      <c r="L16" s="17" t="e">
        <f>ABS(G16/E16-1)</f>
        <v>#DIV/0!</v>
      </c>
      <c r="M16" s="16" t="b">
        <f>I16=0</f>
        <v>0</v>
      </c>
      <c r="N16" s="29" t="e">
        <f>OR($K16&lt;0.1,$L16&lt;0.01)</f>
        <v>#DIV/0!</v>
      </c>
      <c r="O16" s="15" t="e">
        <f>OR($K16&lt;0.1,$L16&lt;0.05)</f>
        <v>#DIV/0!</v>
      </c>
    </row>
    <row r="17" spans="1:15">
      <c r="A17" s="7"/>
      <c r="B17" s="5"/>
      <c r="C17" s="6" t="s">
        <v>3</v>
      </c>
      <c r="D17" s="43"/>
      <c r="E17" s="40"/>
      <c r="F17" s="48">
        <v>1255.316</v>
      </c>
      <c r="G17" s="49">
        <v>47.445999999999998</v>
      </c>
      <c r="H17" s="19"/>
      <c r="I17" s="21">
        <f>ABS(ROUND(D17,4)-ROUND(F17,4))</f>
        <v>1255.316</v>
      </c>
      <c r="J17" s="17" t="e">
        <f>ABS(F17/D17-1)</f>
        <v>#DIV/0!</v>
      </c>
      <c r="K17" s="23">
        <f>ABS(E17-G17)</f>
        <v>47.445999999999998</v>
      </c>
      <c r="L17" s="17" t="e">
        <f>ABS(G17/E17-1)</f>
        <v>#DIV/0!</v>
      </c>
      <c r="M17" s="16" t="b">
        <f>I17=0</f>
        <v>0</v>
      </c>
      <c r="N17" s="29" t="e">
        <f>OR($K17&lt;0.1,$L17&lt;0.01)</f>
        <v>#DIV/0!</v>
      </c>
      <c r="O17" s="15" t="e">
        <f>OR($K17&lt;0.1,$L17&lt;0.05)</f>
        <v>#DIV/0!</v>
      </c>
    </row>
    <row r="18" spans="1:15">
      <c r="A18" s="7"/>
      <c r="B18" s="5"/>
      <c r="C18" s="6" t="s">
        <v>4</v>
      </c>
      <c r="D18" s="43"/>
      <c r="E18" s="40"/>
      <c r="F18" s="48">
        <v>693.73440000000005</v>
      </c>
      <c r="G18" s="49">
        <v>43.012999999999998</v>
      </c>
      <c r="H18" s="19"/>
      <c r="I18" s="21">
        <f>ABS(ROUND(D18,4)-ROUND(F18,4))</f>
        <v>693.73440000000005</v>
      </c>
      <c r="J18" s="17" t="e">
        <f>ABS(F18/D18-1)</f>
        <v>#DIV/0!</v>
      </c>
      <c r="K18" s="23">
        <f>ABS(E18-G18)</f>
        <v>43.012999999999998</v>
      </c>
      <c r="L18" s="17" t="e">
        <f>ABS(G18/E18-1)</f>
        <v>#DIV/0!</v>
      </c>
      <c r="M18" s="16" t="b">
        <f>I18=0</f>
        <v>0</v>
      </c>
      <c r="N18" s="29" t="e">
        <f>OR($K18&lt;0.1,$L18&lt;0.01)</f>
        <v>#DIV/0!</v>
      </c>
      <c r="O18" s="15" t="e">
        <f>OR($K18&lt;0.1,$L18&lt;0.05)</f>
        <v>#DIV/0!</v>
      </c>
    </row>
    <row r="19" spans="1:15">
      <c r="A19" s="7"/>
      <c r="B19" s="5"/>
      <c r="C19" s="6" t="s">
        <v>5</v>
      </c>
      <c r="D19" s="43"/>
      <c r="E19" s="40"/>
      <c r="F19" s="48">
        <v>376.21120000000002</v>
      </c>
      <c r="G19" s="49">
        <v>40.161000000000001</v>
      </c>
      <c r="H19" s="19"/>
      <c r="I19" s="21">
        <f>ABS(ROUND(D19,4)-ROUND(F19,4))</f>
        <v>376.21120000000002</v>
      </c>
      <c r="J19" s="17" t="e">
        <f>ABS(F19/D19-1)</f>
        <v>#DIV/0!</v>
      </c>
      <c r="K19" s="23">
        <f>ABS(E19-G19)</f>
        <v>40.161000000000001</v>
      </c>
      <c r="L19" s="17" t="e">
        <f>ABS(G19/E19-1)</f>
        <v>#DIV/0!</v>
      </c>
      <c r="M19" s="16" t="b">
        <f>I19=0</f>
        <v>0</v>
      </c>
      <c r="N19" s="29" t="e">
        <f>OR($K19&lt;0.1,$L19&lt;0.01)</f>
        <v>#DIV/0!</v>
      </c>
      <c r="O19" s="15" t="e">
        <f>OR($K19&lt;0.1,$L19&lt;0.05)</f>
        <v>#DIV/0!</v>
      </c>
    </row>
    <row r="20" spans="1:15">
      <c r="A20" s="7"/>
      <c r="B20" s="5"/>
      <c r="C20" s="6" t="s">
        <v>6</v>
      </c>
      <c r="D20" s="43"/>
      <c r="E20" s="40"/>
      <c r="F20" s="48">
        <v>190.916</v>
      </c>
      <c r="G20" s="49">
        <v>31.683</v>
      </c>
      <c r="H20" s="19"/>
      <c r="I20" s="21">
        <f>ABS(ROUND(D20,4)-ROUND(F20,4))</f>
        <v>190.916</v>
      </c>
      <c r="J20" s="17" t="e">
        <f>ABS(F20/D20-1)</f>
        <v>#DIV/0!</v>
      </c>
      <c r="K20" s="23">
        <f>ABS(E20-G20)</f>
        <v>31.683</v>
      </c>
      <c r="L20" s="17" t="e">
        <f>ABS(G20/E20-1)</f>
        <v>#DIV/0!</v>
      </c>
      <c r="M20" s="16" t="b">
        <f>I20=0</f>
        <v>0</v>
      </c>
      <c r="N20" s="29" t="e">
        <f>OR($K20&lt;0.1,$L20&lt;0.01)</f>
        <v>#DIV/0!</v>
      </c>
      <c r="O20" s="15" t="e">
        <f>OR($K20&lt;0.1,$L20&lt;0.05)</f>
        <v>#DIV/0!</v>
      </c>
    </row>
    <row r="21" spans="1:15" ht="14.65" thickBot="1">
      <c r="A21" s="10"/>
      <c r="B21" s="8"/>
      <c r="C21" s="9" t="s">
        <v>7</v>
      </c>
      <c r="D21" s="41"/>
      <c r="E21" s="42"/>
      <c r="F21" s="50">
        <v>93.761600000000001</v>
      </c>
      <c r="G21" s="51">
        <v>24.916</v>
      </c>
      <c r="H21" s="20"/>
      <c r="I21" s="22">
        <f>ABS(ROUND(D21,4)-ROUND(F21,4))</f>
        <v>93.761600000000001</v>
      </c>
      <c r="J21" s="18" t="e">
        <f>ABS(F21/D21-1)</f>
        <v>#DIV/0!</v>
      </c>
      <c r="K21" s="24">
        <f>ABS(E21-G21)</f>
        <v>24.916</v>
      </c>
      <c r="L21" s="18" t="e">
        <f>ABS(G21/E21-1)</f>
        <v>#DIV/0!</v>
      </c>
      <c r="M21" s="13" t="b">
        <f>I21=0</f>
        <v>0</v>
      </c>
      <c r="N21" s="12" t="e">
        <f>OR($K21&lt;0.1,$L21&lt;0.01)</f>
        <v>#DIV/0!</v>
      </c>
      <c r="O21" s="14" t="e">
        <f>OR($K21&lt;0.1,$L21&lt;0.05)</f>
        <v>#DIV/0!</v>
      </c>
    </row>
    <row r="22" spans="1:15">
      <c r="A22" s="1" t="s">
        <v>33</v>
      </c>
      <c r="B22" s="2" t="s">
        <v>38</v>
      </c>
      <c r="C22" s="3" t="s">
        <v>2</v>
      </c>
      <c r="D22" s="43"/>
      <c r="E22" s="40"/>
      <c r="F22" s="48">
        <v>463.89870000000002</v>
      </c>
      <c r="G22" s="49">
        <v>55.131999999999998</v>
      </c>
      <c r="H22" s="19"/>
      <c r="I22" s="21">
        <f>ABS(ROUND(D22,4)-ROUND(F22,4))</f>
        <v>463.89870000000002</v>
      </c>
      <c r="J22" s="17" t="e">
        <f>ABS(F22/D22-1)</f>
        <v>#DIV/0!</v>
      </c>
      <c r="K22" s="23">
        <f>ABS(E22-G22)</f>
        <v>55.131999999999998</v>
      </c>
      <c r="L22" s="17" t="e">
        <f>ABS(G22/E22-1)</f>
        <v>#DIV/0!</v>
      </c>
      <c r="M22" s="16" t="b">
        <f>I22=0</f>
        <v>0</v>
      </c>
      <c r="N22" s="29" t="e">
        <f>OR($K22&lt;0.1,$L22&lt;0.01)</f>
        <v>#DIV/0!</v>
      </c>
      <c r="O22" s="15" t="e">
        <f>OR($K22&lt;0.1,$L22&lt;0.05)</f>
        <v>#DIV/0!</v>
      </c>
    </row>
    <row r="23" spans="1:15">
      <c r="A23" s="4"/>
      <c r="B23" s="5"/>
      <c r="C23" s="6" t="s">
        <v>3</v>
      </c>
      <c r="D23" s="43"/>
      <c r="E23" s="40"/>
      <c r="F23" s="48">
        <v>214.14840000000001</v>
      </c>
      <c r="G23" s="49">
        <v>51.68</v>
      </c>
      <c r="H23" s="19"/>
      <c r="I23" s="21">
        <f>ABS(ROUND(D23,4)-ROUND(F23,4))</f>
        <v>214.14840000000001</v>
      </c>
      <c r="J23" s="17" t="e">
        <f>ABS(F23/D23-1)</f>
        <v>#DIV/0!</v>
      </c>
      <c r="K23" s="23">
        <f>ABS(E23-G23)</f>
        <v>51.68</v>
      </c>
      <c r="L23" s="17" t="e">
        <f>ABS(G23/E23-1)</f>
        <v>#DIV/0!</v>
      </c>
      <c r="M23" s="16" t="b">
        <f>I23=0</f>
        <v>0</v>
      </c>
      <c r="N23" s="29" t="e">
        <f>OR($K23&lt;0.1,$L23&lt;0.01)</f>
        <v>#DIV/0!</v>
      </c>
      <c r="O23" s="15" t="e">
        <f>OR($K23&lt;0.1,$L23&lt;0.05)</f>
        <v>#DIV/0!</v>
      </c>
    </row>
    <row r="24" spans="1:15">
      <c r="A24" s="7"/>
      <c r="B24" s="5"/>
      <c r="C24" s="6" t="s">
        <v>4</v>
      </c>
      <c r="D24" s="43"/>
      <c r="E24" s="40"/>
      <c r="F24" s="48">
        <v>113.08240000000001</v>
      </c>
      <c r="G24" s="49">
        <v>48.954999999999998</v>
      </c>
      <c r="H24" s="19"/>
      <c r="I24" s="21">
        <f>ABS(ROUND(D24,4)-ROUND(F24,4))</f>
        <v>113.08240000000001</v>
      </c>
      <c r="J24" s="17" t="e">
        <f>ABS(F24/D24-1)</f>
        <v>#DIV/0!</v>
      </c>
      <c r="K24" s="23">
        <f>ABS(E24-G24)</f>
        <v>48.954999999999998</v>
      </c>
      <c r="L24" s="17" t="e">
        <f>ABS(G24/E24-1)</f>
        <v>#DIV/0!</v>
      </c>
      <c r="M24" s="16" t="b">
        <f>I24=0</f>
        <v>0</v>
      </c>
      <c r="N24" s="29" t="e">
        <f>OR($K24&lt;0.1,$L24&lt;0.01)</f>
        <v>#DIV/0!</v>
      </c>
      <c r="O24" s="15" t="e">
        <f>OR($K24&lt;0.1,$L24&lt;0.05)</f>
        <v>#DIV/0!</v>
      </c>
    </row>
    <row r="25" spans="1:15">
      <c r="A25" s="7"/>
      <c r="B25" s="5"/>
      <c r="C25" s="6" t="s">
        <v>5</v>
      </c>
      <c r="D25" s="43"/>
      <c r="E25" s="40"/>
      <c r="F25" s="48">
        <v>60.091200000000001</v>
      </c>
      <c r="G25" s="49">
        <v>38.329000000000001</v>
      </c>
      <c r="H25" s="19"/>
      <c r="I25" s="21">
        <f>ABS(ROUND(D25,4)-ROUND(F25,4))</f>
        <v>60.091200000000001</v>
      </c>
      <c r="J25" s="17" t="e">
        <f>ABS(F25/D25-1)</f>
        <v>#DIV/0!</v>
      </c>
      <c r="K25" s="23">
        <f>ABS(E25-G25)</f>
        <v>38.329000000000001</v>
      </c>
      <c r="L25" s="17" t="e">
        <f>ABS(G25/E25-1)</f>
        <v>#DIV/0!</v>
      </c>
      <c r="M25" s="16" t="b">
        <f>I25=0</f>
        <v>0</v>
      </c>
      <c r="N25" s="29" t="e">
        <f>OR($K25&lt;0.1,$L25&lt;0.01)</f>
        <v>#DIV/0!</v>
      </c>
      <c r="O25" s="15" t="e">
        <f>OR($K25&lt;0.1,$L25&lt;0.05)</f>
        <v>#DIV/0!</v>
      </c>
    </row>
    <row r="26" spans="1:15">
      <c r="A26" s="7"/>
      <c r="B26" s="5"/>
      <c r="C26" s="6" t="s">
        <v>6</v>
      </c>
      <c r="D26" s="43"/>
      <c r="E26" s="40"/>
      <c r="F26" s="48">
        <v>28.508800000000001</v>
      </c>
      <c r="G26" s="49">
        <v>22.661000000000001</v>
      </c>
      <c r="H26" s="19"/>
      <c r="I26" s="21">
        <f>ABS(ROUND(D26,4)-ROUND(F26,4))</f>
        <v>28.508800000000001</v>
      </c>
      <c r="J26" s="17" t="e">
        <f>ABS(F26/D26-1)</f>
        <v>#DIV/0!</v>
      </c>
      <c r="K26" s="23">
        <f>ABS(E26-G26)</f>
        <v>22.661000000000001</v>
      </c>
      <c r="L26" s="17" t="e">
        <f>ABS(G26/E26-1)</f>
        <v>#DIV/0!</v>
      </c>
      <c r="M26" s="16" t="b">
        <f>I26=0</f>
        <v>0</v>
      </c>
      <c r="N26" s="29" t="e">
        <f>OR($K26&lt;0.1,$L26&lt;0.01)</f>
        <v>#DIV/0!</v>
      </c>
      <c r="O26" s="15" t="e">
        <f>OR($K26&lt;0.1,$L26&lt;0.05)</f>
        <v>#DIV/0!</v>
      </c>
    </row>
    <row r="27" spans="1:15" ht="14.65" thickBot="1">
      <c r="A27" s="10"/>
      <c r="B27" s="8"/>
      <c r="C27" s="9" t="s">
        <v>7</v>
      </c>
      <c r="D27" s="41"/>
      <c r="E27" s="42"/>
      <c r="F27" s="50">
        <v>15.256</v>
      </c>
      <c r="G27" s="51">
        <v>18.619</v>
      </c>
      <c r="H27" s="20"/>
      <c r="I27" s="22">
        <f>ABS(ROUND(D27,4)-ROUND(F27,4))</f>
        <v>15.256</v>
      </c>
      <c r="J27" s="18" t="e">
        <f>ABS(F27/D27-1)</f>
        <v>#DIV/0!</v>
      </c>
      <c r="K27" s="24">
        <f>ABS(E27-G27)</f>
        <v>18.619</v>
      </c>
      <c r="L27" s="18" t="e">
        <f>ABS(G27/E27-1)</f>
        <v>#DIV/0!</v>
      </c>
      <c r="M27" s="13" t="b">
        <f>I27=0</f>
        <v>0</v>
      </c>
      <c r="N27" s="12" t="e">
        <f>OR($K27&lt;0.1,$L27&lt;0.01)</f>
        <v>#DIV/0!</v>
      </c>
      <c r="O27" s="14" t="e">
        <f>OR($K27&lt;0.1,$L27&lt;0.05)</f>
        <v>#DIV/0!</v>
      </c>
    </row>
    <row r="28" spans="1:15">
      <c r="A28" s="1" t="s">
        <v>34</v>
      </c>
      <c r="B28" s="2" t="s">
        <v>39</v>
      </c>
      <c r="C28" s="3" t="s">
        <v>2</v>
      </c>
      <c r="D28" s="43"/>
      <c r="E28" s="40"/>
      <c r="F28" s="48">
        <v>911.41840000000002</v>
      </c>
      <c r="G28" s="49">
        <v>70.238</v>
      </c>
      <c r="H28" s="19"/>
      <c r="I28" s="21">
        <f>ABS(ROUND(D28,4)-ROUND(F28,4))</f>
        <v>911.41840000000002</v>
      </c>
      <c r="J28" s="17" t="e">
        <f>ABS(F28/D28-1)</f>
        <v>#DIV/0!</v>
      </c>
      <c r="K28" s="23">
        <f>ABS(E28-G28)</f>
        <v>70.238</v>
      </c>
      <c r="L28" s="17" t="e">
        <f>ABS(G28/E28-1)</f>
        <v>#DIV/0!</v>
      </c>
      <c r="M28" s="16" t="b">
        <f>I28=0</f>
        <v>0</v>
      </c>
      <c r="N28" s="29" t="e">
        <f>OR($K28&lt;0.1,$L28&lt;0.01)</f>
        <v>#DIV/0!</v>
      </c>
      <c r="O28" s="15" t="e">
        <f>OR($K28&lt;0.1,$L28&lt;0.05)</f>
        <v>#DIV/0!</v>
      </c>
    </row>
    <row r="29" spans="1:15">
      <c r="A29" s="4"/>
      <c r="B29" s="5"/>
      <c r="C29" s="6" t="s">
        <v>3</v>
      </c>
      <c r="D29" s="43"/>
      <c r="E29" s="40"/>
      <c r="F29" s="48">
        <v>445.96719999999999</v>
      </c>
      <c r="G29" s="49">
        <v>65.991</v>
      </c>
      <c r="H29" s="19"/>
      <c r="I29" s="21">
        <f>ABS(ROUND(D29,4)-ROUND(F29,4))</f>
        <v>445.96719999999999</v>
      </c>
      <c r="J29" s="17" t="e">
        <f>ABS(F29/D29-1)</f>
        <v>#DIV/0!</v>
      </c>
      <c r="K29" s="23">
        <f>ABS(E29-G29)</f>
        <v>65.991</v>
      </c>
      <c r="L29" s="17" t="e">
        <f>ABS(G29/E29-1)</f>
        <v>#DIV/0!</v>
      </c>
      <c r="M29" s="16" t="b">
        <f>I29=0</f>
        <v>0</v>
      </c>
      <c r="N29" s="29" t="e">
        <f>OR($K29&lt;0.1,$L29&lt;0.01)</f>
        <v>#DIV/0!</v>
      </c>
      <c r="O29" s="15" t="e">
        <f>OR($K29&lt;0.1,$L29&lt;0.05)</f>
        <v>#DIV/0!</v>
      </c>
    </row>
    <row r="30" spans="1:15">
      <c r="A30" s="7"/>
      <c r="B30" s="5"/>
      <c r="C30" s="6" t="s">
        <v>4</v>
      </c>
      <c r="D30" s="43"/>
      <c r="E30" s="40"/>
      <c r="F30" s="48">
        <v>281.83519999999999</v>
      </c>
      <c r="G30" s="49">
        <v>59.765000000000001</v>
      </c>
      <c r="H30" s="19"/>
      <c r="I30" s="21">
        <f>ABS(ROUND(D30,4)-ROUND(F30,4))</f>
        <v>281.83519999999999</v>
      </c>
      <c r="J30" s="17" t="e">
        <f>ABS(F30/D30-1)</f>
        <v>#DIV/0!</v>
      </c>
      <c r="K30" s="23">
        <f>ABS(E30-G30)</f>
        <v>59.765000000000001</v>
      </c>
      <c r="L30" s="17" t="e">
        <f>ABS(G30/E30-1)</f>
        <v>#DIV/0!</v>
      </c>
      <c r="M30" s="16" t="b">
        <f>I30=0</f>
        <v>0</v>
      </c>
      <c r="N30" s="29" t="e">
        <f>OR($K30&lt;0.1,$L30&lt;0.01)</f>
        <v>#DIV/0!</v>
      </c>
      <c r="O30" s="15" t="e">
        <f>OR($K30&lt;0.1,$L30&lt;0.05)</f>
        <v>#DIV/0!</v>
      </c>
    </row>
    <row r="31" spans="1:15">
      <c r="A31" s="7"/>
      <c r="B31" s="5"/>
      <c r="C31" s="6" t="s">
        <v>5</v>
      </c>
      <c r="D31" s="43"/>
      <c r="E31" s="40"/>
      <c r="F31" s="48">
        <v>146.89680000000001</v>
      </c>
      <c r="G31" s="49">
        <v>52.911999999999999</v>
      </c>
      <c r="H31" s="19"/>
      <c r="I31" s="21">
        <f>ABS(ROUND(D31,4)-ROUND(F31,4))</f>
        <v>146.89680000000001</v>
      </c>
      <c r="J31" s="17" t="e">
        <f>ABS(F31/D31-1)</f>
        <v>#DIV/0!</v>
      </c>
      <c r="K31" s="23">
        <f>ABS(E31-G31)</f>
        <v>52.911999999999999</v>
      </c>
      <c r="L31" s="17" t="e">
        <f>ABS(G31/E31-1)</f>
        <v>#DIV/0!</v>
      </c>
      <c r="M31" s="16" t="b">
        <f>I31=0</f>
        <v>0</v>
      </c>
      <c r="N31" s="29" t="e">
        <f>OR($K31&lt;0.1,$L31&lt;0.01)</f>
        <v>#DIV/0!</v>
      </c>
      <c r="O31" s="15" t="e">
        <f>OR($K31&lt;0.1,$L31&lt;0.05)</f>
        <v>#DIV/0!</v>
      </c>
    </row>
    <row r="32" spans="1:15">
      <c r="A32" s="7"/>
      <c r="B32" s="5"/>
      <c r="C32" s="6" t="s">
        <v>6</v>
      </c>
      <c r="D32" s="43"/>
      <c r="E32" s="40"/>
      <c r="F32" s="48">
        <v>70.4392</v>
      </c>
      <c r="G32" s="49">
        <v>44.064</v>
      </c>
      <c r="H32" s="19"/>
      <c r="I32" s="21">
        <f>ABS(ROUND(D32,4)-ROUND(F32,4))</f>
        <v>70.4392</v>
      </c>
      <c r="J32" s="17" t="e">
        <f>ABS(F32/D32-1)</f>
        <v>#DIV/0!</v>
      </c>
      <c r="K32" s="23">
        <f>ABS(E32-G32)</f>
        <v>44.064</v>
      </c>
      <c r="L32" s="17" t="e">
        <f>ABS(G32/E32-1)</f>
        <v>#DIV/0!</v>
      </c>
      <c r="M32" s="16" t="b">
        <f>I32=0</f>
        <v>0</v>
      </c>
      <c r="N32" s="29" t="e">
        <f>OR($K32&lt;0.1,$L32&lt;0.01)</f>
        <v>#DIV/0!</v>
      </c>
      <c r="O32" s="15" t="e">
        <f>OR($K32&lt;0.1,$L32&lt;0.05)</f>
        <v>#DIV/0!</v>
      </c>
    </row>
    <row r="33" spans="1:15" ht="14.65" thickBot="1">
      <c r="A33" s="7"/>
      <c r="B33" s="8"/>
      <c r="C33" s="9" t="s">
        <v>7</v>
      </c>
      <c r="D33" s="41"/>
      <c r="E33" s="42"/>
      <c r="F33" s="50">
        <v>32.886400000000002</v>
      </c>
      <c r="G33" s="51">
        <v>27.091000000000001</v>
      </c>
      <c r="H33" s="20"/>
      <c r="I33" s="22">
        <f>ABS(ROUND(D33,4)-ROUND(F33,4))</f>
        <v>32.886400000000002</v>
      </c>
      <c r="J33" s="18" t="e">
        <f>ABS(F33/D33-1)</f>
        <v>#DIV/0!</v>
      </c>
      <c r="K33" s="24">
        <f>ABS(E33-G33)</f>
        <v>27.091000000000001</v>
      </c>
      <c r="L33" s="18" t="e">
        <f>ABS(G33/E33-1)</f>
        <v>#DIV/0!</v>
      </c>
      <c r="M33" s="13" t="b">
        <f>I33=0</f>
        <v>0</v>
      </c>
      <c r="N33" s="12" t="e">
        <f>OR($K33&lt;0.1,$L33&lt;0.01)</f>
        <v>#DIV/0!</v>
      </c>
      <c r="O33" s="14" t="e">
        <f>OR($K33&lt;0.1,$L33&lt;0.05)</f>
        <v>#DIV/0!</v>
      </c>
    </row>
    <row r="34" spans="1:15">
      <c r="A34" s="7"/>
      <c r="B34" s="2" t="s">
        <v>40</v>
      </c>
      <c r="C34" s="3" t="s">
        <v>2</v>
      </c>
      <c r="D34" s="43"/>
      <c r="E34" s="40"/>
      <c r="F34" s="48">
        <v>2383.0967999999998</v>
      </c>
      <c r="G34" s="49">
        <v>72.376000000000005</v>
      </c>
      <c r="H34" s="19"/>
      <c r="I34" s="21">
        <f>ABS(ROUND(D34,4)-ROUND(F34,4))</f>
        <v>2383.0967999999998</v>
      </c>
      <c r="J34" s="17" t="e">
        <f>ABS(F34/D34-1)</f>
        <v>#DIV/0!</v>
      </c>
      <c r="K34" s="23">
        <f>ABS(E34-G34)</f>
        <v>72.376000000000005</v>
      </c>
      <c r="L34" s="17" t="e">
        <f>ABS(G34/E34-1)</f>
        <v>#DIV/0!</v>
      </c>
      <c r="M34" s="16" t="b">
        <f>I34=0</f>
        <v>0</v>
      </c>
      <c r="N34" s="29" t="e">
        <f>OR($K34&lt;0.1,$L34&lt;0.01)</f>
        <v>#DIV/0!</v>
      </c>
      <c r="O34" s="15" t="e">
        <f>OR($K34&lt;0.1,$L34&lt;0.05)</f>
        <v>#DIV/0!</v>
      </c>
    </row>
    <row r="35" spans="1:15">
      <c r="A35" s="7"/>
      <c r="B35" s="5"/>
      <c r="C35" s="6" t="s">
        <v>3</v>
      </c>
      <c r="D35" s="43"/>
      <c r="E35" s="40"/>
      <c r="F35" s="48">
        <v>1348.528</v>
      </c>
      <c r="G35" s="49">
        <v>71.573999999999998</v>
      </c>
      <c r="H35" s="19"/>
      <c r="I35" s="21">
        <f>ABS(ROUND(D35,4)-ROUND(F35,4))</f>
        <v>1348.528</v>
      </c>
      <c r="J35" s="17" t="e">
        <f>ABS(F35/D35-1)</f>
        <v>#DIV/0!</v>
      </c>
      <c r="K35" s="23">
        <f>ABS(E35-G35)</f>
        <v>71.573999999999998</v>
      </c>
      <c r="L35" s="17" t="e">
        <f>ABS(G35/E35-1)</f>
        <v>#DIV/0!</v>
      </c>
      <c r="M35" s="16" t="b">
        <f>I35=0</f>
        <v>0</v>
      </c>
      <c r="N35" s="29" t="e">
        <f>OR($K35&lt;0.1,$L35&lt;0.01)</f>
        <v>#DIV/0!</v>
      </c>
      <c r="O35" s="15" t="e">
        <f>OR($K35&lt;0.1,$L35&lt;0.05)</f>
        <v>#DIV/0!</v>
      </c>
    </row>
    <row r="36" spans="1:15">
      <c r="A36" s="7"/>
      <c r="B36" s="5"/>
      <c r="C36" s="6" t="s">
        <v>4</v>
      </c>
      <c r="D36" s="43"/>
      <c r="E36" s="40"/>
      <c r="F36" s="48">
        <v>732.47519999999997</v>
      </c>
      <c r="G36" s="49">
        <v>67.378</v>
      </c>
      <c r="H36" s="19"/>
      <c r="I36" s="21">
        <f>ABS(ROUND(D36,4)-ROUND(F36,4))</f>
        <v>732.47519999999997</v>
      </c>
      <c r="J36" s="17" t="e">
        <f>ABS(F36/D36-1)</f>
        <v>#DIV/0!</v>
      </c>
      <c r="K36" s="23">
        <f>ABS(E36-G36)</f>
        <v>67.378</v>
      </c>
      <c r="L36" s="17" t="e">
        <f>ABS(G36/E36-1)</f>
        <v>#DIV/0!</v>
      </c>
      <c r="M36" s="16" t="b">
        <f>I36=0</f>
        <v>0</v>
      </c>
      <c r="N36" s="29" t="e">
        <f>OR($K36&lt;0.1,$L36&lt;0.01)</f>
        <v>#DIV/0!</v>
      </c>
      <c r="O36" s="15" t="e">
        <f>OR($K36&lt;0.1,$L36&lt;0.05)</f>
        <v>#DIV/0!</v>
      </c>
    </row>
    <row r="37" spans="1:15">
      <c r="A37" s="7"/>
      <c r="B37" s="5"/>
      <c r="C37" s="6" t="s">
        <v>5</v>
      </c>
      <c r="D37" s="43"/>
      <c r="E37" s="40"/>
      <c r="F37" s="48">
        <v>394.08240000000001</v>
      </c>
      <c r="G37" s="49">
        <v>62.274999999999999</v>
      </c>
      <c r="H37" s="19"/>
      <c r="I37" s="21">
        <f>ABS(ROUND(D37,4)-ROUND(F37,4))</f>
        <v>394.08240000000001</v>
      </c>
      <c r="J37" s="17" t="e">
        <f>ABS(F37/D37-1)</f>
        <v>#DIV/0!</v>
      </c>
      <c r="K37" s="23">
        <f>ABS(E37-G37)</f>
        <v>62.274999999999999</v>
      </c>
      <c r="L37" s="17" t="e">
        <f>ABS(G37/E37-1)</f>
        <v>#DIV/0!</v>
      </c>
      <c r="M37" s="16" t="b">
        <f>I37=0</f>
        <v>0</v>
      </c>
      <c r="N37" s="29" t="e">
        <f>OR($K37&lt;0.1,$L37&lt;0.01)</f>
        <v>#DIV/0!</v>
      </c>
      <c r="O37" s="15" t="e">
        <f>OR($K37&lt;0.1,$L37&lt;0.05)</f>
        <v>#DIV/0!</v>
      </c>
    </row>
    <row r="38" spans="1:15">
      <c r="A38" s="7"/>
      <c r="B38" s="5"/>
      <c r="C38" s="6" t="s">
        <v>6</v>
      </c>
      <c r="D38" s="43"/>
      <c r="E38" s="40"/>
      <c r="F38" s="48">
        <v>243.67760000000001</v>
      </c>
      <c r="G38" s="49">
        <v>57.55</v>
      </c>
      <c r="H38" s="19"/>
      <c r="I38" s="21">
        <f>ABS(ROUND(D38,4)-ROUND(F38,4))</f>
        <v>243.67760000000001</v>
      </c>
      <c r="J38" s="17" t="e">
        <f>ABS(F38/D38-1)</f>
        <v>#DIV/0!</v>
      </c>
      <c r="K38" s="23">
        <f>ABS(E38-G38)</f>
        <v>57.55</v>
      </c>
      <c r="L38" s="17" t="e">
        <f>ABS(G38/E38-1)</f>
        <v>#DIV/0!</v>
      </c>
      <c r="M38" s="16" t="b">
        <f>I38=0</f>
        <v>0</v>
      </c>
      <c r="N38" s="29" t="e">
        <f>OR($K38&lt;0.1,$L38&lt;0.01)</f>
        <v>#DIV/0!</v>
      </c>
      <c r="O38" s="15" t="e">
        <f>OR($K38&lt;0.1,$L38&lt;0.05)</f>
        <v>#DIV/0!</v>
      </c>
    </row>
    <row r="39" spans="1:15" ht="14.65" thickBot="1">
      <c r="A39" s="7"/>
      <c r="B39" s="8"/>
      <c r="C39" s="9" t="s">
        <v>7</v>
      </c>
      <c r="D39" s="41"/>
      <c r="E39" s="42"/>
      <c r="F39" s="50">
        <v>82.645600000000002</v>
      </c>
      <c r="G39" s="51">
        <v>40.783999999999999</v>
      </c>
      <c r="H39" s="20"/>
      <c r="I39" s="22">
        <f>ABS(ROUND(D39,4)-ROUND(F39,4))</f>
        <v>82.645600000000002</v>
      </c>
      <c r="J39" s="18" t="e">
        <f>ABS(F39/D39-1)</f>
        <v>#DIV/0!</v>
      </c>
      <c r="K39" s="24">
        <f>ABS(E39-G39)</f>
        <v>40.783999999999999</v>
      </c>
      <c r="L39" s="18" t="e">
        <f>ABS(G39/E39-1)</f>
        <v>#DIV/0!</v>
      </c>
      <c r="M39" s="13" t="b">
        <f>I39=0</f>
        <v>0</v>
      </c>
      <c r="N39" s="12" t="e">
        <f>OR($K39&lt;0.1,$L39&lt;0.01)</f>
        <v>#DIV/0!</v>
      </c>
      <c r="O39" s="14" t="e">
        <f>OR($K39&lt;0.1,$L39&lt;0.05)</f>
        <v>#DIV/0!</v>
      </c>
    </row>
    <row r="40" spans="1:15">
      <c r="A40" s="7"/>
      <c r="B40" s="2" t="s">
        <v>41</v>
      </c>
      <c r="C40" s="3" t="s">
        <v>2</v>
      </c>
      <c r="D40" s="43"/>
      <c r="E40" s="40"/>
      <c r="F40" s="48">
        <v>7004.5111999999999</v>
      </c>
      <c r="G40" s="49">
        <v>71.903000000000006</v>
      </c>
      <c r="H40" s="19"/>
      <c r="I40" s="21">
        <f>ABS(ROUND(D40,4)-ROUND(F40,4))</f>
        <v>7004.5111999999999</v>
      </c>
      <c r="J40" s="17" t="e">
        <f>ABS(F40/D40-1)</f>
        <v>#DIV/0!</v>
      </c>
      <c r="K40" s="23">
        <f>ABS(E40-G40)</f>
        <v>71.903000000000006</v>
      </c>
      <c r="L40" s="17" t="e">
        <f>ABS(G40/E40-1)</f>
        <v>#DIV/0!</v>
      </c>
      <c r="M40" s="16" t="b">
        <f>I40=0</f>
        <v>0</v>
      </c>
      <c r="N40" s="29" t="e">
        <f>OR($K40&lt;0.1,$L40&lt;0.01)</f>
        <v>#DIV/0!</v>
      </c>
      <c r="O40" s="15" t="e">
        <f>OR($K40&lt;0.1,$L40&lt;0.05)</f>
        <v>#DIV/0!</v>
      </c>
    </row>
    <row r="41" spans="1:15">
      <c r="A41" s="7"/>
      <c r="B41" s="5"/>
      <c r="C41" s="6" t="s">
        <v>3</v>
      </c>
      <c r="D41" s="43"/>
      <c r="E41" s="40"/>
      <c r="F41" s="48">
        <v>3336.8352</v>
      </c>
      <c r="G41" s="49">
        <v>70.438999999999993</v>
      </c>
      <c r="H41" s="19"/>
      <c r="I41" s="21">
        <f>ABS(ROUND(D41,4)-ROUND(F41,4))</f>
        <v>3336.8352</v>
      </c>
      <c r="J41" s="17" t="e">
        <f>ABS(F41/D41-1)</f>
        <v>#DIV/0!</v>
      </c>
      <c r="K41" s="23">
        <f>ABS(E41-G41)</f>
        <v>70.438999999999993</v>
      </c>
      <c r="L41" s="17" t="e">
        <f>ABS(G41/E41-1)</f>
        <v>#DIV/0!</v>
      </c>
      <c r="M41" s="16" t="b">
        <f>I41=0</f>
        <v>0</v>
      </c>
      <c r="N41" s="29" t="e">
        <f>OR($K41&lt;0.1,$L41&lt;0.01)</f>
        <v>#DIV/0!</v>
      </c>
      <c r="O41" s="15" t="e">
        <f>OR($K41&lt;0.1,$L41&lt;0.05)</f>
        <v>#DIV/0!</v>
      </c>
    </row>
    <row r="42" spans="1:15">
      <c r="A42" s="7"/>
      <c r="B42" s="5"/>
      <c r="C42" s="6" t="s">
        <v>4</v>
      </c>
      <c r="D42" s="43"/>
      <c r="E42" s="40"/>
      <c r="F42" s="48">
        <v>1553.2064</v>
      </c>
      <c r="G42" s="49">
        <v>66.807000000000002</v>
      </c>
      <c r="H42" s="19"/>
      <c r="I42" s="21">
        <f>ABS(ROUND(D42,4)-ROUND(F42,4))</f>
        <v>1553.2064</v>
      </c>
      <c r="J42" s="17" t="e">
        <f>ABS(F42/D42-1)</f>
        <v>#DIV/0!</v>
      </c>
      <c r="K42" s="23">
        <f>ABS(E42-G42)</f>
        <v>66.807000000000002</v>
      </c>
      <c r="L42" s="17" t="e">
        <f>ABS(G42/E42-1)</f>
        <v>#DIV/0!</v>
      </c>
      <c r="M42" s="16" t="b">
        <f>I42=0</f>
        <v>0</v>
      </c>
      <c r="N42" s="29" t="e">
        <f>OR($K42&lt;0.1,$L42&lt;0.01)</f>
        <v>#DIV/0!</v>
      </c>
      <c r="O42" s="15" t="e">
        <f>OR($K42&lt;0.1,$L42&lt;0.05)</f>
        <v>#DIV/0!</v>
      </c>
    </row>
    <row r="43" spans="1:15">
      <c r="A43" s="7"/>
      <c r="B43" s="5"/>
      <c r="C43" s="6" t="s">
        <v>5</v>
      </c>
      <c r="D43" s="43"/>
      <c r="E43" s="40"/>
      <c r="F43" s="48">
        <v>679.10479999999995</v>
      </c>
      <c r="G43" s="49">
        <v>57.122999999999998</v>
      </c>
      <c r="H43" s="19"/>
      <c r="I43" s="21">
        <f>ABS(ROUND(D43,4)-ROUND(F43,4))</f>
        <v>679.10479999999995</v>
      </c>
      <c r="J43" s="17" t="e">
        <f>ABS(F43/D43-1)</f>
        <v>#DIV/0!</v>
      </c>
      <c r="K43" s="23">
        <f>ABS(E43-G43)</f>
        <v>57.122999999999998</v>
      </c>
      <c r="L43" s="17" t="e">
        <f>ABS(G43/E43-1)</f>
        <v>#DIV/0!</v>
      </c>
      <c r="M43" s="16" t="b">
        <f>I43=0</f>
        <v>0</v>
      </c>
      <c r="N43" s="29" t="e">
        <f>OR($K43&lt;0.1,$L43&lt;0.01)</f>
        <v>#DIV/0!</v>
      </c>
      <c r="O43" s="15" t="e">
        <f>OR($K43&lt;0.1,$L43&lt;0.05)</f>
        <v>#DIV/0!</v>
      </c>
    </row>
    <row r="44" spans="1:15">
      <c r="A44" s="7"/>
      <c r="B44" s="5"/>
      <c r="C44" s="6" t="s">
        <v>6</v>
      </c>
      <c r="D44" s="43"/>
      <c r="E44" s="40"/>
      <c r="F44" s="48">
        <v>290.49520000000001</v>
      </c>
      <c r="G44" s="49">
        <v>45.466999999999999</v>
      </c>
      <c r="H44" s="19"/>
      <c r="I44" s="21">
        <f>ABS(ROUND(D44,4)-ROUND(F44,4))</f>
        <v>290.49520000000001</v>
      </c>
      <c r="J44" s="17" t="e">
        <f>ABS(F44/D44-1)</f>
        <v>#DIV/0!</v>
      </c>
      <c r="K44" s="23">
        <f>ABS(E44-G44)</f>
        <v>45.466999999999999</v>
      </c>
      <c r="L44" s="17" t="e">
        <f>ABS(G44/E44-1)</f>
        <v>#DIV/0!</v>
      </c>
      <c r="M44" s="16" t="b">
        <f>I44=0</f>
        <v>0</v>
      </c>
      <c r="N44" s="29" t="e">
        <f>OR($K44&lt;0.1,$L44&lt;0.01)</f>
        <v>#DIV/0!</v>
      </c>
      <c r="O44" s="15" t="e">
        <f>OR($K44&lt;0.1,$L44&lt;0.05)</f>
        <v>#DIV/0!</v>
      </c>
    </row>
    <row r="45" spans="1:15" ht="14.65" thickBot="1">
      <c r="A45" s="10"/>
      <c r="B45" s="8"/>
      <c r="C45" s="9" t="s">
        <v>7</v>
      </c>
      <c r="D45" s="41"/>
      <c r="E45" s="42"/>
      <c r="F45" s="50">
        <v>115.86</v>
      </c>
      <c r="G45" s="51">
        <v>31.954000000000001</v>
      </c>
      <c r="H45" s="20"/>
      <c r="I45" s="22">
        <f>ABS(ROUND(D45,4)-ROUND(F45,4))</f>
        <v>115.86</v>
      </c>
      <c r="J45" s="18" t="e">
        <f>ABS(F45/D45-1)</f>
        <v>#DIV/0!</v>
      </c>
      <c r="K45" s="24">
        <f>ABS(E45-G45)</f>
        <v>31.954000000000001</v>
      </c>
      <c r="L45" s="18" t="e">
        <f>ABS(G45/E45-1)</f>
        <v>#DIV/0!</v>
      </c>
      <c r="M45" s="13" t="b">
        <f>I45=0</f>
        <v>0</v>
      </c>
      <c r="N45" s="12" t="e">
        <f>OR($K45&lt;0.1,$L45&lt;0.01)</f>
        <v>#DIV/0!</v>
      </c>
      <c r="O45" s="14" t="e">
        <f>OR($K45&lt;0.1,$L45&lt;0.05)</f>
        <v>#DIV/0!</v>
      </c>
    </row>
    <row r="47" spans="1:15">
      <c r="L47" t="s">
        <v>45</v>
      </c>
      <c r="M47" s="25">
        <f>COUNTIF(M4:M45,"=FALSE")</f>
        <v>42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47" priority="5" operator="notEqual">
      <formula>0</formula>
    </cfRule>
    <cfRule type="cellIs" dxfId="46" priority="6" operator="equal">
      <formula>0</formula>
    </cfRule>
  </conditionalFormatting>
  <conditionalFormatting sqref="M4:O45">
    <cfRule type="cellIs" dxfId="45" priority="3" operator="notEqual">
      <formula>TRUE</formula>
    </cfRule>
    <cfRule type="cellIs" dxfId="44" priority="4" operator="equal">
      <formula>TRUE</formula>
    </cfRule>
  </conditionalFormatting>
  <conditionalFormatting sqref="O47">
    <cfRule type="cellIs" dxfId="43" priority="1" operator="notEqual">
      <formula>0</formula>
    </cfRule>
    <cfRule type="cellIs" dxfId="4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25AB1-509C-464E-B4C0-F4C73EF6959D}">
  <dimension ref="A2:O47"/>
  <sheetViews>
    <sheetView workbookViewId="0">
      <selection activeCell="D4" sqref="D4:E45"/>
    </sheetView>
  </sheetViews>
  <sheetFormatPr defaultRowHeight="14.25"/>
  <cols>
    <col min="1" max="1" width="9.06640625" style="35"/>
    <col min="2" max="2" width="27.19921875" style="35" bestFit="1" customWidth="1"/>
    <col min="3" max="5" width="9.06640625" style="35"/>
    <col min="6" max="6" width="10.19921875" style="35" bestFit="1" customWidth="1"/>
    <col min="7" max="7" width="9.1328125" style="35" bestFit="1" customWidth="1"/>
    <col min="8" max="8" width="3.6640625" style="35" customWidth="1"/>
    <col min="9" max="16384" width="9.06640625" style="35"/>
  </cols>
  <sheetData>
    <row r="2" spans="1:15">
      <c r="B2" s="11" t="s">
        <v>25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3">
        <v>3105.4088000000002</v>
      </c>
      <c r="E4" s="49">
        <v>55.2324001</v>
      </c>
      <c r="F4" s="48">
        <v>3105.4088000000002</v>
      </c>
      <c r="G4" s="49">
        <v>55.423000000000002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0.19059990000000226</v>
      </c>
      <c r="L4" s="17">
        <f t="shared" ref="L4:L45" si="3">ABS(G4/E4-1)</f>
        <v>3.450871221509777E-3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3">
        <v>2076.5727999999999</v>
      </c>
      <c r="E5" s="49">
        <v>53.900516400000001</v>
      </c>
      <c r="F5" s="48">
        <v>2076.5727999999999</v>
      </c>
      <c r="G5" s="49">
        <v>53.792000000000002</v>
      </c>
      <c r="H5" s="19"/>
      <c r="I5" s="21">
        <f t="shared" si="0"/>
        <v>0</v>
      </c>
      <c r="J5" s="17">
        <f t="shared" si="1"/>
        <v>0</v>
      </c>
      <c r="K5" s="23">
        <f t="shared" si="2"/>
        <v>0.10851639999999918</v>
      </c>
      <c r="L5" s="17">
        <f t="shared" si="3"/>
        <v>2.0132719915832986E-3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3">
        <v>1342.0383999999999</v>
      </c>
      <c r="E6" s="49">
        <v>51.318292999999997</v>
      </c>
      <c r="F6" s="48">
        <v>1342.0383999999999</v>
      </c>
      <c r="G6" s="49">
        <v>51.317999999999998</v>
      </c>
      <c r="H6" s="19"/>
      <c r="I6" s="21">
        <f t="shared" si="0"/>
        <v>0</v>
      </c>
      <c r="J6" s="17">
        <f t="shared" si="1"/>
        <v>0</v>
      </c>
      <c r="K6" s="23">
        <f t="shared" si="2"/>
        <v>2.9299999999921056E-4</v>
      </c>
      <c r="L6" s="17">
        <f t="shared" si="3"/>
        <v>5.7094650439681871E-6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3">
        <v>860.51760000000002</v>
      </c>
      <c r="E7" s="49">
        <v>48.627344399999998</v>
      </c>
      <c r="F7" s="48">
        <v>860.51760000000002</v>
      </c>
      <c r="G7" s="49">
        <v>48.709000000000003</v>
      </c>
      <c r="H7" s="19"/>
      <c r="I7" s="21">
        <f t="shared" si="0"/>
        <v>0</v>
      </c>
      <c r="J7" s="17">
        <f t="shared" si="1"/>
        <v>0</v>
      </c>
      <c r="K7" s="23">
        <f t="shared" si="2"/>
        <v>8.1655600000004824E-2</v>
      </c>
      <c r="L7" s="17">
        <f t="shared" si="3"/>
        <v>1.6792115836785637E-3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3">
        <v>535.88720000000001</v>
      </c>
      <c r="E8" s="49">
        <v>36.477303599999999</v>
      </c>
      <c r="F8" s="48">
        <v>535.88720000000001</v>
      </c>
      <c r="G8" s="49">
        <v>36.396000000000001</v>
      </c>
      <c r="H8" s="19"/>
      <c r="I8" s="21">
        <f t="shared" si="0"/>
        <v>0</v>
      </c>
      <c r="J8" s="17">
        <f t="shared" si="1"/>
        <v>0</v>
      </c>
      <c r="K8" s="23">
        <f t="shared" si="2"/>
        <v>8.1303599999998255E-2</v>
      </c>
      <c r="L8" s="17">
        <f t="shared" si="3"/>
        <v>2.2288818518920728E-3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50">
        <v>324.81199999999899</v>
      </c>
      <c r="E9" s="51">
        <v>32.644740400000003</v>
      </c>
      <c r="F9" s="50">
        <v>324.81200000000001</v>
      </c>
      <c r="G9" s="51">
        <v>32.753</v>
      </c>
      <c r="H9" s="20"/>
      <c r="I9" s="22">
        <f t="shared" si="0"/>
        <v>0</v>
      </c>
      <c r="J9" s="18">
        <f t="shared" si="1"/>
        <v>3.1086244689504383E-15</v>
      </c>
      <c r="K9" s="24">
        <f t="shared" si="2"/>
        <v>0.10825959999999668</v>
      </c>
      <c r="L9" s="18">
        <f t="shared" si="3"/>
        <v>3.3162953257852568E-3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3">
        <v>2761.21199999999</v>
      </c>
      <c r="E10" s="49">
        <v>55.8002617</v>
      </c>
      <c r="F10" s="48">
        <v>2761.212</v>
      </c>
      <c r="G10" s="49">
        <v>55.822000000000003</v>
      </c>
      <c r="H10" s="19"/>
      <c r="I10" s="21">
        <f t="shared" si="0"/>
        <v>0</v>
      </c>
      <c r="J10" s="17">
        <f t="shared" si="1"/>
        <v>3.5527136788005009E-15</v>
      </c>
      <c r="K10" s="23">
        <f t="shared" si="2"/>
        <v>2.1738300000002653E-2</v>
      </c>
      <c r="L10" s="17">
        <f t="shared" si="3"/>
        <v>3.8957344173184971E-4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3">
        <v>1816.4159999999999</v>
      </c>
      <c r="E11" s="49">
        <v>55.909289100000002</v>
      </c>
      <c r="F11" s="48">
        <v>1816.4159999999999</v>
      </c>
      <c r="G11" s="49">
        <v>55.866</v>
      </c>
      <c r="H11" s="19"/>
      <c r="I11" s="21">
        <f t="shared" si="0"/>
        <v>0</v>
      </c>
      <c r="J11" s="17">
        <f t="shared" si="1"/>
        <v>0</v>
      </c>
      <c r="K11" s="23">
        <f t="shared" si="2"/>
        <v>4.3289100000002634E-2</v>
      </c>
      <c r="L11" s="17">
        <f t="shared" si="3"/>
        <v>7.7427384065953397E-4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3">
        <v>999.27679999999998</v>
      </c>
      <c r="E12" s="49">
        <v>53.968600100000003</v>
      </c>
      <c r="F12" s="48">
        <v>999.27679999999998</v>
      </c>
      <c r="G12" s="49">
        <v>54.186999999999998</v>
      </c>
      <c r="H12" s="19"/>
      <c r="I12" s="21">
        <f t="shared" si="0"/>
        <v>0</v>
      </c>
      <c r="J12" s="17">
        <f t="shared" si="1"/>
        <v>0</v>
      </c>
      <c r="K12" s="23">
        <f t="shared" si="2"/>
        <v>0.21839989999999432</v>
      </c>
      <c r="L12" s="17">
        <f t="shared" si="3"/>
        <v>4.0467957218699446E-3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3">
        <v>626.61119999999903</v>
      </c>
      <c r="E13" s="49">
        <v>50.348887900000001</v>
      </c>
      <c r="F13" s="48">
        <v>626.61120000000005</v>
      </c>
      <c r="G13" s="49">
        <v>50.262</v>
      </c>
      <c r="H13" s="19"/>
      <c r="I13" s="21">
        <f t="shared" si="0"/>
        <v>0</v>
      </c>
      <c r="J13" s="17">
        <f t="shared" si="1"/>
        <v>1.5543122344752192E-15</v>
      </c>
      <c r="K13" s="23">
        <f t="shared" si="2"/>
        <v>8.6887900000000684E-2</v>
      </c>
      <c r="L13" s="17">
        <f t="shared" si="3"/>
        <v>1.7257163688019217E-3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3">
        <v>383.07679999999999</v>
      </c>
      <c r="E14" s="49">
        <v>46.053205400000003</v>
      </c>
      <c r="F14" s="48">
        <v>383.07679999999999</v>
      </c>
      <c r="G14" s="49">
        <v>46.01</v>
      </c>
      <c r="H14" s="19"/>
      <c r="I14" s="21">
        <f t="shared" si="0"/>
        <v>0</v>
      </c>
      <c r="J14" s="17">
        <f t="shared" si="1"/>
        <v>0</v>
      </c>
      <c r="K14" s="23">
        <f t="shared" si="2"/>
        <v>4.3205400000005056E-2</v>
      </c>
      <c r="L14" s="17">
        <f t="shared" si="3"/>
        <v>9.3816271038549282E-4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50">
        <v>227.4152</v>
      </c>
      <c r="E15" s="51">
        <v>37.025730500000002</v>
      </c>
      <c r="F15" s="50">
        <v>227.4152</v>
      </c>
      <c r="G15" s="51">
        <v>36.939</v>
      </c>
      <c r="H15" s="20"/>
      <c r="I15" s="22">
        <f t="shared" si="0"/>
        <v>0</v>
      </c>
      <c r="J15" s="18">
        <f t="shared" si="1"/>
        <v>0</v>
      </c>
      <c r="K15" s="24">
        <f t="shared" si="2"/>
        <v>8.6730500000001598E-2</v>
      </c>
      <c r="L15" s="18">
        <f t="shared" si="3"/>
        <v>2.3424385914546653E-3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3">
        <v>2229.6880000000001</v>
      </c>
      <c r="E16" s="49">
        <v>49.909255899999998</v>
      </c>
      <c r="F16" s="48">
        <v>2229.6880000000001</v>
      </c>
      <c r="G16" s="49">
        <v>49.831000000000003</v>
      </c>
      <c r="H16" s="19"/>
      <c r="I16" s="21">
        <f t="shared" si="0"/>
        <v>0</v>
      </c>
      <c r="J16" s="17">
        <f t="shared" si="1"/>
        <v>0</v>
      </c>
      <c r="K16" s="23">
        <f t="shared" si="2"/>
        <v>7.8255899999994938E-2</v>
      </c>
      <c r="L16" s="17">
        <f t="shared" si="3"/>
        <v>1.5679636690394405E-3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3">
        <v>1433.55599999999</v>
      </c>
      <c r="E17" s="49">
        <v>48.4314234</v>
      </c>
      <c r="F17" s="48">
        <v>1433.556</v>
      </c>
      <c r="G17" s="49">
        <v>48.25</v>
      </c>
      <c r="H17" s="19"/>
      <c r="I17" s="21">
        <f t="shared" si="0"/>
        <v>0</v>
      </c>
      <c r="J17" s="17">
        <f t="shared" si="1"/>
        <v>6.8833827526759706E-15</v>
      </c>
      <c r="K17" s="23">
        <f t="shared" si="2"/>
        <v>0.1814233999999999</v>
      </c>
      <c r="L17" s="17">
        <f t="shared" si="3"/>
        <v>3.7459852976363672E-3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3">
        <v>776.73199999999997</v>
      </c>
      <c r="E18" s="49">
        <v>43.9201452</v>
      </c>
      <c r="F18" s="48">
        <v>776.73199999999997</v>
      </c>
      <c r="G18" s="49">
        <v>43.841999999999999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7.814520000000158E-2</v>
      </c>
      <c r="L18" s="17">
        <f t="shared" si="3"/>
        <v>1.7792564128408239E-3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3">
        <v>410.95679999999999</v>
      </c>
      <c r="E19" s="49">
        <v>40.4459424</v>
      </c>
      <c r="F19" s="48">
        <v>410.95679999999999</v>
      </c>
      <c r="G19" s="49">
        <v>40.497999999999998</v>
      </c>
      <c r="H19" s="19"/>
      <c r="I19" s="21">
        <f t="shared" si="0"/>
        <v>0</v>
      </c>
      <c r="J19" s="17">
        <f t="shared" si="1"/>
        <v>0</v>
      </c>
      <c r="K19" s="23">
        <f t="shared" si="2"/>
        <v>5.2057599999997706E-2</v>
      </c>
      <c r="L19" s="17">
        <f t="shared" si="3"/>
        <v>1.2870907910900176E-3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3">
        <v>206.32399999999899</v>
      </c>
      <c r="E20" s="49">
        <v>31.423386099999998</v>
      </c>
      <c r="F20" s="48">
        <v>206.32400000000001</v>
      </c>
      <c r="G20" s="49">
        <v>31.32</v>
      </c>
      <c r="H20" s="19"/>
      <c r="I20" s="21">
        <f t="shared" si="0"/>
        <v>0</v>
      </c>
      <c r="J20" s="17">
        <f t="shared" si="1"/>
        <v>4.8849813083506888E-15</v>
      </c>
      <c r="K20" s="23">
        <f t="shared" si="2"/>
        <v>0.10338609999999804</v>
      </c>
      <c r="L20" s="17">
        <f t="shared" si="3"/>
        <v>3.2901005534854422E-3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50">
        <v>101.213599999999</v>
      </c>
      <c r="E21" s="51">
        <v>23.463832</v>
      </c>
      <c r="F21" s="50">
        <v>101.2136</v>
      </c>
      <c r="G21" s="51">
        <v>23.593</v>
      </c>
      <c r="H21" s="20"/>
      <c r="I21" s="22">
        <f t="shared" si="0"/>
        <v>0</v>
      </c>
      <c r="J21" s="18">
        <f t="shared" si="1"/>
        <v>9.7699626167013776E-15</v>
      </c>
      <c r="K21" s="24">
        <f t="shared" si="2"/>
        <v>0.12916799999999995</v>
      </c>
      <c r="L21" s="18">
        <f t="shared" si="3"/>
        <v>5.5049831587610232E-3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3">
        <v>519.28993710691805</v>
      </c>
      <c r="E22" s="49">
        <v>55.767484099999997</v>
      </c>
      <c r="F22" s="48">
        <v>519.28989999999999</v>
      </c>
      <c r="G22" s="49">
        <v>55.767000000000003</v>
      </c>
      <c r="H22" s="19"/>
      <c r="I22" s="21">
        <f t="shared" si="0"/>
        <v>0</v>
      </c>
      <c r="J22" s="17">
        <f t="shared" si="1"/>
        <v>7.1457032735366965E-8</v>
      </c>
      <c r="K22" s="23">
        <f t="shared" si="2"/>
        <v>4.8409999999421416E-4</v>
      </c>
      <c r="L22" s="17">
        <f t="shared" si="3"/>
        <v>8.6806856685051059E-6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3">
        <v>239.085534591195</v>
      </c>
      <c r="E23" s="49">
        <v>51.089918300000001</v>
      </c>
      <c r="F23" s="48">
        <v>239.0855</v>
      </c>
      <c r="G23" s="49">
        <v>51.045000000000002</v>
      </c>
      <c r="H23" s="19"/>
      <c r="I23" s="21">
        <f t="shared" si="0"/>
        <v>0</v>
      </c>
      <c r="J23" s="17">
        <f t="shared" si="1"/>
        <v>1.4468125419941913E-7</v>
      </c>
      <c r="K23" s="23">
        <f t="shared" si="2"/>
        <v>4.4918299999999078E-2</v>
      </c>
      <c r="L23" s="17">
        <f t="shared" si="3"/>
        <v>8.7920085791171054E-4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3">
        <v>125.582389937106</v>
      </c>
      <c r="E24" s="49">
        <v>47.8201635</v>
      </c>
      <c r="F24" s="48">
        <v>125.58240000000001</v>
      </c>
      <c r="G24" s="49">
        <v>47.911000000000001</v>
      </c>
      <c r="H24" s="19"/>
      <c r="I24" s="21">
        <f t="shared" si="0"/>
        <v>0</v>
      </c>
      <c r="J24" s="17">
        <f t="shared" si="1"/>
        <v>8.0129817670027137E-8</v>
      </c>
      <c r="K24" s="23">
        <f t="shared" si="2"/>
        <v>9.0836500000001763E-2</v>
      </c>
      <c r="L24" s="17">
        <f t="shared" si="3"/>
        <v>1.8995439026467942E-3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3">
        <v>66.608805031446494</v>
      </c>
      <c r="E25" s="49">
        <v>41.0535876</v>
      </c>
      <c r="F25" s="48">
        <v>66.608800000000002</v>
      </c>
      <c r="G25" s="49">
        <v>40.963000000000001</v>
      </c>
      <c r="H25" s="19"/>
      <c r="I25" s="21">
        <f t="shared" si="0"/>
        <v>0</v>
      </c>
      <c r="J25" s="17">
        <f t="shared" si="1"/>
        <v>7.5537258004132468E-8</v>
      </c>
      <c r="K25" s="23">
        <f t="shared" si="2"/>
        <v>9.0587599999999213E-2</v>
      </c>
      <c r="L25" s="17">
        <f t="shared" si="3"/>
        <v>2.206569639726208E-3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3">
        <v>31.477358490566001</v>
      </c>
      <c r="E26" s="49">
        <v>26.748410499999999</v>
      </c>
      <c r="F26" s="48">
        <v>31.477399999999999</v>
      </c>
      <c r="G26" s="49">
        <v>26.838999999999999</v>
      </c>
      <c r="H26" s="19"/>
      <c r="I26" s="21">
        <f t="shared" si="0"/>
        <v>0</v>
      </c>
      <c r="J26" s="17">
        <f t="shared" si="1"/>
        <v>1.3187076677301235E-6</v>
      </c>
      <c r="K26" s="23">
        <f t="shared" si="2"/>
        <v>9.05895000000001E-2</v>
      </c>
      <c r="L26" s="17">
        <f t="shared" si="3"/>
        <v>3.3867246055612199E-3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50">
        <v>16.9264150943396</v>
      </c>
      <c r="E27" s="51">
        <v>17.892824699999998</v>
      </c>
      <c r="F27" s="50">
        <v>16.926400000000001</v>
      </c>
      <c r="G27" s="51">
        <v>17.937999999999999</v>
      </c>
      <c r="H27" s="20"/>
      <c r="I27" s="22">
        <f t="shared" si="0"/>
        <v>0</v>
      </c>
      <c r="J27" s="18">
        <f t="shared" si="1"/>
        <v>8.91762343968594E-7</v>
      </c>
      <c r="K27" s="24">
        <f t="shared" si="2"/>
        <v>4.5175300000000362E-2</v>
      </c>
      <c r="L27" s="18">
        <f t="shared" si="3"/>
        <v>2.5247718433187849E-3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3">
        <v>1006.024</v>
      </c>
      <c r="E28" s="49">
        <v>70.768983300000002</v>
      </c>
      <c r="F28" s="48">
        <v>1006.024</v>
      </c>
      <c r="G28" s="49">
        <v>70.930000000000007</v>
      </c>
      <c r="H28" s="19"/>
      <c r="I28" s="21">
        <f t="shared" si="0"/>
        <v>0</v>
      </c>
      <c r="J28" s="17">
        <f t="shared" si="1"/>
        <v>0</v>
      </c>
      <c r="K28" s="23">
        <f t="shared" si="2"/>
        <v>0.16101670000000468</v>
      </c>
      <c r="L28" s="17">
        <f t="shared" si="3"/>
        <v>2.2752439344426723E-3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3">
        <v>485.35680000000002</v>
      </c>
      <c r="E29" s="49">
        <v>66.377091399999998</v>
      </c>
      <c r="F29" s="48">
        <v>485.35680000000002</v>
      </c>
      <c r="G29" s="49">
        <v>66.183999999999997</v>
      </c>
      <c r="H29" s="19"/>
      <c r="I29" s="21">
        <f t="shared" si="0"/>
        <v>0</v>
      </c>
      <c r="J29" s="17">
        <f t="shared" si="1"/>
        <v>0</v>
      </c>
      <c r="K29" s="23">
        <f t="shared" si="2"/>
        <v>0.19309140000000014</v>
      </c>
      <c r="L29" s="17">
        <f t="shared" si="3"/>
        <v>2.9090066456270991E-3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3">
        <v>306.0376</v>
      </c>
      <c r="E30" s="49">
        <v>60.472973000000003</v>
      </c>
      <c r="F30" s="48">
        <v>306.0376</v>
      </c>
      <c r="G30" s="49">
        <v>60.457000000000001</v>
      </c>
      <c r="H30" s="19"/>
      <c r="I30" s="21">
        <f t="shared" si="0"/>
        <v>0</v>
      </c>
      <c r="J30" s="17">
        <f t="shared" si="1"/>
        <v>0</v>
      </c>
      <c r="K30" s="23">
        <f t="shared" si="2"/>
        <v>1.5973000000002457E-2</v>
      </c>
      <c r="L30" s="17">
        <f t="shared" si="3"/>
        <v>2.6413452502160872E-4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3">
        <v>159.50719999999899</v>
      </c>
      <c r="E31" s="49">
        <v>53.6036036</v>
      </c>
      <c r="F31" s="48">
        <v>159.50720000000001</v>
      </c>
      <c r="G31" s="49">
        <v>53.796999999999997</v>
      </c>
      <c r="H31" s="19"/>
      <c r="I31" s="21">
        <f t="shared" si="0"/>
        <v>0</v>
      </c>
      <c r="J31" s="17">
        <f t="shared" si="1"/>
        <v>6.4392935428259079E-15</v>
      </c>
      <c r="K31" s="23">
        <f t="shared" si="2"/>
        <v>0.19339639999999747</v>
      </c>
      <c r="L31" s="17">
        <f t="shared" si="3"/>
        <v>3.6078992271333377E-3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3">
        <v>77.024799999999999</v>
      </c>
      <c r="E32" s="49">
        <v>46.541184000000001</v>
      </c>
      <c r="F32" s="48">
        <v>77.024799999999999</v>
      </c>
      <c r="G32" s="49">
        <v>46.622</v>
      </c>
      <c r="H32" s="19"/>
      <c r="I32" s="21">
        <f t="shared" si="0"/>
        <v>0</v>
      </c>
      <c r="J32" s="17">
        <f t="shared" si="1"/>
        <v>0</v>
      </c>
      <c r="K32" s="23">
        <f t="shared" si="2"/>
        <v>8.0815999999998667E-2</v>
      </c>
      <c r="L32" s="17">
        <f t="shared" si="3"/>
        <v>1.7364405684221484E-3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50">
        <v>36.113599999999998</v>
      </c>
      <c r="E33" s="51">
        <v>29.391891900000001</v>
      </c>
      <c r="F33" s="50">
        <v>36.113599999999998</v>
      </c>
      <c r="G33" s="51">
        <v>29.391999999999999</v>
      </c>
      <c r="H33" s="20"/>
      <c r="I33" s="22">
        <f t="shared" si="0"/>
        <v>0</v>
      </c>
      <c r="J33" s="18">
        <f t="shared" si="1"/>
        <v>0</v>
      </c>
      <c r="K33" s="24">
        <f t="shared" si="2"/>
        <v>1.0809999999850106E-4</v>
      </c>
      <c r="L33" s="18">
        <f t="shared" si="3"/>
        <v>3.6778850565077903E-6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3">
        <v>2842.3440000000001</v>
      </c>
      <c r="E34" s="49">
        <v>72.724519200000003</v>
      </c>
      <c r="F34" s="48">
        <v>2842.3440000000001</v>
      </c>
      <c r="G34" s="49">
        <v>72.619</v>
      </c>
      <c r="H34" s="19"/>
      <c r="I34" s="21">
        <f t="shared" si="0"/>
        <v>0</v>
      </c>
      <c r="J34" s="17">
        <f t="shared" si="1"/>
        <v>0</v>
      </c>
      <c r="K34" s="23">
        <f t="shared" si="2"/>
        <v>0.10551920000000337</v>
      </c>
      <c r="L34" s="17">
        <f t="shared" si="3"/>
        <v>1.4509439341883201E-3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3">
        <v>1580.8519999999901</v>
      </c>
      <c r="E35" s="49">
        <v>72.330758700000004</v>
      </c>
      <c r="F35" s="48">
        <v>1580.8520000000001</v>
      </c>
      <c r="G35" s="49">
        <v>72.194000000000003</v>
      </c>
      <c r="H35" s="19"/>
      <c r="I35" s="21">
        <f t="shared" si="0"/>
        <v>0</v>
      </c>
      <c r="J35" s="17">
        <f t="shared" si="1"/>
        <v>6.4392935428259079E-15</v>
      </c>
      <c r="K35" s="23">
        <f t="shared" si="2"/>
        <v>0.13675870000000145</v>
      </c>
      <c r="L35" s="17">
        <f t="shared" si="3"/>
        <v>1.8907405709267522E-3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3">
        <v>845.9144</v>
      </c>
      <c r="E36" s="49">
        <v>68.241708299999999</v>
      </c>
      <c r="F36" s="48">
        <v>845.9144</v>
      </c>
      <c r="G36" s="49">
        <v>68.195999999999998</v>
      </c>
      <c r="H36" s="19"/>
      <c r="I36" s="21">
        <f t="shared" si="0"/>
        <v>0</v>
      </c>
      <c r="J36" s="17">
        <f t="shared" si="1"/>
        <v>0</v>
      </c>
      <c r="K36" s="23">
        <f t="shared" si="2"/>
        <v>4.5708300000001145E-2</v>
      </c>
      <c r="L36" s="17">
        <f t="shared" si="3"/>
        <v>6.6980005540107079E-4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3">
        <v>449.75360000000001</v>
      </c>
      <c r="E37" s="49">
        <v>61.290322600000003</v>
      </c>
      <c r="F37" s="48">
        <v>449.75360000000001</v>
      </c>
      <c r="G37" s="49">
        <v>61.29</v>
      </c>
      <c r="H37" s="19"/>
      <c r="I37" s="21">
        <f t="shared" si="0"/>
        <v>0</v>
      </c>
      <c r="J37" s="17">
        <f t="shared" si="1"/>
        <v>0</v>
      </c>
      <c r="K37" s="23">
        <f t="shared" si="2"/>
        <v>3.2260000000405853E-4</v>
      </c>
      <c r="L37" s="17">
        <f t="shared" si="3"/>
        <v>5.2634736825707407E-6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3">
        <v>274.1728</v>
      </c>
      <c r="E38" s="49">
        <v>57.776768099999998</v>
      </c>
      <c r="F38" s="48">
        <v>274.1728</v>
      </c>
      <c r="G38" s="49">
        <v>57.686</v>
      </c>
      <c r="H38" s="19"/>
      <c r="I38" s="21">
        <f t="shared" si="0"/>
        <v>0</v>
      </c>
      <c r="J38" s="17">
        <f t="shared" si="1"/>
        <v>0</v>
      </c>
      <c r="K38" s="23">
        <f t="shared" si="2"/>
        <v>9.0768099999998242E-2</v>
      </c>
      <c r="L38" s="17">
        <f t="shared" si="3"/>
        <v>1.571013799922083E-3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50">
        <v>91.840800000000002</v>
      </c>
      <c r="E39" s="51">
        <v>43.692261100000003</v>
      </c>
      <c r="F39" s="50">
        <v>91.840800000000002</v>
      </c>
      <c r="G39" s="51">
        <v>43.646999999999998</v>
      </c>
      <c r="H39" s="20"/>
      <c r="I39" s="22">
        <f t="shared" si="0"/>
        <v>0</v>
      </c>
      <c r="J39" s="18">
        <f t="shared" si="1"/>
        <v>0</v>
      </c>
      <c r="K39" s="24">
        <f t="shared" si="2"/>
        <v>4.5261100000004717E-2</v>
      </c>
      <c r="L39" s="18">
        <f t="shared" si="3"/>
        <v>1.0359065624095942E-3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3">
        <v>8279.0256000000008</v>
      </c>
      <c r="E40" s="49">
        <v>72.775900899999996</v>
      </c>
      <c r="F40" s="48">
        <v>8279.0256000000008</v>
      </c>
      <c r="G40" s="49">
        <v>72.86</v>
      </c>
      <c r="H40" s="19"/>
      <c r="I40" s="21">
        <f t="shared" si="0"/>
        <v>0</v>
      </c>
      <c r="J40" s="17">
        <f t="shared" si="1"/>
        <v>0</v>
      </c>
      <c r="K40" s="23">
        <f t="shared" si="2"/>
        <v>8.4099100000003091E-2</v>
      </c>
      <c r="L40" s="17">
        <f t="shared" si="3"/>
        <v>1.1555899543664871E-3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3">
        <v>4080.0056</v>
      </c>
      <c r="E41" s="49">
        <v>71.649774800000003</v>
      </c>
      <c r="F41" s="48">
        <v>4080.0056</v>
      </c>
      <c r="G41" s="49">
        <v>71.875</v>
      </c>
      <c r="H41" s="19"/>
      <c r="I41" s="21">
        <f t="shared" si="0"/>
        <v>0</v>
      </c>
      <c r="J41" s="17">
        <f t="shared" si="1"/>
        <v>0</v>
      </c>
      <c r="K41" s="23">
        <f t="shared" si="2"/>
        <v>0.22522519999999702</v>
      </c>
      <c r="L41" s="17">
        <f t="shared" si="3"/>
        <v>3.1434181144138762E-3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3">
        <v>1865.41199999999</v>
      </c>
      <c r="E42" s="49">
        <v>67.623873900000007</v>
      </c>
      <c r="F42" s="48">
        <v>1865.412</v>
      </c>
      <c r="G42" s="49">
        <v>67.905000000000001</v>
      </c>
      <c r="H42" s="19"/>
      <c r="I42" s="21">
        <f t="shared" si="0"/>
        <v>0</v>
      </c>
      <c r="J42" s="17">
        <f t="shared" si="1"/>
        <v>5.3290705182007514E-15</v>
      </c>
      <c r="K42" s="23">
        <f t="shared" si="2"/>
        <v>0.28112609999999449</v>
      </c>
      <c r="L42" s="17">
        <f t="shared" si="3"/>
        <v>4.1572019434394925E-3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3">
        <v>803.72079999999903</v>
      </c>
      <c r="E43" s="49">
        <v>57.995495499999997</v>
      </c>
      <c r="F43" s="48">
        <v>803.72080000000005</v>
      </c>
      <c r="G43" s="49">
        <v>57.939</v>
      </c>
      <c r="H43" s="19"/>
      <c r="I43" s="21">
        <f t="shared" si="0"/>
        <v>0</v>
      </c>
      <c r="J43" s="17">
        <f t="shared" si="1"/>
        <v>1.3322676295501878E-15</v>
      </c>
      <c r="K43" s="23">
        <f t="shared" si="2"/>
        <v>5.6495499999996923E-2</v>
      </c>
      <c r="L43" s="17">
        <f t="shared" si="3"/>
        <v>9.741359999242416E-4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3">
        <v>336.61840000000001</v>
      </c>
      <c r="E44" s="49">
        <v>48.057432400000003</v>
      </c>
      <c r="F44" s="48">
        <v>336.61840000000001</v>
      </c>
      <c r="G44" s="49">
        <v>48.142000000000003</v>
      </c>
      <c r="H44" s="19"/>
      <c r="I44" s="21">
        <f t="shared" si="0"/>
        <v>0</v>
      </c>
      <c r="J44" s="17">
        <f t="shared" si="1"/>
        <v>0</v>
      </c>
      <c r="K44" s="23">
        <f t="shared" si="2"/>
        <v>8.4567599999999743E-2</v>
      </c>
      <c r="L44" s="17">
        <f t="shared" si="3"/>
        <v>1.7597194809766403E-3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50">
        <v>130.64559999999901</v>
      </c>
      <c r="E45" s="51">
        <v>33.868243200000002</v>
      </c>
      <c r="F45" s="50">
        <v>130.6456</v>
      </c>
      <c r="G45" s="51">
        <v>34.122</v>
      </c>
      <c r="H45" s="20"/>
      <c r="I45" s="22">
        <f t="shared" si="0"/>
        <v>0</v>
      </c>
      <c r="J45" s="18">
        <f t="shared" si="1"/>
        <v>7.5495165674510645E-15</v>
      </c>
      <c r="K45" s="24">
        <f t="shared" si="2"/>
        <v>0.2537567999999979</v>
      </c>
      <c r="L45" s="18">
        <f t="shared" si="3"/>
        <v>7.4924701143044281E-3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35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41" priority="5" operator="notEqual">
      <formula>0</formula>
    </cfRule>
    <cfRule type="cellIs" dxfId="40" priority="6" operator="equal">
      <formula>0</formula>
    </cfRule>
  </conditionalFormatting>
  <conditionalFormatting sqref="M4:O45">
    <cfRule type="cellIs" dxfId="39" priority="3" operator="notEqual">
      <formula>TRUE</formula>
    </cfRule>
    <cfRule type="cellIs" dxfId="38" priority="4" operator="equal">
      <formula>TRUE</formula>
    </cfRule>
  </conditionalFormatting>
  <conditionalFormatting sqref="O47">
    <cfRule type="cellIs" dxfId="37" priority="1" operator="notEqual">
      <formula>0</formula>
    </cfRule>
    <cfRule type="cellIs" dxfId="3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D981F-793F-4973-B25C-DB236490A565}">
  <dimension ref="A2:O47"/>
  <sheetViews>
    <sheetView topLeftCell="A4" workbookViewId="0">
      <selection activeCell="D4" sqref="D4:E45"/>
    </sheetView>
  </sheetViews>
  <sheetFormatPr defaultRowHeight="14.25"/>
  <cols>
    <col min="1" max="1" width="9.06640625" style="35"/>
    <col min="2" max="2" width="27.19921875" style="35" bestFit="1" customWidth="1"/>
    <col min="3" max="5" width="9.06640625" style="35"/>
    <col min="6" max="6" width="10.19921875" style="35" bestFit="1" customWidth="1"/>
    <col min="7" max="7" width="9.1328125" style="35" bestFit="1" customWidth="1"/>
    <col min="8" max="8" width="3.6640625" style="35" customWidth="1"/>
    <col min="9" max="16384" width="9.06640625" style="35"/>
  </cols>
  <sheetData>
    <row r="2" spans="1:15">
      <c r="B2" s="11" t="s">
        <v>25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3">
        <v>3265.9807999999998</v>
      </c>
      <c r="E4" s="49">
        <v>53.6287035</v>
      </c>
      <c r="F4" s="48">
        <v>3265.9807999999998</v>
      </c>
      <c r="G4" s="49">
        <v>53.546999999999997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8.170350000000326E-2</v>
      </c>
      <c r="L4" s="17">
        <f t="shared" ref="L4:L45" si="3">ABS(G4/E4-1)</f>
        <v>1.5235031740046256E-3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3">
        <v>2118.5535999999902</v>
      </c>
      <c r="E5" s="49">
        <v>52.8676271</v>
      </c>
      <c r="F5" s="48">
        <v>2118.5536000000002</v>
      </c>
      <c r="G5" s="49">
        <v>52.921999999999997</v>
      </c>
      <c r="H5" s="19"/>
      <c r="I5" s="21">
        <f t="shared" si="0"/>
        <v>0</v>
      </c>
      <c r="J5" s="17">
        <f t="shared" si="1"/>
        <v>4.6629367034256575E-15</v>
      </c>
      <c r="K5" s="23">
        <f t="shared" si="2"/>
        <v>5.437289999999706E-2</v>
      </c>
      <c r="L5" s="17">
        <f t="shared" si="3"/>
        <v>1.0284724884124241E-3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3">
        <v>1349.8216</v>
      </c>
      <c r="E6" s="49">
        <v>51.1008426</v>
      </c>
      <c r="F6" s="48">
        <v>1349.8216</v>
      </c>
      <c r="G6" s="49">
        <v>51.100999999999999</v>
      </c>
      <c r="H6" s="19"/>
      <c r="I6" s="21">
        <f t="shared" si="0"/>
        <v>0</v>
      </c>
      <c r="J6" s="17">
        <f t="shared" si="1"/>
        <v>0</v>
      </c>
      <c r="K6" s="23">
        <f t="shared" si="2"/>
        <v>1.5739999999908605E-4</v>
      </c>
      <c r="L6" s="17">
        <f t="shared" si="3"/>
        <v>3.0801840438243744E-6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3">
        <v>862.46239999999898</v>
      </c>
      <c r="E7" s="49">
        <v>45.0122316</v>
      </c>
      <c r="F7" s="48">
        <v>862.4624</v>
      </c>
      <c r="G7" s="49">
        <v>45.094000000000001</v>
      </c>
      <c r="H7" s="19"/>
      <c r="I7" s="21">
        <f t="shared" si="0"/>
        <v>0</v>
      </c>
      <c r="J7" s="17">
        <f t="shared" si="1"/>
        <v>1.1102230246251565E-15</v>
      </c>
      <c r="K7" s="23">
        <f t="shared" si="2"/>
        <v>8.1768400000001407E-2</v>
      </c>
      <c r="L7" s="17">
        <f t="shared" si="3"/>
        <v>1.8165817844055798E-3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3">
        <v>541.7432</v>
      </c>
      <c r="E8" s="49">
        <v>37.591736900000001</v>
      </c>
      <c r="F8" s="48">
        <v>541.7432</v>
      </c>
      <c r="G8" s="49">
        <v>37.564999999999998</v>
      </c>
      <c r="H8" s="19"/>
      <c r="I8" s="21">
        <f t="shared" si="0"/>
        <v>0</v>
      </c>
      <c r="J8" s="17">
        <f t="shared" si="1"/>
        <v>0</v>
      </c>
      <c r="K8" s="23">
        <f t="shared" si="2"/>
        <v>2.6736900000003061E-2</v>
      </c>
      <c r="L8" s="17">
        <f t="shared" si="3"/>
        <v>7.1124407130018774E-4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50">
        <v>332.60479999999899</v>
      </c>
      <c r="E9" s="51">
        <v>32.699103000000001</v>
      </c>
      <c r="F9" s="50">
        <v>332.60480000000001</v>
      </c>
      <c r="G9" s="51">
        <v>32.590000000000003</v>
      </c>
      <c r="H9" s="20"/>
      <c r="I9" s="22">
        <f t="shared" si="0"/>
        <v>0</v>
      </c>
      <c r="J9" s="18">
        <f t="shared" si="1"/>
        <v>3.1086244689504383E-15</v>
      </c>
      <c r="K9" s="24">
        <f t="shared" si="2"/>
        <v>0.10910299999999751</v>
      </c>
      <c r="L9" s="18">
        <f t="shared" si="3"/>
        <v>3.3365747066517182E-3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3">
        <v>2870.4639999999999</v>
      </c>
      <c r="E10" s="49">
        <v>56.258177099999997</v>
      </c>
      <c r="F10" s="48">
        <v>2870.4639999999999</v>
      </c>
      <c r="G10" s="49">
        <v>56.235999999999997</v>
      </c>
      <c r="H10" s="19"/>
      <c r="I10" s="21">
        <f t="shared" si="0"/>
        <v>0</v>
      </c>
      <c r="J10" s="17">
        <f t="shared" si="1"/>
        <v>0</v>
      </c>
      <c r="K10" s="23">
        <f t="shared" si="2"/>
        <v>2.2177100000000394E-2</v>
      </c>
      <c r="L10" s="17">
        <f t="shared" si="3"/>
        <v>3.9420225011166377E-4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3">
        <v>1816.4184</v>
      </c>
      <c r="E11" s="49">
        <v>54.862625399999999</v>
      </c>
      <c r="F11" s="48">
        <v>1816.4184</v>
      </c>
      <c r="G11" s="49">
        <v>54.884</v>
      </c>
      <c r="H11" s="19"/>
      <c r="I11" s="21">
        <f t="shared" si="0"/>
        <v>0</v>
      </c>
      <c r="J11" s="17">
        <f t="shared" si="1"/>
        <v>0</v>
      </c>
      <c r="K11" s="23">
        <f t="shared" si="2"/>
        <v>2.1374600000001465E-2</v>
      </c>
      <c r="L11" s="17">
        <f t="shared" si="3"/>
        <v>3.8960220813644142E-4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3">
        <v>999.44960000000003</v>
      </c>
      <c r="E12" s="49">
        <v>53.706934099999998</v>
      </c>
      <c r="F12" s="48">
        <v>999.44960000000003</v>
      </c>
      <c r="G12" s="49">
        <v>53.662999999999997</v>
      </c>
      <c r="H12" s="19"/>
      <c r="I12" s="21">
        <f t="shared" si="0"/>
        <v>0</v>
      </c>
      <c r="J12" s="17">
        <f t="shared" si="1"/>
        <v>0</v>
      </c>
      <c r="K12" s="23">
        <f t="shared" si="2"/>
        <v>4.3934100000001308E-2</v>
      </c>
      <c r="L12" s="17">
        <f t="shared" si="3"/>
        <v>8.1803403482683112E-4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3">
        <v>621.91359999999997</v>
      </c>
      <c r="E13" s="49">
        <v>52.943741799999998</v>
      </c>
      <c r="F13" s="48">
        <v>621.91359999999997</v>
      </c>
      <c r="G13" s="49">
        <v>52.813000000000002</v>
      </c>
      <c r="H13" s="19"/>
      <c r="I13" s="21">
        <f t="shared" si="0"/>
        <v>0</v>
      </c>
      <c r="J13" s="17">
        <f t="shared" si="1"/>
        <v>0</v>
      </c>
      <c r="K13" s="23">
        <f t="shared" si="2"/>
        <v>0.13074179999999558</v>
      </c>
      <c r="L13" s="17">
        <f t="shared" si="3"/>
        <v>2.4694476732279869E-3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3">
        <v>387.30079999999998</v>
      </c>
      <c r="E14" s="49">
        <v>45.137374600000001</v>
      </c>
      <c r="F14" s="48">
        <v>387.30079999999998</v>
      </c>
      <c r="G14" s="49">
        <v>45.203000000000003</v>
      </c>
      <c r="H14" s="19"/>
      <c r="I14" s="21">
        <f t="shared" si="0"/>
        <v>0</v>
      </c>
      <c r="J14" s="17">
        <f t="shared" si="1"/>
        <v>0</v>
      </c>
      <c r="K14" s="23">
        <f t="shared" si="2"/>
        <v>6.5625400000001832E-2</v>
      </c>
      <c r="L14" s="17">
        <f t="shared" si="3"/>
        <v>1.4539037899647944E-3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50">
        <v>233.22479999999999</v>
      </c>
      <c r="E15" s="51">
        <v>36.589620600000003</v>
      </c>
      <c r="F15" s="50">
        <v>233.22479999999999</v>
      </c>
      <c r="G15" s="51">
        <v>36.502000000000002</v>
      </c>
      <c r="H15" s="20"/>
      <c r="I15" s="22">
        <f t="shared" si="0"/>
        <v>0</v>
      </c>
      <c r="J15" s="18">
        <f t="shared" si="1"/>
        <v>0</v>
      </c>
      <c r="K15" s="24">
        <f t="shared" si="2"/>
        <v>8.7620600000001048E-2</v>
      </c>
      <c r="L15" s="18">
        <f t="shared" si="3"/>
        <v>2.3946845734716948E-3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3">
        <v>2307.93839999999</v>
      </c>
      <c r="E16" s="49">
        <v>49.857402100000002</v>
      </c>
      <c r="F16" s="48">
        <v>2307.9384</v>
      </c>
      <c r="G16" s="49">
        <v>49.78</v>
      </c>
      <c r="H16" s="19"/>
      <c r="I16" s="21">
        <f t="shared" si="0"/>
        <v>0</v>
      </c>
      <c r="J16" s="17">
        <f t="shared" si="1"/>
        <v>4.4408920985006262E-15</v>
      </c>
      <c r="K16" s="23">
        <f t="shared" si="2"/>
        <v>7.7402100000000473E-2</v>
      </c>
      <c r="L16" s="17">
        <f t="shared" si="3"/>
        <v>1.5524695780327891E-3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3">
        <v>1458.3935999999901</v>
      </c>
      <c r="E17" s="49">
        <v>50.298159200000001</v>
      </c>
      <c r="F17" s="48">
        <v>1458.3936000000001</v>
      </c>
      <c r="G17" s="49">
        <v>50.22</v>
      </c>
      <c r="H17" s="19"/>
      <c r="I17" s="21">
        <f t="shared" si="0"/>
        <v>0</v>
      </c>
      <c r="J17" s="17">
        <f t="shared" si="1"/>
        <v>6.8833827526759706E-15</v>
      </c>
      <c r="K17" s="23">
        <f t="shared" si="2"/>
        <v>7.8159200000001761E-2</v>
      </c>
      <c r="L17" s="17">
        <f t="shared" si="3"/>
        <v>1.5539177028173201E-3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3">
        <v>789.52239999999995</v>
      </c>
      <c r="E18" s="49">
        <v>46.590614500000001</v>
      </c>
      <c r="F18" s="48">
        <v>789.52239999999995</v>
      </c>
      <c r="G18" s="49">
        <v>46.512999999999998</v>
      </c>
      <c r="H18" s="19"/>
      <c r="I18" s="21">
        <f t="shared" si="0"/>
        <v>0</v>
      </c>
      <c r="J18" s="17">
        <f t="shared" si="1"/>
        <v>0</v>
      </c>
      <c r="K18" s="23">
        <f t="shared" si="2"/>
        <v>7.7614500000002806E-2</v>
      </c>
      <c r="L18" s="17">
        <f t="shared" si="3"/>
        <v>1.6658827283766442E-3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3">
        <v>425.58</v>
      </c>
      <c r="E19" s="49">
        <v>38.656987299999997</v>
      </c>
      <c r="F19" s="48">
        <v>425.58</v>
      </c>
      <c r="G19" s="49">
        <v>38.813000000000002</v>
      </c>
      <c r="H19" s="19"/>
      <c r="I19" s="21">
        <f t="shared" si="0"/>
        <v>0</v>
      </c>
      <c r="J19" s="17">
        <f t="shared" si="1"/>
        <v>0</v>
      </c>
      <c r="K19" s="23">
        <f t="shared" si="2"/>
        <v>0.15601270000000511</v>
      </c>
      <c r="L19" s="17">
        <f t="shared" si="3"/>
        <v>4.0358214878273291E-3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3">
        <v>220.84719999999999</v>
      </c>
      <c r="E20" s="49">
        <v>31.630801099999999</v>
      </c>
      <c r="F20" s="48">
        <v>220.84719999999999</v>
      </c>
      <c r="G20" s="49">
        <v>31.579000000000001</v>
      </c>
      <c r="H20" s="19"/>
      <c r="I20" s="21">
        <f t="shared" si="0"/>
        <v>0</v>
      </c>
      <c r="J20" s="17">
        <f t="shared" si="1"/>
        <v>0</v>
      </c>
      <c r="K20" s="23">
        <f t="shared" si="2"/>
        <v>5.1801099999998712E-2</v>
      </c>
      <c r="L20" s="17">
        <f t="shared" si="3"/>
        <v>1.6376790406360531E-3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50">
        <v>110.96239999999899</v>
      </c>
      <c r="E21" s="51">
        <v>24.189784800000002</v>
      </c>
      <c r="F21" s="50">
        <v>110.9624</v>
      </c>
      <c r="G21" s="51">
        <v>24.242000000000001</v>
      </c>
      <c r="H21" s="20"/>
      <c r="I21" s="22">
        <f t="shared" si="0"/>
        <v>0</v>
      </c>
      <c r="J21" s="18">
        <f t="shared" si="1"/>
        <v>9.1038288019262836E-15</v>
      </c>
      <c r="K21" s="24">
        <f t="shared" si="2"/>
        <v>5.2215199999999129E-2</v>
      </c>
      <c r="L21" s="18">
        <f t="shared" si="3"/>
        <v>2.1585640563448472E-3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3">
        <v>550.28113207547096</v>
      </c>
      <c r="E22" s="49">
        <v>50.5449591</v>
      </c>
      <c r="F22" s="48">
        <v>550.28110000000004</v>
      </c>
      <c r="G22" s="49">
        <v>50.680999999999997</v>
      </c>
      <c r="H22" s="19"/>
      <c r="I22" s="21">
        <f t="shared" si="0"/>
        <v>0</v>
      </c>
      <c r="J22" s="17">
        <f t="shared" si="1"/>
        <v>5.828924354300824E-8</v>
      </c>
      <c r="K22" s="23">
        <f t="shared" si="2"/>
        <v>0.13604089999999758</v>
      </c>
      <c r="L22" s="17">
        <f t="shared" si="3"/>
        <v>2.6914830365347697E-3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3">
        <v>252.78993710691799</v>
      </c>
      <c r="E23" s="49">
        <v>52.1798365</v>
      </c>
      <c r="F23" s="48">
        <v>252.78989999999999</v>
      </c>
      <c r="G23" s="49">
        <v>52.225000000000001</v>
      </c>
      <c r="H23" s="19"/>
      <c r="I23" s="21">
        <f t="shared" si="0"/>
        <v>0</v>
      </c>
      <c r="J23" s="17">
        <f t="shared" si="1"/>
        <v>1.4678953763613833E-7</v>
      </c>
      <c r="K23" s="23">
        <f t="shared" si="2"/>
        <v>4.5163500000001022E-2</v>
      </c>
      <c r="L23" s="17">
        <f t="shared" si="3"/>
        <v>8.6553548323209384E-4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3">
        <v>134.50691823899299</v>
      </c>
      <c r="E24" s="49">
        <v>50.908265200000002</v>
      </c>
      <c r="F24" s="48">
        <v>134.5069</v>
      </c>
      <c r="G24" s="49">
        <v>50.863</v>
      </c>
      <c r="H24" s="19"/>
      <c r="I24" s="21">
        <f t="shared" si="0"/>
        <v>0</v>
      </c>
      <c r="J24" s="17">
        <f t="shared" si="1"/>
        <v>1.3559892109160643E-7</v>
      </c>
      <c r="K24" s="23">
        <f t="shared" si="2"/>
        <v>4.5265200000002892E-2</v>
      </c>
      <c r="L24" s="17">
        <f t="shared" si="3"/>
        <v>8.8915227855779211E-4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3">
        <v>71.860377358490496</v>
      </c>
      <c r="E25" s="49">
        <v>41.0535876</v>
      </c>
      <c r="F25" s="48">
        <v>71.860399999999998</v>
      </c>
      <c r="G25" s="49">
        <v>40.963000000000001</v>
      </c>
      <c r="H25" s="19"/>
      <c r="I25" s="21">
        <f t="shared" si="0"/>
        <v>0</v>
      </c>
      <c r="J25" s="17">
        <f t="shared" si="1"/>
        <v>3.1507640696482042E-7</v>
      </c>
      <c r="K25" s="23">
        <f t="shared" si="2"/>
        <v>9.0587599999999213E-2</v>
      </c>
      <c r="L25" s="17">
        <f t="shared" si="3"/>
        <v>2.206569639726208E-3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3">
        <v>34.886163522012502</v>
      </c>
      <c r="E26" s="49">
        <v>37.602179800000002</v>
      </c>
      <c r="F26" s="48">
        <v>34.886200000000002</v>
      </c>
      <c r="G26" s="49">
        <v>37.601999999999997</v>
      </c>
      <c r="H26" s="19"/>
      <c r="I26" s="21">
        <f t="shared" si="0"/>
        <v>0</v>
      </c>
      <c r="J26" s="17">
        <f t="shared" si="1"/>
        <v>1.0456290924221179E-6</v>
      </c>
      <c r="K26" s="23">
        <f t="shared" si="2"/>
        <v>1.7980000000505925E-4</v>
      </c>
      <c r="L26" s="17">
        <f t="shared" si="3"/>
        <v>4.7816376859133314E-6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50">
        <v>19.962893081760999</v>
      </c>
      <c r="E27" s="51">
        <v>27.838328799999999</v>
      </c>
      <c r="F27" s="50">
        <v>19.962900000000001</v>
      </c>
      <c r="G27" s="51">
        <v>27.657</v>
      </c>
      <c r="H27" s="20"/>
      <c r="I27" s="22">
        <f t="shared" si="0"/>
        <v>0</v>
      </c>
      <c r="J27" s="18">
        <f t="shared" si="1"/>
        <v>3.4655492942015087E-7</v>
      </c>
      <c r="K27" s="24">
        <f t="shared" si="2"/>
        <v>0.18132879999999929</v>
      </c>
      <c r="L27" s="18">
        <f t="shared" si="3"/>
        <v>6.5136381318982028E-3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3">
        <v>1049.8319999999901</v>
      </c>
      <c r="E28" s="49">
        <v>71.026383499999994</v>
      </c>
      <c r="F28" s="48">
        <v>1049.8320000000001</v>
      </c>
      <c r="G28" s="49">
        <v>70.962000000000003</v>
      </c>
      <c r="H28" s="19"/>
      <c r="I28" s="21">
        <f t="shared" si="0"/>
        <v>0</v>
      </c>
      <c r="J28" s="17">
        <f t="shared" si="1"/>
        <v>9.5479180117763462E-15</v>
      </c>
      <c r="K28" s="23">
        <f t="shared" si="2"/>
        <v>6.4383499999991045E-2</v>
      </c>
      <c r="L28" s="17">
        <f t="shared" si="3"/>
        <v>9.0647301505908384E-4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3">
        <v>512.67359999999996</v>
      </c>
      <c r="E29" s="49">
        <v>65.878378400000003</v>
      </c>
      <c r="F29" s="48">
        <v>512.67359999999996</v>
      </c>
      <c r="G29" s="49">
        <v>65.846000000000004</v>
      </c>
      <c r="H29" s="19"/>
      <c r="I29" s="21">
        <f t="shared" si="0"/>
        <v>0</v>
      </c>
      <c r="J29" s="17">
        <f t="shared" si="1"/>
        <v>0</v>
      </c>
      <c r="K29" s="23">
        <f t="shared" si="2"/>
        <v>3.2378399999998919E-2</v>
      </c>
      <c r="L29" s="17">
        <f t="shared" si="3"/>
        <v>4.9148750753102988E-4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3">
        <v>322.09199999999998</v>
      </c>
      <c r="E30" s="49">
        <v>60.6981982</v>
      </c>
      <c r="F30" s="48">
        <v>322.09199999999998</v>
      </c>
      <c r="G30" s="49">
        <v>60.665999999999997</v>
      </c>
      <c r="H30" s="19"/>
      <c r="I30" s="21">
        <f t="shared" si="0"/>
        <v>0</v>
      </c>
      <c r="J30" s="17">
        <f t="shared" si="1"/>
        <v>0</v>
      </c>
      <c r="K30" s="23">
        <f t="shared" si="2"/>
        <v>3.2198200000003396E-2</v>
      </c>
      <c r="L30" s="17">
        <f t="shared" si="3"/>
        <v>5.3046385156130249E-4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3">
        <v>167.54559999999901</v>
      </c>
      <c r="E31" s="49">
        <v>58.2850708</v>
      </c>
      <c r="F31" s="48">
        <v>167.54560000000001</v>
      </c>
      <c r="G31" s="49">
        <v>58.317</v>
      </c>
      <c r="H31" s="19"/>
      <c r="I31" s="21">
        <f t="shared" si="0"/>
        <v>0</v>
      </c>
      <c r="J31" s="17">
        <f t="shared" si="1"/>
        <v>5.9952043329758453E-15</v>
      </c>
      <c r="K31" s="23">
        <f t="shared" si="2"/>
        <v>3.1929200000000435E-2</v>
      </c>
      <c r="L31" s="17">
        <f t="shared" si="3"/>
        <v>5.4781094990108414E-4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3">
        <v>82.0184</v>
      </c>
      <c r="E32" s="49">
        <v>47.828185300000001</v>
      </c>
      <c r="F32" s="48">
        <v>82.0184</v>
      </c>
      <c r="G32" s="49">
        <v>48.343000000000004</v>
      </c>
      <c r="H32" s="19"/>
      <c r="I32" s="21">
        <f t="shared" si="0"/>
        <v>0</v>
      </c>
      <c r="J32" s="17">
        <f t="shared" si="1"/>
        <v>0</v>
      </c>
      <c r="K32" s="23">
        <f t="shared" si="2"/>
        <v>0.51481470000000229</v>
      </c>
      <c r="L32" s="17">
        <f t="shared" si="3"/>
        <v>1.0763835106242237E-2</v>
      </c>
      <c r="M32" s="16" t="b">
        <f t="shared" si="4"/>
        <v>1</v>
      </c>
      <c r="N32" s="29" t="b">
        <f t="shared" si="5"/>
        <v>0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50">
        <v>39.816800000000001</v>
      </c>
      <c r="E33" s="51">
        <v>28.1692407</v>
      </c>
      <c r="F33" s="50">
        <v>39.816800000000001</v>
      </c>
      <c r="G33" s="51">
        <v>28.491</v>
      </c>
      <c r="H33" s="20"/>
      <c r="I33" s="22">
        <f t="shared" si="0"/>
        <v>0</v>
      </c>
      <c r="J33" s="18">
        <f t="shared" si="1"/>
        <v>0</v>
      </c>
      <c r="K33" s="24">
        <f t="shared" si="2"/>
        <v>0.32175930000000008</v>
      </c>
      <c r="L33" s="18">
        <f t="shared" si="3"/>
        <v>1.1422363258800861E-2</v>
      </c>
      <c r="M33" s="13" t="b">
        <f t="shared" si="4"/>
        <v>1</v>
      </c>
      <c r="N33" s="12" t="b">
        <f t="shared" si="5"/>
        <v>0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3">
        <v>2944.0320000000002</v>
      </c>
      <c r="E34" s="49">
        <v>72.391337300000004</v>
      </c>
      <c r="F34" s="48">
        <v>2944.0320000000002</v>
      </c>
      <c r="G34" s="49">
        <v>72.27</v>
      </c>
      <c r="H34" s="19"/>
      <c r="I34" s="21">
        <f t="shared" si="0"/>
        <v>0</v>
      </c>
      <c r="J34" s="17">
        <f t="shared" si="1"/>
        <v>0</v>
      </c>
      <c r="K34" s="23">
        <f t="shared" si="2"/>
        <v>0.12133730000000753</v>
      </c>
      <c r="L34" s="17">
        <f t="shared" si="3"/>
        <v>1.6761301079045721E-3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3">
        <v>1603.1751999999999</v>
      </c>
      <c r="E35" s="49">
        <v>71.9218537</v>
      </c>
      <c r="F35" s="48">
        <v>1603.1751999999999</v>
      </c>
      <c r="G35" s="49">
        <v>71.861000000000004</v>
      </c>
      <c r="H35" s="19"/>
      <c r="I35" s="21">
        <f t="shared" si="0"/>
        <v>0</v>
      </c>
      <c r="J35" s="17">
        <f t="shared" si="1"/>
        <v>0</v>
      </c>
      <c r="K35" s="23">
        <f t="shared" si="2"/>
        <v>6.085369999999557E-2</v>
      </c>
      <c r="L35" s="17">
        <f t="shared" si="3"/>
        <v>8.4610861468936704E-4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3">
        <v>870.85759999999902</v>
      </c>
      <c r="E36" s="49">
        <v>67.454187500000003</v>
      </c>
      <c r="F36" s="48">
        <v>870.85760000000005</v>
      </c>
      <c r="G36" s="49">
        <v>67.483999999999995</v>
      </c>
      <c r="H36" s="19"/>
      <c r="I36" s="21">
        <f t="shared" si="0"/>
        <v>0</v>
      </c>
      <c r="J36" s="17">
        <f t="shared" si="1"/>
        <v>1.1102230246251565E-15</v>
      </c>
      <c r="K36" s="23">
        <f t="shared" si="2"/>
        <v>2.981249999999136E-2</v>
      </c>
      <c r="L36" s="17">
        <f t="shared" si="3"/>
        <v>4.4196663105600109E-4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3">
        <v>460.73680000000002</v>
      </c>
      <c r="E37" s="49">
        <v>63.304558499999999</v>
      </c>
      <c r="F37" s="48">
        <v>460.73680000000002</v>
      </c>
      <c r="G37" s="49">
        <v>63.213999999999999</v>
      </c>
      <c r="H37" s="19"/>
      <c r="I37" s="21">
        <f t="shared" si="0"/>
        <v>0</v>
      </c>
      <c r="J37" s="17">
        <f t="shared" si="1"/>
        <v>0</v>
      </c>
      <c r="K37" s="23">
        <f t="shared" si="2"/>
        <v>9.0558500000000208E-2</v>
      </c>
      <c r="L37" s="17">
        <f t="shared" si="3"/>
        <v>1.4305209947874653E-3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3">
        <v>281.13760000000002</v>
      </c>
      <c r="E38" s="49">
        <v>58.624867500000001</v>
      </c>
      <c r="F38" s="48">
        <v>281.13760000000002</v>
      </c>
      <c r="G38" s="49">
        <v>58.61</v>
      </c>
      <c r="H38" s="19"/>
      <c r="I38" s="21">
        <f t="shared" si="0"/>
        <v>0</v>
      </c>
      <c r="J38" s="17">
        <f t="shared" si="1"/>
        <v>0</v>
      </c>
      <c r="K38" s="23">
        <f t="shared" si="2"/>
        <v>1.4867500000001144E-2</v>
      </c>
      <c r="L38" s="17">
        <f t="shared" si="3"/>
        <v>2.5360398469131962E-4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50">
        <v>95.947199999999995</v>
      </c>
      <c r="E39" s="51">
        <v>46.6303196</v>
      </c>
      <c r="F39" s="50">
        <v>95.947199999999995</v>
      </c>
      <c r="G39" s="51">
        <v>46.645000000000003</v>
      </c>
      <c r="H39" s="20"/>
      <c r="I39" s="22">
        <f t="shared" si="0"/>
        <v>0</v>
      </c>
      <c r="J39" s="18">
        <f t="shared" si="1"/>
        <v>0</v>
      </c>
      <c r="K39" s="24">
        <f t="shared" si="2"/>
        <v>1.4680400000003146E-2</v>
      </c>
      <c r="L39" s="18">
        <f t="shared" si="3"/>
        <v>3.1482520655945478E-4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3">
        <v>9220.0447999999997</v>
      </c>
      <c r="E40" s="49">
        <v>72.100225199999997</v>
      </c>
      <c r="F40" s="48">
        <v>9220.0447999999997</v>
      </c>
      <c r="G40" s="49">
        <v>72.043999999999997</v>
      </c>
      <c r="H40" s="19"/>
      <c r="I40" s="21">
        <f t="shared" si="0"/>
        <v>0</v>
      </c>
      <c r="J40" s="17">
        <f t="shared" si="1"/>
        <v>0</v>
      </c>
      <c r="K40" s="23">
        <f t="shared" si="2"/>
        <v>5.6225200000000086E-2</v>
      </c>
      <c r="L40" s="17">
        <f t="shared" si="3"/>
        <v>7.7982003307253134E-4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3">
        <v>4355.616</v>
      </c>
      <c r="E41" s="49">
        <v>70.917792800000001</v>
      </c>
      <c r="F41" s="48">
        <v>4355.616</v>
      </c>
      <c r="G41" s="49">
        <v>70.777000000000001</v>
      </c>
      <c r="H41" s="19"/>
      <c r="I41" s="21">
        <f t="shared" si="0"/>
        <v>0</v>
      </c>
      <c r="J41" s="17">
        <f t="shared" si="1"/>
        <v>0</v>
      </c>
      <c r="K41" s="23">
        <f t="shared" si="2"/>
        <v>0.14079279999999983</v>
      </c>
      <c r="L41" s="17">
        <f t="shared" si="3"/>
        <v>1.9852958537085463E-3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3">
        <v>1941.5768</v>
      </c>
      <c r="E42" s="49">
        <v>66.582207199999999</v>
      </c>
      <c r="F42" s="48">
        <v>1941.5768</v>
      </c>
      <c r="G42" s="49">
        <v>66.694999999999993</v>
      </c>
      <c r="H42" s="19"/>
      <c r="I42" s="21">
        <f t="shared" si="0"/>
        <v>0</v>
      </c>
      <c r="J42" s="17">
        <f t="shared" si="1"/>
        <v>0</v>
      </c>
      <c r="K42" s="23">
        <f t="shared" si="2"/>
        <v>0.11279279999999403</v>
      </c>
      <c r="L42" s="17">
        <f t="shared" si="3"/>
        <v>1.6940381633967494E-3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3">
        <v>849.96640000000002</v>
      </c>
      <c r="E43" s="49">
        <v>57.516891899999997</v>
      </c>
      <c r="F43" s="48">
        <v>849.96640000000002</v>
      </c>
      <c r="G43" s="49">
        <v>57.658000000000001</v>
      </c>
      <c r="H43" s="19"/>
      <c r="I43" s="21">
        <f t="shared" si="0"/>
        <v>0</v>
      </c>
      <c r="J43" s="17">
        <f t="shared" si="1"/>
        <v>0</v>
      </c>
      <c r="K43" s="23">
        <f t="shared" si="2"/>
        <v>0.14110810000000384</v>
      </c>
      <c r="L43" s="17">
        <f t="shared" si="3"/>
        <v>2.4533331920184587E-3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3">
        <v>355.70960000000002</v>
      </c>
      <c r="E44" s="49">
        <v>47.944819799999998</v>
      </c>
      <c r="F44" s="48">
        <v>355.70960000000002</v>
      </c>
      <c r="G44" s="49">
        <v>48.085999999999999</v>
      </c>
      <c r="H44" s="19"/>
      <c r="I44" s="21">
        <f t="shared" si="0"/>
        <v>0</v>
      </c>
      <c r="J44" s="17">
        <f t="shared" si="1"/>
        <v>0</v>
      </c>
      <c r="K44" s="23">
        <f t="shared" si="2"/>
        <v>0.14118020000000087</v>
      </c>
      <c r="L44" s="17">
        <f t="shared" si="3"/>
        <v>2.9446392871832483E-3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50">
        <v>138.71279999999999</v>
      </c>
      <c r="E45" s="51">
        <v>34.290540499999999</v>
      </c>
      <c r="F45" s="50">
        <v>138.71279999999999</v>
      </c>
      <c r="G45" s="51">
        <v>34.234000000000002</v>
      </c>
      <c r="H45" s="20"/>
      <c r="I45" s="22">
        <f t="shared" si="0"/>
        <v>0</v>
      </c>
      <c r="J45" s="18">
        <f t="shared" si="1"/>
        <v>0</v>
      </c>
      <c r="K45" s="24">
        <f t="shared" si="2"/>
        <v>5.6540499999996996E-2</v>
      </c>
      <c r="L45" s="18">
        <f t="shared" si="3"/>
        <v>1.6488658147572055E-3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35" t="s">
        <v>45</v>
      </c>
      <c r="M47" s="25">
        <f>COUNTIF(M4:M45,"=FALSE")</f>
        <v>0</v>
      </c>
      <c r="N47" s="25">
        <f>COUNTIF(N4:N45,"=FALSE")</f>
        <v>2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35" priority="5" operator="notEqual">
      <formula>0</formula>
    </cfRule>
    <cfRule type="cellIs" dxfId="34" priority="6" operator="equal">
      <formula>0</formula>
    </cfRule>
  </conditionalFormatting>
  <conditionalFormatting sqref="M4:O45">
    <cfRule type="cellIs" dxfId="33" priority="3" operator="notEqual">
      <formula>TRUE</formula>
    </cfRule>
    <cfRule type="cellIs" dxfId="32" priority="4" operator="equal">
      <formula>TRUE</formula>
    </cfRule>
  </conditionalFormatting>
  <conditionalFormatting sqref="O47">
    <cfRule type="cellIs" dxfId="31" priority="1" operator="notEqual">
      <formula>0</formula>
    </cfRule>
    <cfRule type="cellIs" dxfId="30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9B9512-62CF-4077-A498-5B2C0CBA6251}">
  <dimension ref="A2:O47"/>
  <sheetViews>
    <sheetView workbookViewId="0">
      <selection activeCell="D4" sqref="D4:E45"/>
    </sheetView>
  </sheetViews>
  <sheetFormatPr defaultRowHeight="14.25"/>
  <cols>
    <col min="1" max="1" width="9.06640625" style="35"/>
    <col min="2" max="2" width="27.19921875" style="35" bestFit="1" customWidth="1"/>
    <col min="3" max="5" width="9.06640625" style="35"/>
    <col min="6" max="6" width="10.19921875" style="35" bestFit="1" customWidth="1"/>
    <col min="7" max="7" width="9.1328125" style="35" bestFit="1" customWidth="1"/>
    <col min="8" max="8" width="3.6640625" style="35" customWidth="1"/>
    <col min="9" max="16384" width="9.06640625" style="35"/>
  </cols>
  <sheetData>
    <row r="2" spans="1:15">
      <c r="B2" s="11" t="s">
        <v>25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3">
        <v>3256.5888</v>
      </c>
      <c r="E4" s="49">
        <v>53.166621399999997</v>
      </c>
      <c r="F4" s="48">
        <v>3256.5888</v>
      </c>
      <c r="G4" s="49">
        <v>53.085000000000001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8.1621399999995958E-2</v>
      </c>
      <c r="L4" s="17">
        <f t="shared" ref="L4:L45" si="3">ABS(G4/E4-1)</f>
        <v>1.5352000531670962E-3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3">
        <v>2161.62</v>
      </c>
      <c r="E5" s="49">
        <v>51.671649899999998</v>
      </c>
      <c r="F5" s="48">
        <v>2161.62</v>
      </c>
      <c r="G5" s="49">
        <v>51.808</v>
      </c>
      <c r="H5" s="19"/>
      <c r="I5" s="21">
        <f t="shared" si="0"/>
        <v>0</v>
      </c>
      <c r="J5" s="17">
        <f t="shared" si="1"/>
        <v>0</v>
      </c>
      <c r="K5" s="23">
        <f t="shared" si="2"/>
        <v>0.13635010000000136</v>
      </c>
      <c r="L5" s="17">
        <f t="shared" si="3"/>
        <v>2.6387796840992017E-3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3">
        <v>1398.2719999999999</v>
      </c>
      <c r="E6" s="49">
        <v>50.801848300000003</v>
      </c>
      <c r="F6" s="48">
        <v>1398.2719999999999</v>
      </c>
      <c r="G6" s="49">
        <v>50.911000000000001</v>
      </c>
      <c r="H6" s="19"/>
      <c r="I6" s="21">
        <f t="shared" si="0"/>
        <v>0</v>
      </c>
      <c r="J6" s="17">
        <f t="shared" si="1"/>
        <v>0</v>
      </c>
      <c r="K6" s="23">
        <f t="shared" si="2"/>
        <v>0.10915169999999819</v>
      </c>
      <c r="L6" s="17">
        <f t="shared" si="3"/>
        <v>2.1485773382776685E-3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3">
        <v>892.40239999999994</v>
      </c>
      <c r="E7" s="49">
        <v>45.6917641</v>
      </c>
      <c r="F7" s="48">
        <v>892.40239999999994</v>
      </c>
      <c r="G7" s="49">
        <v>45.991</v>
      </c>
      <c r="H7" s="19"/>
      <c r="I7" s="21">
        <f t="shared" si="0"/>
        <v>0</v>
      </c>
      <c r="J7" s="17">
        <f t="shared" si="1"/>
        <v>0</v>
      </c>
      <c r="K7" s="23">
        <f t="shared" si="2"/>
        <v>0.29923589999999933</v>
      </c>
      <c r="L7" s="17">
        <f t="shared" si="3"/>
        <v>6.5490117506756818E-3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3">
        <v>556.83839999999998</v>
      </c>
      <c r="E8" s="49">
        <v>39.222614800000002</v>
      </c>
      <c r="F8" s="48">
        <v>556.83839999999998</v>
      </c>
      <c r="G8" s="49">
        <v>39.167999999999999</v>
      </c>
      <c r="H8" s="19"/>
      <c r="I8" s="21">
        <f t="shared" si="0"/>
        <v>0</v>
      </c>
      <c r="J8" s="17">
        <f t="shared" si="1"/>
        <v>0</v>
      </c>
      <c r="K8" s="23">
        <f t="shared" si="2"/>
        <v>5.4614800000003072E-2</v>
      </c>
      <c r="L8" s="17">
        <f t="shared" si="3"/>
        <v>1.3924313888425965E-3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50">
        <v>337.21199999999999</v>
      </c>
      <c r="E9" s="51">
        <v>32.481652599999997</v>
      </c>
      <c r="F9" s="50">
        <v>337.21199999999999</v>
      </c>
      <c r="G9" s="51">
        <v>32.454000000000001</v>
      </c>
      <c r="H9" s="20"/>
      <c r="I9" s="22">
        <f t="shared" si="0"/>
        <v>0</v>
      </c>
      <c r="J9" s="18">
        <f t="shared" si="1"/>
        <v>0</v>
      </c>
      <c r="K9" s="24">
        <f t="shared" si="2"/>
        <v>2.7652599999996141E-2</v>
      </c>
      <c r="L9" s="18">
        <f t="shared" si="3"/>
        <v>8.5132983658586792E-4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3">
        <v>2885.1471999999999</v>
      </c>
      <c r="E10" s="49">
        <v>56.214566099999999</v>
      </c>
      <c r="F10" s="48">
        <v>2885.1471999999999</v>
      </c>
      <c r="G10" s="49">
        <v>56.28</v>
      </c>
      <c r="H10" s="19"/>
      <c r="I10" s="21">
        <f t="shared" si="0"/>
        <v>0</v>
      </c>
      <c r="J10" s="17">
        <f t="shared" si="1"/>
        <v>0</v>
      </c>
      <c r="K10" s="23">
        <f t="shared" si="2"/>
        <v>6.5433900000002154E-2</v>
      </c>
      <c r="L10" s="17">
        <f t="shared" si="3"/>
        <v>1.1640025804628973E-3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3">
        <v>1885.0039999999999</v>
      </c>
      <c r="E11" s="49">
        <v>55.713039700000003</v>
      </c>
      <c r="F11" s="48">
        <v>1885.0039999999999</v>
      </c>
      <c r="G11" s="49">
        <v>55.648000000000003</v>
      </c>
      <c r="H11" s="19"/>
      <c r="I11" s="21">
        <f t="shared" si="0"/>
        <v>0</v>
      </c>
      <c r="J11" s="17">
        <f t="shared" si="1"/>
        <v>0</v>
      </c>
      <c r="K11" s="23">
        <f t="shared" si="2"/>
        <v>6.5039699999999812E-2</v>
      </c>
      <c r="L11" s="17">
        <f t="shared" si="3"/>
        <v>1.1674053390412498E-3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3">
        <v>1033.7536</v>
      </c>
      <c r="E12" s="49">
        <v>53.074574800000001</v>
      </c>
      <c r="F12" s="48">
        <v>1033.7536</v>
      </c>
      <c r="G12" s="49">
        <v>53.161999999999999</v>
      </c>
      <c r="H12" s="19"/>
      <c r="I12" s="21">
        <f t="shared" si="0"/>
        <v>0</v>
      </c>
      <c r="J12" s="17">
        <f t="shared" si="1"/>
        <v>0</v>
      </c>
      <c r="K12" s="23">
        <f t="shared" si="2"/>
        <v>8.7425199999998426E-2</v>
      </c>
      <c r="L12" s="17">
        <f t="shared" si="3"/>
        <v>1.6472143268115857E-3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3">
        <v>648.42319999999995</v>
      </c>
      <c r="E13" s="49">
        <v>51.635412100000003</v>
      </c>
      <c r="F13" s="48">
        <v>648.42319999999995</v>
      </c>
      <c r="G13" s="49">
        <v>51.591999999999999</v>
      </c>
      <c r="H13" s="19"/>
      <c r="I13" s="21">
        <f t="shared" si="0"/>
        <v>0</v>
      </c>
      <c r="J13" s="17">
        <f t="shared" si="1"/>
        <v>0</v>
      </c>
      <c r="K13" s="23">
        <f t="shared" si="2"/>
        <v>4.3412100000004727E-2</v>
      </c>
      <c r="L13" s="17">
        <f t="shared" si="3"/>
        <v>8.407427816384816E-4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3">
        <v>397.47359999999998</v>
      </c>
      <c r="E14" s="49">
        <v>46.053205400000003</v>
      </c>
      <c r="F14" s="48">
        <v>397.47359999999998</v>
      </c>
      <c r="G14" s="49">
        <v>46.097000000000001</v>
      </c>
      <c r="H14" s="19"/>
      <c r="I14" s="21">
        <f t="shared" si="0"/>
        <v>0</v>
      </c>
      <c r="J14" s="17">
        <f t="shared" si="1"/>
        <v>0</v>
      </c>
      <c r="K14" s="23">
        <f t="shared" si="2"/>
        <v>4.379459999999824E-2</v>
      </c>
      <c r="L14" s="17">
        <f t="shared" si="3"/>
        <v>9.5095660811472804E-4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50">
        <v>235.7576</v>
      </c>
      <c r="E15" s="51">
        <v>39.489751400000003</v>
      </c>
      <c r="F15" s="50">
        <v>235.7576</v>
      </c>
      <c r="G15" s="51">
        <v>39.468000000000004</v>
      </c>
      <c r="H15" s="20"/>
      <c r="I15" s="22">
        <f t="shared" si="0"/>
        <v>0</v>
      </c>
      <c r="J15" s="18">
        <f t="shared" si="1"/>
        <v>0</v>
      </c>
      <c r="K15" s="24">
        <f t="shared" si="2"/>
        <v>2.1751399999999421E-2</v>
      </c>
      <c r="L15" s="18">
        <f t="shared" si="3"/>
        <v>5.5081126694556115E-4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3">
        <v>2388.4375999999902</v>
      </c>
      <c r="E16" s="49">
        <v>50.116670999999997</v>
      </c>
      <c r="F16" s="48">
        <v>2388.4376000000002</v>
      </c>
      <c r="G16" s="49">
        <v>50.194000000000003</v>
      </c>
      <c r="H16" s="19"/>
      <c r="I16" s="21">
        <f t="shared" si="0"/>
        <v>0</v>
      </c>
      <c r="J16" s="17">
        <f t="shared" si="1"/>
        <v>4.2188474935755949E-15</v>
      </c>
      <c r="K16" s="23">
        <f t="shared" si="2"/>
        <v>7.7329000000005976E-2</v>
      </c>
      <c r="L16" s="17">
        <f t="shared" si="3"/>
        <v>1.5429795805872448E-3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3">
        <v>1542.7944</v>
      </c>
      <c r="E17" s="49">
        <v>49.987036600000003</v>
      </c>
      <c r="F17" s="48">
        <v>1542.7944</v>
      </c>
      <c r="G17" s="49">
        <v>49.935000000000002</v>
      </c>
      <c r="H17" s="19"/>
      <c r="I17" s="21">
        <f t="shared" si="0"/>
        <v>0</v>
      </c>
      <c r="J17" s="17">
        <f t="shared" si="1"/>
        <v>0</v>
      </c>
      <c r="K17" s="23">
        <f t="shared" si="2"/>
        <v>5.2036600000000988E-2</v>
      </c>
      <c r="L17" s="17">
        <f t="shared" si="3"/>
        <v>1.0410018984802205E-3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3">
        <v>833.70799999999997</v>
      </c>
      <c r="E18" s="49">
        <v>45.838734799999997</v>
      </c>
      <c r="F18" s="48">
        <v>833.70799999999997</v>
      </c>
      <c r="G18" s="49">
        <v>45.475999999999999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0.36273479999999836</v>
      </c>
      <c r="L18" s="17">
        <f t="shared" si="3"/>
        <v>7.9132812365493299E-3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3">
        <v>443.81119999999999</v>
      </c>
      <c r="E19" s="49">
        <v>37.464350500000002</v>
      </c>
      <c r="F19" s="48">
        <v>443.81119999999999</v>
      </c>
      <c r="G19" s="49">
        <v>37.438000000000002</v>
      </c>
      <c r="H19" s="19"/>
      <c r="I19" s="21">
        <f t="shared" si="0"/>
        <v>0</v>
      </c>
      <c r="J19" s="17">
        <f t="shared" si="1"/>
        <v>0</v>
      </c>
      <c r="K19" s="23">
        <f t="shared" si="2"/>
        <v>2.6350499999999499E-2</v>
      </c>
      <c r="L19" s="17">
        <f t="shared" si="3"/>
        <v>7.0334864072973957E-4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3">
        <v>226.0872</v>
      </c>
      <c r="E20" s="49">
        <v>30.619652599999998</v>
      </c>
      <c r="F20" s="48">
        <v>226.0872</v>
      </c>
      <c r="G20" s="49">
        <v>30.748999999999999</v>
      </c>
      <c r="H20" s="19"/>
      <c r="I20" s="21">
        <f t="shared" si="0"/>
        <v>0</v>
      </c>
      <c r="J20" s="17">
        <f t="shared" si="1"/>
        <v>0</v>
      </c>
      <c r="K20" s="23">
        <f t="shared" si="2"/>
        <v>0.12934740000000033</v>
      </c>
      <c r="L20" s="17">
        <f t="shared" si="3"/>
        <v>4.2243261767118678E-3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50">
        <v>112.507999999999</v>
      </c>
      <c r="E21" s="51">
        <v>21.415607999999999</v>
      </c>
      <c r="F21" s="50">
        <v>112.508</v>
      </c>
      <c r="G21" s="51">
        <v>21.466999999999999</v>
      </c>
      <c r="H21" s="20"/>
      <c r="I21" s="22">
        <f t="shared" si="0"/>
        <v>0</v>
      </c>
      <c r="J21" s="18">
        <f t="shared" si="1"/>
        <v>8.8817841970012523E-15</v>
      </c>
      <c r="K21" s="24">
        <f t="shared" si="2"/>
        <v>5.1391999999999882E-2</v>
      </c>
      <c r="L21" s="18">
        <f t="shared" si="3"/>
        <v>2.3997450831187983E-3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3">
        <v>573.26729559748401</v>
      </c>
      <c r="E22" s="49">
        <v>51.316984599999998</v>
      </c>
      <c r="F22" s="48">
        <v>573.26729999999998</v>
      </c>
      <c r="G22" s="49">
        <v>51.362000000000002</v>
      </c>
      <c r="H22" s="19"/>
      <c r="I22" s="21">
        <f t="shared" si="0"/>
        <v>0</v>
      </c>
      <c r="J22" s="17">
        <f t="shared" si="1"/>
        <v>7.6796915493559936E-9</v>
      </c>
      <c r="K22" s="23">
        <f t="shared" si="2"/>
        <v>4.5015400000004036E-2</v>
      </c>
      <c r="L22" s="17">
        <f t="shared" si="3"/>
        <v>8.7720274975011669E-4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3">
        <v>260.95786163522001</v>
      </c>
      <c r="E23" s="49">
        <v>51.453224300000002</v>
      </c>
      <c r="F23" s="48">
        <v>260.9579</v>
      </c>
      <c r="G23" s="49">
        <v>51.408000000000001</v>
      </c>
      <c r="H23" s="19"/>
      <c r="I23" s="21">
        <f t="shared" si="0"/>
        <v>0</v>
      </c>
      <c r="J23" s="17">
        <f t="shared" si="1"/>
        <v>1.4701522976778847E-7</v>
      </c>
      <c r="K23" s="23">
        <f t="shared" si="2"/>
        <v>4.5224300000000994E-2</v>
      </c>
      <c r="L23" s="17">
        <f t="shared" si="3"/>
        <v>8.7894005896149707E-4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3">
        <v>136.325786163522</v>
      </c>
      <c r="E24" s="49">
        <v>50</v>
      </c>
      <c r="F24" s="48">
        <v>136.32579999999999</v>
      </c>
      <c r="G24" s="49">
        <v>50.045000000000002</v>
      </c>
      <c r="H24" s="19"/>
      <c r="I24" s="21">
        <f t="shared" si="0"/>
        <v>0</v>
      </c>
      <c r="J24" s="17">
        <f t="shared" si="1"/>
        <v>1.0149567719608399E-7</v>
      </c>
      <c r="K24" s="23">
        <f t="shared" si="2"/>
        <v>4.5000000000001705E-2</v>
      </c>
      <c r="L24" s="17">
        <f t="shared" si="3"/>
        <v>9.0000000000012292E-4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3">
        <v>72.297484276729506</v>
      </c>
      <c r="E25" s="49">
        <v>38.010899199999997</v>
      </c>
      <c r="F25" s="48">
        <v>72.297499999999999</v>
      </c>
      <c r="G25" s="49">
        <v>38.692</v>
      </c>
      <c r="H25" s="19"/>
      <c r="I25" s="21">
        <f t="shared" si="0"/>
        <v>0</v>
      </c>
      <c r="J25" s="17">
        <f t="shared" si="1"/>
        <v>2.1748018830258786E-7</v>
      </c>
      <c r="K25" s="23">
        <f t="shared" si="2"/>
        <v>0.68110080000000295</v>
      </c>
      <c r="L25" s="17">
        <f t="shared" si="3"/>
        <v>1.791856584124174E-2</v>
      </c>
      <c r="M25" s="16" t="b">
        <f t="shared" si="4"/>
        <v>1</v>
      </c>
      <c r="N25" s="29" t="b">
        <f t="shared" si="5"/>
        <v>0</v>
      </c>
      <c r="O25" s="15" t="b">
        <f t="shared" si="6"/>
        <v>1</v>
      </c>
    </row>
    <row r="26" spans="1:15">
      <c r="A26" s="7"/>
      <c r="B26" s="5"/>
      <c r="C26" s="6" t="s">
        <v>6</v>
      </c>
      <c r="D26" s="43">
        <v>34.655345911949603</v>
      </c>
      <c r="E26" s="49">
        <v>34.604904599999998</v>
      </c>
      <c r="F26" s="48">
        <v>34.655299999999997</v>
      </c>
      <c r="G26" s="49">
        <v>34.604999999999997</v>
      </c>
      <c r="H26" s="19"/>
      <c r="I26" s="21">
        <f t="shared" si="0"/>
        <v>0</v>
      </c>
      <c r="J26" s="17">
        <f t="shared" si="1"/>
        <v>1.3248157938461347E-6</v>
      </c>
      <c r="K26" s="23">
        <f t="shared" si="2"/>
        <v>9.5399999999301599E-5</v>
      </c>
      <c r="L26" s="17">
        <f t="shared" si="3"/>
        <v>2.7568346481210426E-6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50">
        <v>19.3867924528301</v>
      </c>
      <c r="E27" s="51">
        <v>27.4750227</v>
      </c>
      <c r="F27" s="50">
        <v>19.386800000000001</v>
      </c>
      <c r="G27" s="51">
        <v>27.52</v>
      </c>
      <c r="H27" s="20"/>
      <c r="I27" s="22">
        <f t="shared" si="0"/>
        <v>0</v>
      </c>
      <c r="J27" s="18">
        <f t="shared" si="1"/>
        <v>3.8929440848711749E-7</v>
      </c>
      <c r="K27" s="24">
        <f t="shared" si="2"/>
        <v>4.4977299999999332E-2</v>
      </c>
      <c r="L27" s="18">
        <f t="shared" si="3"/>
        <v>1.6370250351058768E-3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3">
        <v>1077.992</v>
      </c>
      <c r="E28" s="49">
        <v>71.685971699999996</v>
      </c>
      <c r="F28" s="48">
        <v>1077.992</v>
      </c>
      <c r="G28" s="49">
        <v>71.781999999999996</v>
      </c>
      <c r="H28" s="19"/>
      <c r="I28" s="21">
        <f t="shared" si="0"/>
        <v>0</v>
      </c>
      <c r="J28" s="17">
        <f t="shared" si="1"/>
        <v>0</v>
      </c>
      <c r="K28" s="23">
        <f t="shared" si="2"/>
        <v>9.6028300000000399E-2</v>
      </c>
      <c r="L28" s="17">
        <f t="shared" si="3"/>
        <v>1.3395689243338449E-3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3">
        <v>516.44719999999995</v>
      </c>
      <c r="E29" s="49">
        <v>66.087516100000002</v>
      </c>
      <c r="F29" s="48">
        <v>516.44719999999995</v>
      </c>
      <c r="G29" s="49">
        <v>66.152000000000001</v>
      </c>
      <c r="H29" s="19"/>
      <c r="I29" s="21">
        <f t="shared" si="0"/>
        <v>0</v>
      </c>
      <c r="J29" s="17">
        <f t="shared" si="1"/>
        <v>0</v>
      </c>
      <c r="K29" s="23">
        <f t="shared" si="2"/>
        <v>6.4483899999999039E-2</v>
      </c>
      <c r="L29" s="17">
        <f t="shared" si="3"/>
        <v>9.7573496184089059E-4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3">
        <v>323.5992</v>
      </c>
      <c r="E30" s="49">
        <v>61.631274099999999</v>
      </c>
      <c r="F30" s="48">
        <v>323.5992</v>
      </c>
      <c r="G30" s="49">
        <v>61.84</v>
      </c>
      <c r="H30" s="19"/>
      <c r="I30" s="21">
        <f t="shared" si="0"/>
        <v>0</v>
      </c>
      <c r="J30" s="17">
        <f t="shared" si="1"/>
        <v>0</v>
      </c>
      <c r="K30" s="23">
        <f t="shared" si="2"/>
        <v>0.20872590000000457</v>
      </c>
      <c r="L30" s="17">
        <f t="shared" si="3"/>
        <v>3.3866880581008285E-3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3">
        <v>167.61839999999901</v>
      </c>
      <c r="E31" s="49">
        <v>57.351994900000001</v>
      </c>
      <c r="F31" s="48">
        <v>167.61840000000001</v>
      </c>
      <c r="G31" s="49">
        <v>57.561</v>
      </c>
      <c r="H31" s="19"/>
      <c r="I31" s="21">
        <f t="shared" si="0"/>
        <v>0</v>
      </c>
      <c r="J31" s="17">
        <f t="shared" si="1"/>
        <v>5.9952043329758453E-15</v>
      </c>
      <c r="K31" s="23">
        <f t="shared" si="2"/>
        <v>0.20900509999999883</v>
      </c>
      <c r="L31" s="17">
        <f t="shared" si="3"/>
        <v>3.6442516143408987E-3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3">
        <v>81.206400000000002</v>
      </c>
      <c r="E32" s="49">
        <v>47.924710400000002</v>
      </c>
      <c r="F32" s="48">
        <v>81.206400000000002</v>
      </c>
      <c r="G32" s="49">
        <v>47.844000000000001</v>
      </c>
      <c r="H32" s="19"/>
      <c r="I32" s="21">
        <f t="shared" si="0"/>
        <v>0</v>
      </c>
      <c r="J32" s="17">
        <f t="shared" si="1"/>
        <v>0</v>
      </c>
      <c r="K32" s="23">
        <f t="shared" si="2"/>
        <v>8.0710400000000959E-2</v>
      </c>
      <c r="L32" s="17">
        <f t="shared" si="3"/>
        <v>1.6841082465883783E-3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50">
        <v>38.92</v>
      </c>
      <c r="E33" s="51">
        <v>27.799227800000001</v>
      </c>
      <c r="F33" s="50">
        <v>38.92</v>
      </c>
      <c r="G33" s="51">
        <v>27.251999999999999</v>
      </c>
      <c r="H33" s="20"/>
      <c r="I33" s="22">
        <f t="shared" si="0"/>
        <v>0</v>
      </c>
      <c r="J33" s="18">
        <f t="shared" si="1"/>
        <v>0</v>
      </c>
      <c r="K33" s="24">
        <f t="shared" si="2"/>
        <v>0.54722780000000171</v>
      </c>
      <c r="L33" s="18">
        <f t="shared" si="3"/>
        <v>1.9685000027231059E-2</v>
      </c>
      <c r="M33" s="13" t="b">
        <f t="shared" si="4"/>
        <v>1</v>
      </c>
      <c r="N33" s="12" t="b">
        <f t="shared" si="5"/>
        <v>0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3">
        <v>3018.2527999999902</v>
      </c>
      <c r="E34" s="49">
        <v>72.285324900000006</v>
      </c>
      <c r="F34" s="48">
        <v>3018.2528000000002</v>
      </c>
      <c r="G34" s="49">
        <v>72.466999999999999</v>
      </c>
      <c r="H34" s="19"/>
      <c r="I34" s="21">
        <f t="shared" si="0"/>
        <v>0</v>
      </c>
      <c r="J34" s="17">
        <f t="shared" si="1"/>
        <v>3.3306690738754696E-15</v>
      </c>
      <c r="K34" s="23">
        <f t="shared" si="2"/>
        <v>0.18167509999999254</v>
      </c>
      <c r="L34" s="17">
        <f t="shared" si="3"/>
        <v>2.5133054358035256E-3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3">
        <v>1669.8296</v>
      </c>
      <c r="E35" s="49">
        <v>71.558382600000002</v>
      </c>
      <c r="F35" s="48">
        <v>1669.8296</v>
      </c>
      <c r="G35" s="49">
        <v>71.436999999999998</v>
      </c>
      <c r="H35" s="19"/>
      <c r="I35" s="21">
        <f t="shared" si="0"/>
        <v>0</v>
      </c>
      <c r="J35" s="17">
        <f t="shared" si="1"/>
        <v>0</v>
      </c>
      <c r="K35" s="23">
        <f t="shared" si="2"/>
        <v>0.121382600000004</v>
      </c>
      <c r="L35" s="17">
        <f t="shared" si="3"/>
        <v>1.6962736661966238E-3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3">
        <v>889.65359999999998</v>
      </c>
      <c r="E36" s="49">
        <v>67.772224699999995</v>
      </c>
      <c r="F36" s="48">
        <v>889.65359999999998</v>
      </c>
      <c r="G36" s="49">
        <v>67.832999999999998</v>
      </c>
      <c r="H36" s="19"/>
      <c r="I36" s="21">
        <f t="shared" si="0"/>
        <v>0</v>
      </c>
      <c r="J36" s="17">
        <f t="shared" si="1"/>
        <v>0</v>
      </c>
      <c r="K36" s="23">
        <f t="shared" si="2"/>
        <v>6.0775300000003085E-2</v>
      </c>
      <c r="L36" s="17">
        <f t="shared" si="3"/>
        <v>8.9675822608792366E-4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3">
        <v>470.92160000000001</v>
      </c>
      <c r="E37" s="49">
        <v>62.880508900000002</v>
      </c>
      <c r="F37" s="48">
        <v>470.92160000000001</v>
      </c>
      <c r="G37" s="49">
        <v>62.896000000000001</v>
      </c>
      <c r="H37" s="19"/>
      <c r="I37" s="21">
        <f t="shared" si="0"/>
        <v>0</v>
      </c>
      <c r="J37" s="17">
        <f t="shared" si="1"/>
        <v>0</v>
      </c>
      <c r="K37" s="23">
        <f t="shared" si="2"/>
        <v>1.5491099999998426E-2</v>
      </c>
      <c r="L37" s="17">
        <f t="shared" si="3"/>
        <v>2.4635773900349989E-4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3">
        <v>286.01119999999997</v>
      </c>
      <c r="E38" s="49">
        <v>59.003483299999999</v>
      </c>
      <c r="F38" s="48">
        <v>286.01119999999997</v>
      </c>
      <c r="G38" s="49">
        <v>58.685000000000002</v>
      </c>
      <c r="H38" s="19"/>
      <c r="I38" s="21">
        <f t="shared" si="0"/>
        <v>0</v>
      </c>
      <c r="J38" s="17">
        <f t="shared" si="1"/>
        <v>0</v>
      </c>
      <c r="K38" s="23">
        <f t="shared" si="2"/>
        <v>0.31848329999999692</v>
      </c>
      <c r="L38" s="17">
        <f t="shared" si="3"/>
        <v>5.3977033589811541E-3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50">
        <v>95.972799999999907</v>
      </c>
      <c r="E39" s="51">
        <v>46.690898099999998</v>
      </c>
      <c r="F39" s="50">
        <v>95.972800000000007</v>
      </c>
      <c r="G39" s="51">
        <v>46.615000000000002</v>
      </c>
      <c r="H39" s="20"/>
      <c r="I39" s="22">
        <f t="shared" si="0"/>
        <v>0</v>
      </c>
      <c r="J39" s="18">
        <f t="shared" si="1"/>
        <v>1.1102230246251565E-15</v>
      </c>
      <c r="K39" s="24">
        <f t="shared" si="2"/>
        <v>7.5898099999996305E-2</v>
      </c>
      <c r="L39" s="18">
        <f t="shared" si="3"/>
        <v>1.6255438016514745E-3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3">
        <v>9542.2576000000008</v>
      </c>
      <c r="E40" s="49">
        <v>72.1565315</v>
      </c>
      <c r="F40" s="48">
        <v>9542.2576000000008</v>
      </c>
      <c r="G40" s="49">
        <v>72.043999999999997</v>
      </c>
      <c r="H40" s="19"/>
      <c r="I40" s="21">
        <f t="shared" si="0"/>
        <v>0</v>
      </c>
      <c r="J40" s="17">
        <f t="shared" si="1"/>
        <v>0</v>
      </c>
      <c r="K40" s="23">
        <f t="shared" si="2"/>
        <v>0.11253150000000289</v>
      </c>
      <c r="L40" s="17">
        <f t="shared" si="3"/>
        <v>1.5595469690780073E-3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3">
        <v>4449.9559999999901</v>
      </c>
      <c r="E41" s="49">
        <v>70.664414399999998</v>
      </c>
      <c r="F41" s="48">
        <v>4449.9560000000001</v>
      </c>
      <c r="G41" s="49">
        <v>70.692999999999998</v>
      </c>
      <c r="H41" s="19"/>
      <c r="I41" s="21">
        <f t="shared" si="0"/>
        <v>0</v>
      </c>
      <c r="J41" s="17">
        <f t="shared" si="1"/>
        <v>2.2204460492503131E-15</v>
      </c>
      <c r="K41" s="23">
        <f t="shared" si="2"/>
        <v>2.8585599999999545E-2</v>
      </c>
      <c r="L41" s="17">
        <f t="shared" si="3"/>
        <v>4.0452610048080651E-4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3">
        <v>2020.4967999999999</v>
      </c>
      <c r="E42" s="49">
        <v>67.849099100000004</v>
      </c>
      <c r="F42" s="48">
        <v>2020.4967999999999</v>
      </c>
      <c r="G42" s="49">
        <v>67.905000000000001</v>
      </c>
      <c r="H42" s="19"/>
      <c r="I42" s="21">
        <f t="shared" si="0"/>
        <v>0</v>
      </c>
      <c r="J42" s="17">
        <f t="shared" si="1"/>
        <v>0</v>
      </c>
      <c r="K42" s="23">
        <f t="shared" si="2"/>
        <v>5.5900899999997478E-2</v>
      </c>
      <c r="L42" s="17">
        <f t="shared" si="3"/>
        <v>8.2390040164881384E-4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3">
        <v>863.11279999999999</v>
      </c>
      <c r="E43" s="49">
        <v>58.389639600000002</v>
      </c>
      <c r="F43" s="48">
        <v>863.11279999999999</v>
      </c>
      <c r="G43" s="49">
        <v>58.305</v>
      </c>
      <c r="H43" s="19"/>
      <c r="I43" s="21">
        <f t="shared" si="0"/>
        <v>0</v>
      </c>
      <c r="J43" s="17">
        <f t="shared" si="1"/>
        <v>0</v>
      </c>
      <c r="K43" s="23">
        <f t="shared" si="2"/>
        <v>8.4639600000002702E-2</v>
      </c>
      <c r="L43" s="17">
        <f t="shared" si="3"/>
        <v>1.4495653780333129E-3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3">
        <v>362.43040000000002</v>
      </c>
      <c r="E44" s="49">
        <v>50.1970721</v>
      </c>
      <c r="F44" s="48">
        <v>362.43040000000002</v>
      </c>
      <c r="G44" s="49">
        <v>49.774999999999999</v>
      </c>
      <c r="H44" s="19"/>
      <c r="I44" s="21">
        <f t="shared" si="0"/>
        <v>0</v>
      </c>
      <c r="J44" s="17">
        <f t="shared" si="1"/>
        <v>0</v>
      </c>
      <c r="K44" s="23">
        <f t="shared" si="2"/>
        <v>0.42207210000000117</v>
      </c>
      <c r="L44" s="17">
        <f t="shared" si="3"/>
        <v>8.4083011686253428E-3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50">
        <v>140.53039999999999</v>
      </c>
      <c r="E45" s="51">
        <v>36.064189200000001</v>
      </c>
      <c r="F45" s="50">
        <v>140.53039999999999</v>
      </c>
      <c r="G45" s="51">
        <v>36.204999999999998</v>
      </c>
      <c r="H45" s="20"/>
      <c r="I45" s="22">
        <f t="shared" si="0"/>
        <v>0</v>
      </c>
      <c r="J45" s="18">
        <f t="shared" si="1"/>
        <v>0</v>
      </c>
      <c r="K45" s="24">
        <f t="shared" si="2"/>
        <v>0.14081079999999702</v>
      </c>
      <c r="L45" s="18">
        <f t="shared" si="3"/>
        <v>3.9044493477755626E-3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35" t="s">
        <v>45</v>
      </c>
      <c r="M47" s="25">
        <f>COUNTIF(M4:M45,"=FALSE")</f>
        <v>0</v>
      </c>
      <c r="N47" s="25">
        <f>COUNTIF(N4:N45,"=FALSE")</f>
        <v>2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29" priority="5" operator="notEqual">
      <formula>0</formula>
    </cfRule>
    <cfRule type="cellIs" dxfId="28" priority="6" operator="equal">
      <formula>0</formula>
    </cfRule>
  </conditionalFormatting>
  <conditionalFormatting sqref="M4:O45">
    <cfRule type="cellIs" dxfId="27" priority="3" operator="notEqual">
      <formula>TRUE</formula>
    </cfRule>
    <cfRule type="cellIs" dxfId="26" priority="4" operator="equal">
      <formula>TRUE</formula>
    </cfRule>
  </conditionalFormatting>
  <conditionalFormatting sqref="O47">
    <cfRule type="cellIs" dxfId="25" priority="1" operator="notEqual">
      <formula>0</formula>
    </cfRule>
    <cfRule type="cellIs" dxfId="24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1AA69-BA65-490F-9F79-6D4684698FD5}">
  <dimension ref="A2:O47"/>
  <sheetViews>
    <sheetView topLeftCell="A3" workbookViewId="0">
      <selection activeCell="D4" sqref="D4:E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5">
      <c r="B2" s="11" t="s">
        <v>44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4">
        <v>1428.1071999999999</v>
      </c>
      <c r="E4" s="45">
        <v>52.758901899999998</v>
      </c>
      <c r="F4" s="48">
        <v>1428.1071999999999</v>
      </c>
      <c r="G4" s="49">
        <v>52.677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8.1901899999998307E-2</v>
      </c>
      <c r="L4" s="17">
        <f t="shared" ref="L4:L45" si="3">ABS(G4/E4-1)</f>
        <v>1.5523806798564133E-3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4">
        <v>816.7568</v>
      </c>
      <c r="E5" s="45">
        <v>53.547159600000001</v>
      </c>
      <c r="F5" s="48">
        <v>816.7568</v>
      </c>
      <c r="G5" s="49">
        <v>53.493000000000002</v>
      </c>
      <c r="H5" s="19"/>
      <c r="I5" s="21">
        <f t="shared" si="0"/>
        <v>0</v>
      </c>
      <c r="J5" s="17">
        <f t="shared" si="1"/>
        <v>0</v>
      </c>
      <c r="K5" s="23">
        <f t="shared" si="2"/>
        <v>5.415959999999842E-2</v>
      </c>
      <c r="L5" s="17">
        <f t="shared" si="3"/>
        <v>1.0114374021810146E-3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4">
        <v>439.93279999999999</v>
      </c>
      <c r="E6" s="45">
        <v>46.316933900000002</v>
      </c>
      <c r="F6" s="48">
        <v>439.93279999999999</v>
      </c>
      <c r="G6" s="49">
        <v>46.317</v>
      </c>
      <c r="H6" s="19"/>
      <c r="I6" s="21">
        <f t="shared" si="0"/>
        <v>0</v>
      </c>
      <c r="J6" s="17">
        <f t="shared" si="1"/>
        <v>0</v>
      </c>
      <c r="K6" s="23">
        <f t="shared" si="2"/>
        <v>6.6099999997959458E-5</v>
      </c>
      <c r="L6" s="17">
        <f t="shared" si="3"/>
        <v>1.4271238277796527E-6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4">
        <v>242.2184</v>
      </c>
      <c r="E7" s="45">
        <v>40.364229399999999</v>
      </c>
      <c r="F7" s="48">
        <v>242.2184</v>
      </c>
      <c r="G7" s="49">
        <v>40.472999999999999</v>
      </c>
      <c r="H7" s="19"/>
      <c r="I7" s="21">
        <f t="shared" si="0"/>
        <v>0</v>
      </c>
      <c r="J7" s="17">
        <f t="shared" si="1"/>
        <v>0</v>
      </c>
      <c r="K7" s="23">
        <f t="shared" si="2"/>
        <v>0.10877059999999972</v>
      </c>
      <c r="L7" s="17">
        <f t="shared" si="3"/>
        <v>2.6947275252577896E-3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4">
        <v>128.95599999999999</v>
      </c>
      <c r="E8" s="45">
        <v>30.796412100000001</v>
      </c>
      <c r="F8" s="48">
        <v>128.95599999999999</v>
      </c>
      <c r="G8" s="49">
        <v>30.552</v>
      </c>
      <c r="H8" s="19"/>
      <c r="I8" s="21">
        <f t="shared" si="0"/>
        <v>0</v>
      </c>
      <c r="J8" s="17">
        <f t="shared" si="1"/>
        <v>0</v>
      </c>
      <c r="K8" s="23">
        <f t="shared" si="2"/>
        <v>0.24441210000000169</v>
      </c>
      <c r="L8" s="17">
        <f t="shared" si="3"/>
        <v>7.9363823034437342E-3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46">
        <v>70.546400000000006</v>
      </c>
      <c r="E9" s="47">
        <v>20.195705400000001</v>
      </c>
      <c r="F9" s="50">
        <v>70.546400000000006</v>
      </c>
      <c r="G9" s="51">
        <v>20.114000000000001</v>
      </c>
      <c r="H9" s="20"/>
      <c r="I9" s="22">
        <f t="shared" si="0"/>
        <v>0</v>
      </c>
      <c r="J9" s="18">
        <f t="shared" si="1"/>
        <v>0</v>
      </c>
      <c r="K9" s="24">
        <f t="shared" si="2"/>
        <v>8.1705400000000594E-2</v>
      </c>
      <c r="L9" s="18">
        <f t="shared" si="3"/>
        <v>4.0456819101748476E-3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4">
        <v>1247.1504</v>
      </c>
      <c r="E10" s="45">
        <v>55.625817699999999</v>
      </c>
      <c r="F10" s="48">
        <v>1247.1504</v>
      </c>
      <c r="G10" s="49">
        <v>55.713000000000001</v>
      </c>
      <c r="H10" s="19"/>
      <c r="I10" s="21">
        <f t="shared" si="0"/>
        <v>0</v>
      </c>
      <c r="J10" s="17">
        <f t="shared" si="1"/>
        <v>0</v>
      </c>
      <c r="K10" s="23">
        <f t="shared" si="2"/>
        <v>8.7182300000002044E-2</v>
      </c>
      <c r="L10" s="17">
        <f t="shared" si="3"/>
        <v>1.5672992075403958E-3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4">
        <v>669.68079999999998</v>
      </c>
      <c r="E11" s="45">
        <v>55.516790200000003</v>
      </c>
      <c r="F11" s="48">
        <v>669.68079999999998</v>
      </c>
      <c r="G11" s="49">
        <v>55.494999999999997</v>
      </c>
      <c r="H11" s="19"/>
      <c r="I11" s="21">
        <f t="shared" si="0"/>
        <v>0</v>
      </c>
      <c r="J11" s="17">
        <f t="shared" si="1"/>
        <v>0</v>
      </c>
      <c r="K11" s="23">
        <f t="shared" si="2"/>
        <v>2.17902000000052E-2</v>
      </c>
      <c r="L11" s="17">
        <f t="shared" si="3"/>
        <v>3.9249747547553948E-4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4">
        <v>299.2688</v>
      </c>
      <c r="E12" s="45">
        <v>53.794156100000002</v>
      </c>
      <c r="F12" s="48">
        <v>299.2688</v>
      </c>
      <c r="G12" s="49">
        <v>53.838000000000001</v>
      </c>
      <c r="H12" s="19"/>
      <c r="I12" s="21">
        <f t="shared" si="0"/>
        <v>0</v>
      </c>
      <c r="J12" s="17">
        <f t="shared" si="1"/>
        <v>0</v>
      </c>
      <c r="K12" s="23">
        <f t="shared" si="2"/>
        <v>4.3843899999998825E-2</v>
      </c>
      <c r="L12" s="17">
        <f t="shared" si="3"/>
        <v>8.1503091002099737E-4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4">
        <v>159.6944</v>
      </c>
      <c r="E13" s="45">
        <v>51.766245099999999</v>
      </c>
      <c r="F13" s="48">
        <v>159.6944</v>
      </c>
      <c r="G13" s="49">
        <v>51.634999999999998</v>
      </c>
      <c r="H13" s="19"/>
      <c r="I13" s="21">
        <f t="shared" si="0"/>
        <v>0</v>
      </c>
      <c r="J13" s="17">
        <f t="shared" si="1"/>
        <v>0</v>
      </c>
      <c r="K13" s="23">
        <f t="shared" si="2"/>
        <v>0.131245100000001</v>
      </c>
      <c r="L13" s="17">
        <f t="shared" si="3"/>
        <v>2.535341316459494E-3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4">
        <v>86.641599999999997</v>
      </c>
      <c r="E14" s="45">
        <v>37.985172300000002</v>
      </c>
      <c r="F14" s="48">
        <v>86.641599999999997</v>
      </c>
      <c r="G14" s="49">
        <v>38.006999999999998</v>
      </c>
      <c r="H14" s="19"/>
      <c r="I14" s="21">
        <f t="shared" si="0"/>
        <v>0</v>
      </c>
      <c r="J14" s="17">
        <f t="shared" si="1"/>
        <v>0</v>
      </c>
      <c r="K14" s="23">
        <f t="shared" si="2"/>
        <v>2.1827699999995787E-2</v>
      </c>
      <c r="L14" s="17">
        <f t="shared" si="3"/>
        <v>5.746373829136342E-4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46">
        <v>47.730399999999896</v>
      </c>
      <c r="E15" s="47">
        <v>29.590056700000002</v>
      </c>
      <c r="F15" s="50">
        <v>47.730400000000003</v>
      </c>
      <c r="G15" s="51">
        <v>29.545999999999999</v>
      </c>
      <c r="H15" s="20"/>
      <c r="I15" s="22">
        <f t="shared" si="0"/>
        <v>0</v>
      </c>
      <c r="J15" s="18">
        <f t="shared" si="1"/>
        <v>2.2204460492503131E-15</v>
      </c>
      <c r="K15" s="24">
        <f t="shared" si="2"/>
        <v>4.405670000000228E-2</v>
      </c>
      <c r="L15" s="18">
        <f t="shared" si="3"/>
        <v>1.4889021824686655E-3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4">
        <v>960.73760000000004</v>
      </c>
      <c r="E16" s="45">
        <v>48.042520099999997</v>
      </c>
      <c r="F16" s="48">
        <v>960.73760000000004</v>
      </c>
      <c r="G16" s="49">
        <v>48.171999999999997</v>
      </c>
      <c r="H16" s="19"/>
      <c r="I16" s="21">
        <f t="shared" si="0"/>
        <v>0</v>
      </c>
      <c r="J16" s="17">
        <f t="shared" si="1"/>
        <v>0</v>
      </c>
      <c r="K16" s="23">
        <f t="shared" si="2"/>
        <v>0.12947989999999976</v>
      </c>
      <c r="L16" s="17">
        <f t="shared" si="3"/>
        <v>2.6951104923407243E-3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4">
        <v>525.66399999999999</v>
      </c>
      <c r="E17" s="45">
        <v>46.098003599999998</v>
      </c>
      <c r="F17" s="48">
        <v>525.66399999999999</v>
      </c>
      <c r="G17" s="49">
        <v>46.072000000000003</v>
      </c>
      <c r="H17" s="19"/>
      <c r="I17" s="21">
        <f t="shared" si="0"/>
        <v>0</v>
      </c>
      <c r="J17" s="17">
        <f t="shared" si="1"/>
        <v>0</v>
      </c>
      <c r="K17" s="23">
        <f t="shared" si="2"/>
        <v>2.6003599999995686E-2</v>
      </c>
      <c r="L17" s="17">
        <f t="shared" si="3"/>
        <v>5.6409384288380604E-4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4">
        <v>243.19919999999999</v>
      </c>
      <c r="E18" s="45">
        <v>35.182784499999997</v>
      </c>
      <c r="F18" s="48">
        <v>243.19919999999999</v>
      </c>
      <c r="G18" s="49">
        <v>35.234999999999999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5.2215500000002635E-2</v>
      </c>
      <c r="L18" s="17">
        <f t="shared" si="3"/>
        <v>1.4841207352420671E-3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4">
        <v>115.092</v>
      </c>
      <c r="E19" s="45">
        <v>32.071558199999998</v>
      </c>
      <c r="F19" s="48">
        <v>115.092</v>
      </c>
      <c r="G19" s="49">
        <v>32.122999999999998</v>
      </c>
      <c r="H19" s="19"/>
      <c r="I19" s="21">
        <f t="shared" si="0"/>
        <v>0</v>
      </c>
      <c r="J19" s="17">
        <f t="shared" si="1"/>
        <v>0</v>
      </c>
      <c r="K19" s="23">
        <f t="shared" si="2"/>
        <v>5.1441799999999205E-2</v>
      </c>
      <c r="L19" s="17">
        <f t="shared" si="3"/>
        <v>1.6039694635103796E-3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4">
        <v>57.701599999999999</v>
      </c>
      <c r="E20" s="45">
        <v>26.108374399999999</v>
      </c>
      <c r="F20" s="48">
        <v>57.701599999999999</v>
      </c>
      <c r="G20" s="49">
        <v>26.186</v>
      </c>
      <c r="H20" s="19"/>
      <c r="I20" s="21">
        <f t="shared" si="0"/>
        <v>0</v>
      </c>
      <c r="J20" s="17">
        <f t="shared" si="1"/>
        <v>0</v>
      </c>
      <c r="K20" s="23">
        <f t="shared" si="2"/>
        <v>7.7625600000001072E-2</v>
      </c>
      <c r="L20" s="17">
        <f t="shared" si="3"/>
        <v>2.9732069416010809E-3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46">
        <v>30.38</v>
      </c>
      <c r="E21" s="47">
        <v>14.7523982</v>
      </c>
      <c r="F21" s="50">
        <v>30.38</v>
      </c>
      <c r="G21" s="51">
        <v>14.519</v>
      </c>
      <c r="H21" s="20"/>
      <c r="I21" s="22">
        <f t="shared" si="0"/>
        <v>0</v>
      </c>
      <c r="J21" s="18">
        <f t="shared" si="1"/>
        <v>0</v>
      </c>
      <c r="K21" s="24">
        <f t="shared" si="2"/>
        <v>0.23339819999999989</v>
      </c>
      <c r="L21" s="18">
        <f t="shared" si="3"/>
        <v>1.5821034440352877E-2</v>
      </c>
      <c r="M21" s="13" t="b">
        <f t="shared" si="4"/>
        <v>1</v>
      </c>
      <c r="N21" s="12" t="b">
        <f t="shared" si="5"/>
        <v>0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4">
        <v>263.145911949685</v>
      </c>
      <c r="E22" s="45">
        <v>48.455949099999998</v>
      </c>
      <c r="F22" s="48">
        <v>263.14589999999998</v>
      </c>
      <c r="G22" s="49">
        <v>48.411000000000001</v>
      </c>
      <c r="H22" s="19"/>
      <c r="I22" s="21">
        <f t="shared" si="0"/>
        <v>0</v>
      </c>
      <c r="J22" s="17">
        <f t="shared" si="1"/>
        <v>4.5410870841422479E-8</v>
      </c>
      <c r="K22" s="23">
        <f t="shared" si="2"/>
        <v>4.4949099999996633E-2</v>
      </c>
      <c r="L22" s="17">
        <f t="shared" si="3"/>
        <v>9.27628100055089E-4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4">
        <v>117.411320754716</v>
      </c>
      <c r="E23" s="45">
        <v>42.688465000000001</v>
      </c>
      <c r="F23" s="48">
        <v>117.4113</v>
      </c>
      <c r="G23" s="49">
        <v>42.960999999999999</v>
      </c>
      <c r="H23" s="19"/>
      <c r="I23" s="21">
        <f t="shared" si="0"/>
        <v>0</v>
      </c>
      <c r="J23" s="17">
        <f t="shared" si="1"/>
        <v>1.7676929164878175E-7</v>
      </c>
      <c r="K23" s="23">
        <f t="shared" si="2"/>
        <v>0.27253499999999775</v>
      </c>
      <c r="L23" s="17">
        <f t="shared" si="3"/>
        <v>6.3842773451796564E-3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4">
        <v>65.364779874213795</v>
      </c>
      <c r="E24" s="45">
        <v>47.2297911</v>
      </c>
      <c r="F24" s="48">
        <v>65.364800000000002</v>
      </c>
      <c r="G24" s="49">
        <v>47.366</v>
      </c>
      <c r="H24" s="19"/>
      <c r="I24" s="21">
        <f t="shared" si="0"/>
        <v>0</v>
      </c>
      <c r="J24" s="17">
        <f t="shared" si="1"/>
        <v>3.0789954852394885E-7</v>
      </c>
      <c r="K24" s="23">
        <f t="shared" si="2"/>
        <v>0.13620889999999974</v>
      </c>
      <c r="L24" s="17">
        <f t="shared" si="3"/>
        <v>2.8839615172466804E-3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4">
        <v>36.076729559748401</v>
      </c>
      <c r="E25" s="45">
        <v>43.642143500000003</v>
      </c>
      <c r="F25" s="48">
        <v>36.076700000000002</v>
      </c>
      <c r="G25" s="49">
        <v>43.732999999999997</v>
      </c>
      <c r="H25" s="19"/>
      <c r="I25" s="21">
        <f t="shared" si="0"/>
        <v>0</v>
      </c>
      <c r="J25" s="17">
        <f t="shared" si="1"/>
        <v>8.1935776219399514E-7</v>
      </c>
      <c r="K25" s="23">
        <f t="shared" si="2"/>
        <v>9.08564999999939E-2</v>
      </c>
      <c r="L25" s="17">
        <f t="shared" si="3"/>
        <v>2.0818523728101113E-3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4">
        <v>17.3911949685534</v>
      </c>
      <c r="E26" s="45">
        <v>12.4886467</v>
      </c>
      <c r="F26" s="48">
        <v>17.391200000000001</v>
      </c>
      <c r="G26" s="49">
        <v>12.67</v>
      </c>
      <c r="H26" s="19"/>
      <c r="I26" s="21">
        <f t="shared" si="0"/>
        <v>0</v>
      </c>
      <c r="J26" s="17">
        <f t="shared" si="1"/>
        <v>2.8930999906862098E-7</v>
      </c>
      <c r="K26" s="23">
        <f t="shared" si="2"/>
        <v>0.18135329999999961</v>
      </c>
      <c r="L26" s="17">
        <f t="shared" si="3"/>
        <v>1.4521453313272037E-2</v>
      </c>
      <c r="M26" s="16" t="b">
        <f t="shared" si="4"/>
        <v>1</v>
      </c>
      <c r="N26" s="29" t="b">
        <f t="shared" si="5"/>
        <v>0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46">
        <v>9.41069182389937</v>
      </c>
      <c r="E27" s="47">
        <v>24.568574000000002</v>
      </c>
      <c r="F27" s="50">
        <v>9.4107000000000003</v>
      </c>
      <c r="G27" s="51">
        <v>24.204999999999998</v>
      </c>
      <c r="H27" s="20"/>
      <c r="I27" s="22">
        <f t="shared" si="0"/>
        <v>0</v>
      </c>
      <c r="J27" s="18">
        <f t="shared" si="1"/>
        <v>8.6880973082514856E-7</v>
      </c>
      <c r="K27" s="24">
        <f t="shared" si="2"/>
        <v>0.36357400000000339</v>
      </c>
      <c r="L27" s="18">
        <f t="shared" si="3"/>
        <v>1.4798335467089085E-2</v>
      </c>
      <c r="M27" s="13" t="b">
        <f t="shared" si="4"/>
        <v>1</v>
      </c>
      <c r="N27" s="12" t="b">
        <f t="shared" si="5"/>
        <v>0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4">
        <v>400.7688</v>
      </c>
      <c r="E28" s="45">
        <v>69.900257400000001</v>
      </c>
      <c r="F28" s="48">
        <v>400.7688</v>
      </c>
      <c r="G28" s="49">
        <v>69.804000000000002</v>
      </c>
      <c r="H28" s="19"/>
      <c r="I28" s="21">
        <f t="shared" si="0"/>
        <v>0</v>
      </c>
      <c r="J28" s="17">
        <f t="shared" si="1"/>
        <v>0</v>
      </c>
      <c r="K28" s="23">
        <f t="shared" si="2"/>
        <v>9.6257399999998938E-2</v>
      </c>
      <c r="L28" s="17">
        <f t="shared" si="3"/>
        <v>1.3770678904538869E-3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4">
        <v>184.90799999999999</v>
      </c>
      <c r="E29" s="45">
        <v>64.880952399999998</v>
      </c>
      <c r="F29" s="48">
        <v>184.90799999999999</v>
      </c>
      <c r="G29" s="49">
        <v>64.960999999999999</v>
      </c>
      <c r="H29" s="19"/>
      <c r="I29" s="21">
        <f t="shared" si="0"/>
        <v>0</v>
      </c>
      <c r="J29" s="17">
        <f t="shared" si="1"/>
        <v>0</v>
      </c>
      <c r="K29" s="23">
        <f t="shared" si="2"/>
        <v>8.004760000000033E-2</v>
      </c>
      <c r="L29" s="17">
        <f t="shared" si="3"/>
        <v>1.2337611739496879E-3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4">
        <v>115.3176</v>
      </c>
      <c r="E30" s="45">
        <v>58.027670499999999</v>
      </c>
      <c r="F30" s="48">
        <v>115.3176</v>
      </c>
      <c r="G30" s="49">
        <v>58.189</v>
      </c>
      <c r="H30" s="19"/>
      <c r="I30" s="21">
        <f t="shared" si="0"/>
        <v>0</v>
      </c>
      <c r="J30" s="17">
        <f t="shared" si="1"/>
        <v>0</v>
      </c>
      <c r="K30" s="23">
        <f t="shared" si="2"/>
        <v>0.16132950000000079</v>
      </c>
      <c r="L30" s="17">
        <f t="shared" si="3"/>
        <v>2.7802167243642373E-3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4">
        <v>60.188800000000001</v>
      </c>
      <c r="E31" s="45">
        <v>51.721364199999996</v>
      </c>
      <c r="F31" s="48">
        <v>60.188800000000001</v>
      </c>
      <c r="G31" s="49">
        <v>51.673000000000002</v>
      </c>
      <c r="H31" s="19"/>
      <c r="I31" s="21">
        <f t="shared" si="0"/>
        <v>0</v>
      </c>
      <c r="J31" s="17">
        <f t="shared" si="1"/>
        <v>0</v>
      </c>
      <c r="K31" s="23">
        <f t="shared" si="2"/>
        <v>4.8364199999994639E-2</v>
      </c>
      <c r="L31" s="17">
        <f t="shared" si="3"/>
        <v>9.3509134470959321E-4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4">
        <v>31.1904</v>
      </c>
      <c r="E32" s="45">
        <v>32.705920200000001</v>
      </c>
      <c r="F32" s="48">
        <v>31.1904</v>
      </c>
      <c r="G32" s="49">
        <v>32.738</v>
      </c>
      <c r="H32" s="19"/>
      <c r="I32" s="21">
        <f t="shared" si="0"/>
        <v>0</v>
      </c>
      <c r="J32" s="17">
        <f t="shared" si="1"/>
        <v>0</v>
      </c>
      <c r="K32" s="23">
        <f t="shared" si="2"/>
        <v>3.2079799999998215E-2</v>
      </c>
      <c r="L32" s="17">
        <f t="shared" si="3"/>
        <v>9.8085605920350538E-4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46">
        <v>16.187200000000001</v>
      </c>
      <c r="E33" s="47">
        <v>11.2773488</v>
      </c>
      <c r="F33" s="50">
        <v>16.187200000000001</v>
      </c>
      <c r="G33" s="51">
        <v>10.843</v>
      </c>
      <c r="H33" s="20"/>
      <c r="I33" s="22">
        <f t="shared" si="0"/>
        <v>0</v>
      </c>
      <c r="J33" s="18">
        <f t="shared" si="1"/>
        <v>0</v>
      </c>
      <c r="K33" s="24">
        <f t="shared" si="2"/>
        <v>0.43434880000000042</v>
      </c>
      <c r="L33" s="18">
        <f t="shared" si="3"/>
        <v>3.8515151717219198E-2</v>
      </c>
      <c r="M33" s="13" t="b">
        <f t="shared" si="4"/>
        <v>1</v>
      </c>
      <c r="N33" s="12" t="b">
        <f t="shared" si="5"/>
        <v>0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4">
        <v>1697.7416000000001</v>
      </c>
      <c r="E34" s="45">
        <v>71.437225499999997</v>
      </c>
      <c r="F34" s="48">
        <v>1697.7416000000001</v>
      </c>
      <c r="G34" s="49">
        <v>71.316000000000003</v>
      </c>
      <c r="H34" s="19"/>
      <c r="I34" s="21">
        <f t="shared" si="0"/>
        <v>0</v>
      </c>
      <c r="J34" s="17">
        <f t="shared" si="1"/>
        <v>0</v>
      </c>
      <c r="K34" s="23">
        <f t="shared" si="2"/>
        <v>0.12122549999999421</v>
      </c>
      <c r="L34" s="17">
        <f t="shared" si="3"/>
        <v>1.6969514024588461E-3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4">
        <v>833.92319999999995</v>
      </c>
      <c r="E35" s="45">
        <v>67.787369400000003</v>
      </c>
      <c r="F35" s="48">
        <v>833.92319999999995</v>
      </c>
      <c r="G35" s="49">
        <v>67.787000000000006</v>
      </c>
      <c r="H35" s="19"/>
      <c r="I35" s="21">
        <f t="shared" si="0"/>
        <v>0</v>
      </c>
      <c r="J35" s="17">
        <f t="shared" si="1"/>
        <v>0</v>
      </c>
      <c r="K35" s="23">
        <f t="shared" si="2"/>
        <v>3.6939999999674455E-4</v>
      </c>
      <c r="L35" s="17">
        <f t="shared" si="3"/>
        <v>5.44939275959333E-6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4">
        <v>422.97120000000001</v>
      </c>
      <c r="E36" s="45">
        <v>62.017264900000001</v>
      </c>
      <c r="F36" s="48">
        <v>422.97120000000001</v>
      </c>
      <c r="G36" s="49">
        <v>61.911000000000001</v>
      </c>
      <c r="H36" s="19"/>
      <c r="I36" s="21">
        <f t="shared" si="0"/>
        <v>0</v>
      </c>
      <c r="J36" s="17">
        <f t="shared" si="1"/>
        <v>0</v>
      </c>
      <c r="K36" s="23">
        <f t="shared" si="2"/>
        <v>0.10626489999999933</v>
      </c>
      <c r="L36" s="17">
        <f t="shared" si="3"/>
        <v>1.713472855846665E-3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4">
        <v>206.65600000000001</v>
      </c>
      <c r="E37" s="45">
        <v>58.155383899999997</v>
      </c>
      <c r="F37" s="48">
        <v>206.65600000000001</v>
      </c>
      <c r="G37" s="49">
        <v>58.094999999999999</v>
      </c>
      <c r="H37" s="19"/>
      <c r="I37" s="21">
        <f t="shared" si="0"/>
        <v>0</v>
      </c>
      <c r="J37" s="17">
        <f t="shared" si="1"/>
        <v>0</v>
      </c>
      <c r="K37" s="23">
        <f t="shared" si="2"/>
        <v>6.0383899999997936E-2</v>
      </c>
      <c r="L37" s="17">
        <f t="shared" si="3"/>
        <v>1.0383200307615414E-3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4">
        <v>118.568</v>
      </c>
      <c r="E38" s="45">
        <v>54.414659999999998</v>
      </c>
      <c r="F38" s="48">
        <v>118.568</v>
      </c>
      <c r="G38" s="49">
        <v>54.49</v>
      </c>
      <c r="H38" s="19"/>
      <c r="I38" s="21">
        <f t="shared" si="0"/>
        <v>0</v>
      </c>
      <c r="J38" s="17">
        <f t="shared" si="1"/>
        <v>0</v>
      </c>
      <c r="K38" s="23">
        <f t="shared" si="2"/>
        <v>7.5340000000004181E-2</v>
      </c>
      <c r="L38" s="17">
        <f t="shared" si="3"/>
        <v>1.3845533538205945E-3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46">
        <v>37.057600000000001</v>
      </c>
      <c r="E39" s="47">
        <v>32.909283700000003</v>
      </c>
      <c r="F39" s="50">
        <v>37.057600000000001</v>
      </c>
      <c r="G39" s="51">
        <v>33.167000000000002</v>
      </c>
      <c r="H39" s="20"/>
      <c r="I39" s="22">
        <f t="shared" si="0"/>
        <v>0</v>
      </c>
      <c r="J39" s="18">
        <f t="shared" si="1"/>
        <v>0</v>
      </c>
      <c r="K39" s="24">
        <f t="shared" si="2"/>
        <v>0.25771629999999845</v>
      </c>
      <c r="L39" s="18">
        <f t="shared" si="3"/>
        <v>7.831112410386476E-3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4">
        <v>6413.8552</v>
      </c>
      <c r="E40" s="45">
        <v>73.029279299999999</v>
      </c>
      <c r="F40" s="48">
        <v>6413.8552</v>
      </c>
      <c r="G40" s="49">
        <v>72.775999999999996</v>
      </c>
      <c r="H40" s="19"/>
      <c r="I40" s="21">
        <f t="shared" si="0"/>
        <v>0</v>
      </c>
      <c r="J40" s="17">
        <f t="shared" si="1"/>
        <v>0</v>
      </c>
      <c r="K40" s="23">
        <f t="shared" si="2"/>
        <v>0.25327930000000265</v>
      </c>
      <c r="L40" s="17">
        <f t="shared" si="3"/>
        <v>3.4681884091933846E-3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4">
        <v>2591.6815999999999</v>
      </c>
      <c r="E41" s="45">
        <v>69.481982000000002</v>
      </c>
      <c r="F41" s="48">
        <v>2591.6815999999999</v>
      </c>
      <c r="G41" s="49">
        <v>69.650999999999996</v>
      </c>
      <c r="H41" s="19"/>
      <c r="I41" s="21">
        <f t="shared" si="0"/>
        <v>0</v>
      </c>
      <c r="J41" s="17">
        <f t="shared" si="1"/>
        <v>0</v>
      </c>
      <c r="K41" s="23">
        <f t="shared" si="2"/>
        <v>0.16901799999999412</v>
      </c>
      <c r="L41" s="17">
        <f t="shared" si="3"/>
        <v>2.432544310552176E-3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4">
        <v>1045.4551999999901</v>
      </c>
      <c r="E42" s="45">
        <v>64.020270300000007</v>
      </c>
      <c r="F42" s="48">
        <v>1045.4552000000001</v>
      </c>
      <c r="G42" s="49">
        <v>64.105000000000004</v>
      </c>
      <c r="H42" s="19"/>
      <c r="I42" s="21">
        <f t="shared" si="0"/>
        <v>0</v>
      </c>
      <c r="J42" s="17">
        <f t="shared" si="1"/>
        <v>9.5479180117763462E-15</v>
      </c>
      <c r="K42" s="23">
        <f t="shared" si="2"/>
        <v>8.472969999999691E-2</v>
      </c>
      <c r="L42" s="17">
        <f t="shared" si="3"/>
        <v>1.3234823846095534E-3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4">
        <v>414.404</v>
      </c>
      <c r="E43" s="45">
        <v>52.759008999999999</v>
      </c>
      <c r="F43" s="48">
        <v>414.404</v>
      </c>
      <c r="G43" s="49">
        <v>52.731000000000002</v>
      </c>
      <c r="H43" s="19"/>
      <c r="I43" s="21">
        <f t="shared" si="0"/>
        <v>0</v>
      </c>
      <c r="J43" s="17">
        <f t="shared" si="1"/>
        <v>0</v>
      </c>
      <c r="K43" s="23">
        <f t="shared" si="2"/>
        <v>2.8008999999997286E-2</v>
      </c>
      <c r="L43" s="17">
        <f t="shared" si="3"/>
        <v>5.3088563509595676E-4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4">
        <v>148.27439999999899</v>
      </c>
      <c r="E44" s="45">
        <v>44.256756799999998</v>
      </c>
      <c r="F44" s="48">
        <v>148.27440000000001</v>
      </c>
      <c r="G44" s="49">
        <v>44.313000000000002</v>
      </c>
      <c r="H44" s="19"/>
      <c r="I44" s="21">
        <f t="shared" si="0"/>
        <v>0</v>
      </c>
      <c r="J44" s="17">
        <f t="shared" si="1"/>
        <v>6.8833827526759706E-15</v>
      </c>
      <c r="K44" s="23">
        <f t="shared" si="2"/>
        <v>5.6243200000004379E-2</v>
      </c>
      <c r="L44" s="17">
        <f t="shared" si="3"/>
        <v>1.2708387163156143E-3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46">
        <v>49.260799999999897</v>
      </c>
      <c r="E45" s="47">
        <v>27.477477499999999</v>
      </c>
      <c r="F45" s="50">
        <v>49.260800000000003</v>
      </c>
      <c r="G45" s="51">
        <v>27.956</v>
      </c>
      <c r="H45" s="20"/>
      <c r="I45" s="22">
        <f t="shared" si="0"/>
        <v>0</v>
      </c>
      <c r="J45" s="18">
        <f t="shared" si="1"/>
        <v>2.2204460492503131E-15</v>
      </c>
      <c r="K45" s="24">
        <f t="shared" si="2"/>
        <v>0.47852250000000041</v>
      </c>
      <c r="L45" s="18">
        <f t="shared" si="3"/>
        <v>1.7415081133266286E-2</v>
      </c>
      <c r="M45" s="13" t="b">
        <f t="shared" si="4"/>
        <v>1</v>
      </c>
      <c r="N45" s="12" t="b">
        <f t="shared" si="5"/>
        <v>0</v>
      </c>
      <c r="O45" s="14" t="b">
        <f t="shared" si="6"/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5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23" priority="5" operator="notEqual">
      <formula>0</formula>
    </cfRule>
    <cfRule type="cellIs" dxfId="22" priority="6" operator="equal">
      <formula>0</formula>
    </cfRule>
  </conditionalFormatting>
  <conditionalFormatting sqref="M4:O45">
    <cfRule type="cellIs" dxfId="21" priority="3" operator="notEqual">
      <formula>TRUE</formula>
    </cfRule>
    <cfRule type="cellIs" dxfId="20" priority="4" operator="equal">
      <formula>TRUE</formula>
    </cfRule>
  </conditionalFormatting>
  <conditionalFormatting sqref="O47">
    <cfRule type="cellIs" dxfId="19" priority="1" operator="notEqual">
      <formula>0</formula>
    </cfRule>
    <cfRule type="cellIs" dxfId="18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7239-13C1-4C99-9F79-A24A793FD777}">
  <dimension ref="A2:O47"/>
  <sheetViews>
    <sheetView topLeftCell="A4" workbookViewId="0">
      <selection activeCell="D4" sqref="D4:E45"/>
    </sheetView>
  </sheetViews>
  <sheetFormatPr defaultRowHeight="14.25"/>
  <cols>
    <col min="1" max="1" width="9.06640625" style="35"/>
    <col min="2" max="2" width="27.19921875" style="35" bestFit="1" customWidth="1"/>
    <col min="3" max="5" width="9.06640625" style="35"/>
    <col min="6" max="6" width="10.19921875" style="35" bestFit="1" customWidth="1"/>
    <col min="7" max="7" width="9.1328125" style="35" bestFit="1" customWidth="1"/>
    <col min="8" max="8" width="3.6640625" style="35" customWidth="1"/>
    <col min="9" max="16384" width="9.06640625" style="35"/>
  </cols>
  <sheetData>
    <row r="2" spans="1:15">
      <c r="B2" s="11" t="s">
        <v>44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8">
        <v>1911.0808</v>
      </c>
      <c r="E4" s="49">
        <v>52.351182399999999</v>
      </c>
      <c r="F4" s="48">
        <v>1911.0808</v>
      </c>
      <c r="G4" s="49">
        <v>52.405999999999999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5.48175999999998E-2</v>
      </c>
      <c r="L4" s="17">
        <f t="shared" ref="L4:L45" si="3">ABS(G4/E4-1)</f>
        <v>1.0471129301561355E-3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8">
        <v>1097.0216</v>
      </c>
      <c r="E5" s="49">
        <v>50.611579200000001</v>
      </c>
      <c r="F5" s="48">
        <v>1097.0216</v>
      </c>
      <c r="G5" s="49">
        <v>50.692999999999998</v>
      </c>
      <c r="H5" s="19"/>
      <c r="I5" s="21">
        <f t="shared" si="0"/>
        <v>0</v>
      </c>
      <c r="J5" s="17">
        <f t="shared" si="1"/>
        <v>0</v>
      </c>
      <c r="K5" s="23">
        <f t="shared" si="2"/>
        <v>8.1420799999996518E-2</v>
      </c>
      <c r="L5" s="17">
        <f t="shared" si="3"/>
        <v>1.6087385789376185E-3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8">
        <v>598.16480000000001</v>
      </c>
      <c r="E6" s="49">
        <v>49.9048655</v>
      </c>
      <c r="F6" s="48">
        <v>598.16480000000001</v>
      </c>
      <c r="G6" s="49">
        <v>49.905000000000001</v>
      </c>
      <c r="H6" s="19"/>
      <c r="I6" s="21">
        <f t="shared" si="0"/>
        <v>0</v>
      </c>
      <c r="J6" s="17">
        <f t="shared" si="1"/>
        <v>0</v>
      </c>
      <c r="K6" s="23">
        <f t="shared" si="2"/>
        <v>1.3450000000148066E-4</v>
      </c>
      <c r="L6" s="17">
        <f t="shared" si="3"/>
        <v>2.6951279930020888E-6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8">
        <v>328.13200000000001</v>
      </c>
      <c r="E7" s="49">
        <v>40.309866800000002</v>
      </c>
      <c r="F7" s="48">
        <v>328.13200000000001</v>
      </c>
      <c r="G7" s="49">
        <v>40.418999999999997</v>
      </c>
      <c r="H7" s="19"/>
      <c r="I7" s="21">
        <f t="shared" si="0"/>
        <v>0</v>
      </c>
      <c r="J7" s="17">
        <f t="shared" si="1"/>
        <v>0</v>
      </c>
      <c r="K7" s="23">
        <f t="shared" si="2"/>
        <v>0.10913319999999516</v>
      </c>
      <c r="L7" s="17">
        <f t="shared" si="3"/>
        <v>2.7073569987583479E-3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8">
        <v>173.11840000000001</v>
      </c>
      <c r="E8" s="49">
        <v>35.933677600000003</v>
      </c>
      <c r="F8" s="48">
        <v>173.11840000000001</v>
      </c>
      <c r="G8" s="49">
        <v>35.851999999999997</v>
      </c>
      <c r="H8" s="19"/>
      <c r="I8" s="21">
        <f t="shared" si="0"/>
        <v>0</v>
      </c>
      <c r="J8" s="17">
        <f t="shared" si="1"/>
        <v>0</v>
      </c>
      <c r="K8" s="23">
        <f t="shared" si="2"/>
        <v>8.1677600000006123E-2</v>
      </c>
      <c r="L8" s="17">
        <f t="shared" si="3"/>
        <v>2.273009762852829E-3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50">
        <v>95.367199999999997</v>
      </c>
      <c r="E9" s="51">
        <v>23.484642600000001</v>
      </c>
      <c r="F9" s="50">
        <v>95.367199999999997</v>
      </c>
      <c r="G9" s="51">
        <v>23.539000000000001</v>
      </c>
      <c r="H9" s="20"/>
      <c r="I9" s="22">
        <f t="shared" si="0"/>
        <v>0</v>
      </c>
      <c r="J9" s="18">
        <f t="shared" si="1"/>
        <v>0</v>
      </c>
      <c r="K9" s="24">
        <f t="shared" si="2"/>
        <v>5.4357400000000666E-2</v>
      </c>
      <c r="L9" s="18">
        <f t="shared" si="3"/>
        <v>2.3145934526591638E-3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8">
        <v>1670.6191999999901</v>
      </c>
      <c r="E10" s="49">
        <v>54.012211100000002</v>
      </c>
      <c r="F10" s="48">
        <v>1670.6192000000001</v>
      </c>
      <c r="G10" s="49">
        <v>53.947000000000003</v>
      </c>
      <c r="H10" s="19"/>
      <c r="I10" s="21">
        <f t="shared" si="0"/>
        <v>0</v>
      </c>
      <c r="J10" s="17">
        <f t="shared" si="1"/>
        <v>5.9952043329758453E-15</v>
      </c>
      <c r="K10" s="23">
        <f t="shared" si="2"/>
        <v>6.5211099999999078E-2</v>
      </c>
      <c r="L10" s="17">
        <f t="shared" si="3"/>
        <v>1.2073399453924605E-3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8">
        <v>915.72320000000002</v>
      </c>
      <c r="E11" s="49">
        <v>55.276929799999998</v>
      </c>
      <c r="F11" s="48">
        <v>915.72320000000002</v>
      </c>
      <c r="G11" s="49">
        <v>55.212000000000003</v>
      </c>
      <c r="H11" s="19"/>
      <c r="I11" s="21">
        <f t="shared" si="0"/>
        <v>0</v>
      </c>
      <c r="J11" s="17">
        <f t="shared" si="1"/>
        <v>0</v>
      </c>
      <c r="K11" s="23">
        <f t="shared" si="2"/>
        <v>6.4929799999994486E-2</v>
      </c>
      <c r="L11" s="17">
        <f t="shared" si="3"/>
        <v>1.1746274663755329E-3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8">
        <v>410.86399999999998</v>
      </c>
      <c r="E12" s="49">
        <v>53.249018800000002</v>
      </c>
      <c r="F12" s="48">
        <v>410.86399999999998</v>
      </c>
      <c r="G12" s="49">
        <v>53.204999999999998</v>
      </c>
      <c r="H12" s="19"/>
      <c r="I12" s="21">
        <f t="shared" si="0"/>
        <v>0</v>
      </c>
      <c r="J12" s="17">
        <f t="shared" si="1"/>
        <v>0</v>
      </c>
      <c r="K12" s="23">
        <f t="shared" si="2"/>
        <v>4.4018800000003466E-2</v>
      </c>
      <c r="L12" s="17">
        <f t="shared" si="3"/>
        <v>8.2665936372150473E-4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8">
        <v>216.2544</v>
      </c>
      <c r="E13" s="49">
        <v>51.679023100000002</v>
      </c>
      <c r="F13" s="48">
        <v>216.2544</v>
      </c>
      <c r="G13" s="49">
        <v>51.701000000000001</v>
      </c>
      <c r="H13" s="19"/>
      <c r="I13" s="21">
        <f t="shared" si="0"/>
        <v>0</v>
      </c>
      <c r="J13" s="17">
        <f t="shared" si="1"/>
        <v>0</v>
      </c>
      <c r="K13" s="23">
        <f t="shared" si="2"/>
        <v>2.1976899999998523E-2</v>
      </c>
      <c r="L13" s="17">
        <f t="shared" si="3"/>
        <v>4.2525765159062701E-4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8">
        <v>115.71120000000001</v>
      </c>
      <c r="E14" s="49">
        <v>41.430440500000003</v>
      </c>
      <c r="F14" s="48">
        <v>115.71120000000001</v>
      </c>
      <c r="G14" s="49">
        <v>41.408999999999999</v>
      </c>
      <c r="H14" s="19"/>
      <c r="I14" s="21">
        <f t="shared" si="0"/>
        <v>0</v>
      </c>
      <c r="J14" s="17">
        <f t="shared" si="1"/>
        <v>0</v>
      </c>
      <c r="K14" s="23">
        <f t="shared" si="2"/>
        <v>2.1440500000004192E-2</v>
      </c>
      <c r="L14" s="17">
        <f t="shared" si="3"/>
        <v>5.1750596279576122E-4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50">
        <v>64.594399999999993</v>
      </c>
      <c r="E15" s="51">
        <v>32.424771</v>
      </c>
      <c r="F15" s="50">
        <v>64.594399999999993</v>
      </c>
      <c r="G15" s="51">
        <v>32.293999999999997</v>
      </c>
      <c r="H15" s="20"/>
      <c r="I15" s="22">
        <f t="shared" si="0"/>
        <v>0</v>
      </c>
      <c r="J15" s="18">
        <f t="shared" si="1"/>
        <v>0</v>
      </c>
      <c r="K15" s="24">
        <f t="shared" si="2"/>
        <v>0.13077100000000286</v>
      </c>
      <c r="L15" s="18">
        <f t="shared" si="3"/>
        <v>4.0330585526726637E-3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8">
        <v>1362.08</v>
      </c>
      <c r="E16" s="49">
        <v>47.601762999999998</v>
      </c>
      <c r="F16" s="48">
        <v>1362.08</v>
      </c>
      <c r="G16" s="49">
        <v>47.576000000000001</v>
      </c>
      <c r="H16" s="19"/>
      <c r="I16" s="21">
        <f t="shared" si="0"/>
        <v>0</v>
      </c>
      <c r="J16" s="17">
        <f t="shared" si="1"/>
        <v>0</v>
      </c>
      <c r="K16" s="23">
        <f t="shared" si="2"/>
        <v>2.576299999999776E-2</v>
      </c>
      <c r="L16" s="17">
        <f t="shared" si="3"/>
        <v>5.4121945021234907E-4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8">
        <v>761.18</v>
      </c>
      <c r="E17" s="49">
        <v>46.046149900000003</v>
      </c>
      <c r="F17" s="48">
        <v>761.18</v>
      </c>
      <c r="G17" s="49">
        <v>46.02</v>
      </c>
      <c r="H17" s="19"/>
      <c r="I17" s="21">
        <f t="shared" si="0"/>
        <v>0</v>
      </c>
      <c r="J17" s="17">
        <f t="shared" si="1"/>
        <v>0</v>
      </c>
      <c r="K17" s="23">
        <f t="shared" si="2"/>
        <v>2.6149900000000059E-2</v>
      </c>
      <c r="L17" s="17">
        <f t="shared" si="3"/>
        <v>5.6790632999259572E-4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8">
        <v>355.0256</v>
      </c>
      <c r="E18" s="49">
        <v>39.8496241</v>
      </c>
      <c r="F18" s="48">
        <v>355.0256</v>
      </c>
      <c r="G18" s="49">
        <v>39.798000000000002</v>
      </c>
      <c r="H18" s="19"/>
      <c r="I18" s="21">
        <f t="shared" si="0"/>
        <v>0</v>
      </c>
      <c r="J18" s="17">
        <f t="shared" si="1"/>
        <v>0</v>
      </c>
      <c r="K18" s="23">
        <f t="shared" si="2"/>
        <v>5.1624099999997952E-2</v>
      </c>
      <c r="L18" s="17">
        <f t="shared" si="3"/>
        <v>1.2954726968177344E-3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8">
        <v>169.56559999999999</v>
      </c>
      <c r="E19" s="49">
        <v>34.845734999999998</v>
      </c>
      <c r="F19" s="48">
        <v>169.56559999999999</v>
      </c>
      <c r="G19" s="49">
        <v>34.872</v>
      </c>
      <c r="H19" s="19"/>
      <c r="I19" s="21">
        <f t="shared" si="0"/>
        <v>0</v>
      </c>
      <c r="J19" s="17">
        <f t="shared" si="1"/>
        <v>0</v>
      </c>
      <c r="K19" s="23">
        <f t="shared" si="2"/>
        <v>2.6265000000002203E-2</v>
      </c>
      <c r="L19" s="17">
        <f t="shared" si="3"/>
        <v>7.5375078183892441E-4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8">
        <v>87.332800000000006</v>
      </c>
      <c r="E20" s="49">
        <v>25.408348499999999</v>
      </c>
      <c r="F20" s="48">
        <v>87.332800000000006</v>
      </c>
      <c r="G20" s="49">
        <v>25.408000000000001</v>
      </c>
      <c r="H20" s="19"/>
      <c r="I20" s="21">
        <f t="shared" si="0"/>
        <v>0</v>
      </c>
      <c r="J20" s="17">
        <f t="shared" si="1"/>
        <v>0</v>
      </c>
      <c r="K20" s="23">
        <f t="shared" si="2"/>
        <v>3.4849999999764236E-4</v>
      </c>
      <c r="L20" s="17">
        <f t="shared" si="3"/>
        <v>1.3715964262583924E-5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50">
        <v>47.321599999999997</v>
      </c>
      <c r="E21" s="51">
        <v>18.148820300000001</v>
      </c>
      <c r="F21" s="50">
        <v>47.321599999999997</v>
      </c>
      <c r="G21" s="51">
        <v>18.071000000000002</v>
      </c>
      <c r="H21" s="20"/>
      <c r="I21" s="22">
        <f t="shared" si="0"/>
        <v>0</v>
      </c>
      <c r="J21" s="18">
        <f t="shared" si="1"/>
        <v>0</v>
      </c>
      <c r="K21" s="24">
        <f t="shared" si="2"/>
        <v>7.7820299999999065E-2</v>
      </c>
      <c r="L21" s="18">
        <f t="shared" si="3"/>
        <v>4.2878985363031807E-3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8">
        <v>396.38742138364699</v>
      </c>
      <c r="E22" s="49">
        <v>50.817438699999997</v>
      </c>
      <c r="F22" s="48">
        <v>396.38740000000001</v>
      </c>
      <c r="G22" s="49">
        <v>50.771999999999998</v>
      </c>
      <c r="H22" s="19"/>
      <c r="I22" s="21">
        <f t="shared" si="0"/>
        <v>0</v>
      </c>
      <c r="J22" s="17">
        <f t="shared" si="1"/>
        <v>5.3946330846876833E-8</v>
      </c>
      <c r="K22" s="23">
        <f t="shared" si="2"/>
        <v>4.5438699999998278E-2</v>
      </c>
      <c r="L22" s="17">
        <f t="shared" si="3"/>
        <v>8.9415565133543762E-4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8">
        <v>174.19559748427599</v>
      </c>
      <c r="E23" s="49">
        <v>47.502270699999997</v>
      </c>
      <c r="F23" s="48">
        <v>174.19560000000001</v>
      </c>
      <c r="G23" s="49">
        <v>47.548000000000002</v>
      </c>
      <c r="H23" s="19"/>
      <c r="I23" s="21">
        <f t="shared" si="0"/>
        <v>0</v>
      </c>
      <c r="J23" s="17">
        <f t="shared" si="1"/>
        <v>1.4441949414134569E-8</v>
      </c>
      <c r="K23" s="23">
        <f t="shared" si="2"/>
        <v>4.5729300000004969E-2</v>
      </c>
      <c r="L23" s="17">
        <f t="shared" si="3"/>
        <v>9.6267608529299054E-4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8">
        <v>95.354716981132</v>
      </c>
      <c r="E24" s="49">
        <v>46.957311500000003</v>
      </c>
      <c r="F24" s="48">
        <v>95.354699999999994</v>
      </c>
      <c r="G24" s="49">
        <v>46.957000000000001</v>
      </c>
      <c r="H24" s="19"/>
      <c r="I24" s="21">
        <f t="shared" si="0"/>
        <v>0</v>
      </c>
      <c r="J24" s="17">
        <f t="shared" si="1"/>
        <v>1.7808381735928691E-7</v>
      </c>
      <c r="K24" s="23">
        <f t="shared" si="2"/>
        <v>3.1150000000224054E-4</v>
      </c>
      <c r="L24" s="17">
        <f t="shared" si="3"/>
        <v>6.6336847245329622E-6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8">
        <v>51.8911949685534</v>
      </c>
      <c r="E25" s="49">
        <v>43.233424200000002</v>
      </c>
      <c r="F25" s="48">
        <v>51.891199999999998</v>
      </c>
      <c r="G25" s="49">
        <v>43.006</v>
      </c>
      <c r="H25" s="19"/>
      <c r="I25" s="21">
        <f t="shared" si="0"/>
        <v>0</v>
      </c>
      <c r="J25" s="17">
        <f t="shared" si="1"/>
        <v>9.6961471074408223E-8</v>
      </c>
      <c r="K25" s="23">
        <f t="shared" si="2"/>
        <v>0.22742420000000152</v>
      </c>
      <c r="L25" s="17">
        <f t="shared" si="3"/>
        <v>5.2603790749473633E-3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8">
        <v>25.168553459119401</v>
      </c>
      <c r="E26" s="49">
        <v>25.5222525</v>
      </c>
      <c r="F26" s="48">
        <v>25.168600000000001</v>
      </c>
      <c r="G26" s="49">
        <v>25.658000000000001</v>
      </c>
      <c r="H26" s="19"/>
      <c r="I26" s="21">
        <f t="shared" si="0"/>
        <v>0</v>
      </c>
      <c r="J26" s="17">
        <f t="shared" si="1"/>
        <v>1.849167878376079E-6</v>
      </c>
      <c r="K26" s="23">
        <f t="shared" si="2"/>
        <v>0.1357475000000008</v>
      </c>
      <c r="L26" s="17">
        <f t="shared" si="3"/>
        <v>5.3187899461459853E-3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50">
        <v>14.1138364779874</v>
      </c>
      <c r="E27" s="51">
        <v>21.8891916</v>
      </c>
      <c r="F27" s="50">
        <v>14.113799999999999</v>
      </c>
      <c r="G27" s="51">
        <v>21.98</v>
      </c>
      <c r="H27" s="20"/>
      <c r="I27" s="22">
        <f t="shared" si="0"/>
        <v>0</v>
      </c>
      <c r="J27" s="18">
        <f t="shared" si="1"/>
        <v>2.584555053974924E-6</v>
      </c>
      <c r="K27" s="24">
        <f t="shared" si="2"/>
        <v>9.0808400000000233E-2</v>
      </c>
      <c r="L27" s="18">
        <f t="shared" si="3"/>
        <v>4.1485497344726507E-3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8">
        <v>583.19759999999997</v>
      </c>
      <c r="E28" s="49">
        <v>70.479408000000006</v>
      </c>
      <c r="F28" s="48">
        <v>583.19759999999997</v>
      </c>
      <c r="G28" s="49">
        <v>70.430999999999997</v>
      </c>
      <c r="H28" s="19"/>
      <c r="I28" s="21">
        <f t="shared" si="0"/>
        <v>0</v>
      </c>
      <c r="J28" s="17">
        <f t="shared" si="1"/>
        <v>0</v>
      </c>
      <c r="K28" s="23">
        <f t="shared" si="2"/>
        <v>4.840800000000911E-2</v>
      </c>
      <c r="L28" s="17">
        <f t="shared" si="3"/>
        <v>6.8683891328957802E-4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8">
        <v>265.0976</v>
      </c>
      <c r="E29" s="49">
        <v>62.998713000000002</v>
      </c>
      <c r="F29" s="48">
        <v>265.0976</v>
      </c>
      <c r="G29" s="49">
        <v>63.16</v>
      </c>
      <c r="H29" s="19"/>
      <c r="I29" s="21">
        <f t="shared" si="0"/>
        <v>0</v>
      </c>
      <c r="J29" s="17">
        <f t="shared" si="1"/>
        <v>0</v>
      </c>
      <c r="K29" s="23">
        <f t="shared" si="2"/>
        <v>0.16128699999999441</v>
      </c>
      <c r="L29" s="17">
        <f t="shared" si="3"/>
        <v>2.5601634115921534E-3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8">
        <v>163.04079999999999</v>
      </c>
      <c r="E30" s="49">
        <v>57.866795400000001</v>
      </c>
      <c r="F30" s="48">
        <v>163.04079999999999</v>
      </c>
      <c r="G30" s="49">
        <v>57.930999999999997</v>
      </c>
      <c r="H30" s="19"/>
      <c r="I30" s="21">
        <f t="shared" si="0"/>
        <v>0</v>
      </c>
      <c r="J30" s="17">
        <f t="shared" si="1"/>
        <v>0</v>
      </c>
      <c r="K30" s="23">
        <f t="shared" si="2"/>
        <v>6.4204599999996503E-2</v>
      </c>
      <c r="L30" s="17">
        <f t="shared" si="3"/>
        <v>1.1095240293883535E-3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8">
        <v>85.471999999999994</v>
      </c>
      <c r="E31" s="49">
        <v>56.145431100000003</v>
      </c>
      <c r="F31" s="48">
        <v>85.471999999999994</v>
      </c>
      <c r="G31" s="49">
        <v>56.225999999999999</v>
      </c>
      <c r="H31" s="19"/>
      <c r="I31" s="21">
        <f t="shared" si="0"/>
        <v>0</v>
      </c>
      <c r="J31" s="17">
        <f t="shared" si="1"/>
        <v>0</v>
      </c>
      <c r="K31" s="23">
        <f t="shared" si="2"/>
        <v>8.0568899999995836E-2</v>
      </c>
      <c r="L31" s="17">
        <f t="shared" si="3"/>
        <v>1.4350036756596296E-3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8">
        <v>44.908000000000001</v>
      </c>
      <c r="E32" s="49">
        <v>42.808880299999998</v>
      </c>
      <c r="F32" s="48">
        <v>44.908000000000001</v>
      </c>
      <c r="G32" s="49">
        <v>42.631999999999998</v>
      </c>
      <c r="H32" s="19"/>
      <c r="I32" s="21">
        <f t="shared" si="0"/>
        <v>0</v>
      </c>
      <c r="J32" s="17">
        <f t="shared" si="1"/>
        <v>0</v>
      </c>
      <c r="K32" s="23">
        <f t="shared" si="2"/>
        <v>0.17688030000000055</v>
      </c>
      <c r="L32" s="17">
        <f t="shared" si="3"/>
        <v>4.1318599963475755E-3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50">
        <v>23.7744</v>
      </c>
      <c r="E33" s="51">
        <v>17.036679500000002</v>
      </c>
      <c r="F33" s="50">
        <v>23.7744</v>
      </c>
      <c r="G33" s="51">
        <v>17.100999999999999</v>
      </c>
      <c r="H33" s="20"/>
      <c r="I33" s="22">
        <f t="shared" si="0"/>
        <v>0</v>
      </c>
      <c r="J33" s="18">
        <f t="shared" si="1"/>
        <v>0</v>
      </c>
      <c r="K33" s="24">
        <f t="shared" si="2"/>
        <v>6.4320499999997338E-2</v>
      </c>
      <c r="L33" s="18">
        <f t="shared" si="3"/>
        <v>3.7754129259752744E-3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8">
        <v>2413.0151999999998</v>
      </c>
      <c r="E34" s="49">
        <v>71.724973500000004</v>
      </c>
      <c r="F34" s="48">
        <v>2413.0151999999998</v>
      </c>
      <c r="G34" s="49">
        <v>71.739999999999995</v>
      </c>
      <c r="H34" s="19"/>
      <c r="I34" s="21">
        <f t="shared" si="0"/>
        <v>0</v>
      </c>
      <c r="J34" s="17">
        <f t="shared" si="1"/>
        <v>0</v>
      </c>
      <c r="K34" s="23">
        <f t="shared" si="2"/>
        <v>1.5026499999990506E-2</v>
      </c>
      <c r="L34" s="17">
        <f t="shared" si="3"/>
        <v>2.0950164589450537E-4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8">
        <v>1190.0368000000001</v>
      </c>
      <c r="E35" s="49">
        <v>69.483568099999999</v>
      </c>
      <c r="F35" s="48">
        <v>1190.0368000000001</v>
      </c>
      <c r="G35" s="49">
        <v>69.180999999999997</v>
      </c>
      <c r="H35" s="19"/>
      <c r="I35" s="21">
        <f t="shared" si="0"/>
        <v>0</v>
      </c>
      <c r="J35" s="17">
        <f t="shared" si="1"/>
        <v>0</v>
      </c>
      <c r="K35" s="23">
        <f t="shared" si="2"/>
        <v>0.302568100000002</v>
      </c>
      <c r="L35" s="17">
        <f t="shared" si="3"/>
        <v>4.3545273835757792E-3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8">
        <v>601.69439999999997</v>
      </c>
      <c r="E36" s="49">
        <v>63.077389099999998</v>
      </c>
      <c r="F36" s="48">
        <v>601.69439999999997</v>
      </c>
      <c r="G36" s="49">
        <v>63.017000000000003</v>
      </c>
      <c r="H36" s="19"/>
      <c r="I36" s="21">
        <f t="shared" si="0"/>
        <v>0</v>
      </c>
      <c r="J36" s="17">
        <f t="shared" si="1"/>
        <v>0</v>
      </c>
      <c r="K36" s="23">
        <f t="shared" si="2"/>
        <v>6.0389099999994755E-2</v>
      </c>
      <c r="L36" s="17">
        <f t="shared" si="3"/>
        <v>9.5738109743659372E-4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8">
        <v>292.1352</v>
      </c>
      <c r="E37" s="49">
        <v>59.775859500000003</v>
      </c>
      <c r="F37" s="48">
        <v>292.1352</v>
      </c>
      <c r="G37" s="49">
        <v>59.820999999999998</v>
      </c>
      <c r="H37" s="19"/>
      <c r="I37" s="21">
        <f t="shared" si="0"/>
        <v>0</v>
      </c>
      <c r="J37" s="17">
        <f t="shared" si="1"/>
        <v>0</v>
      </c>
      <c r="K37" s="23">
        <f t="shared" si="2"/>
        <v>4.5140499999995143E-2</v>
      </c>
      <c r="L37" s="17">
        <f t="shared" si="3"/>
        <v>7.5516270912001637E-4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8">
        <v>166.78</v>
      </c>
      <c r="E38" s="49">
        <v>58.140239299999998</v>
      </c>
      <c r="F38" s="48">
        <v>166.78</v>
      </c>
      <c r="G38" s="49">
        <v>58.018999999999998</v>
      </c>
      <c r="H38" s="19"/>
      <c r="I38" s="21">
        <f t="shared" si="0"/>
        <v>0</v>
      </c>
      <c r="J38" s="17">
        <f t="shared" si="1"/>
        <v>0</v>
      </c>
      <c r="K38" s="23">
        <f t="shared" si="2"/>
        <v>0.12123929999999916</v>
      </c>
      <c r="L38" s="17">
        <f t="shared" si="3"/>
        <v>2.0852906947013139E-3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50">
        <v>52.473599999999998</v>
      </c>
      <c r="E39" s="51">
        <v>35.029532000000003</v>
      </c>
      <c r="F39" s="50">
        <v>52.473599999999998</v>
      </c>
      <c r="G39" s="51">
        <v>34.999000000000002</v>
      </c>
      <c r="H39" s="20"/>
      <c r="I39" s="22">
        <f t="shared" si="0"/>
        <v>0</v>
      </c>
      <c r="J39" s="18">
        <f t="shared" si="1"/>
        <v>0</v>
      </c>
      <c r="K39" s="24">
        <f t="shared" si="2"/>
        <v>3.0532000000000892E-2</v>
      </c>
      <c r="L39" s="18">
        <f t="shared" si="3"/>
        <v>8.7160741970515598E-4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8">
        <v>9514.2719999999899</v>
      </c>
      <c r="E40" s="49">
        <v>72.297297299999997</v>
      </c>
      <c r="F40" s="48">
        <v>9514.2720000000008</v>
      </c>
      <c r="G40" s="49">
        <v>72.353999999999999</v>
      </c>
      <c r="H40" s="19"/>
      <c r="I40" s="21">
        <f t="shared" si="0"/>
        <v>0</v>
      </c>
      <c r="J40" s="17">
        <f t="shared" si="1"/>
        <v>1.1102230246251565E-15</v>
      </c>
      <c r="K40" s="23">
        <f t="shared" si="2"/>
        <v>5.6702700000002437E-2</v>
      </c>
      <c r="L40" s="17">
        <f t="shared" si="3"/>
        <v>7.8429902800802864E-4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8">
        <v>3825.9775999999902</v>
      </c>
      <c r="E41" s="49">
        <v>71.143017999999998</v>
      </c>
      <c r="F41" s="48">
        <v>3825.9776000000002</v>
      </c>
      <c r="G41" s="49">
        <v>70.805000000000007</v>
      </c>
      <c r="H41" s="19"/>
      <c r="I41" s="21">
        <f t="shared" si="0"/>
        <v>0</v>
      </c>
      <c r="J41" s="17">
        <f t="shared" si="1"/>
        <v>2.6645352591003757E-15</v>
      </c>
      <c r="K41" s="23">
        <f t="shared" si="2"/>
        <v>0.33801799999999105</v>
      </c>
      <c r="L41" s="17">
        <f t="shared" si="3"/>
        <v>4.7512462853346316E-3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8">
        <v>1549.58</v>
      </c>
      <c r="E42" s="49">
        <v>65.456081100000006</v>
      </c>
      <c r="F42" s="48">
        <v>1549.58</v>
      </c>
      <c r="G42" s="49">
        <v>65.456000000000003</v>
      </c>
      <c r="H42" s="19"/>
      <c r="I42" s="21">
        <f t="shared" si="0"/>
        <v>0</v>
      </c>
      <c r="J42" s="17">
        <f t="shared" si="1"/>
        <v>0</v>
      </c>
      <c r="K42" s="23">
        <f t="shared" si="2"/>
        <v>8.1100000002720662E-5</v>
      </c>
      <c r="L42" s="17">
        <f t="shared" si="3"/>
        <v>1.2389987094074684E-6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8">
        <v>617.072</v>
      </c>
      <c r="E43" s="49">
        <v>56.221846800000002</v>
      </c>
      <c r="F43" s="48">
        <v>617.072</v>
      </c>
      <c r="G43" s="49">
        <v>56.475000000000001</v>
      </c>
      <c r="H43" s="19"/>
      <c r="I43" s="21">
        <f t="shared" si="0"/>
        <v>0</v>
      </c>
      <c r="J43" s="17">
        <f t="shared" si="1"/>
        <v>0</v>
      </c>
      <c r="K43" s="23">
        <f t="shared" si="2"/>
        <v>0.25315319999999986</v>
      </c>
      <c r="L43" s="17">
        <f t="shared" si="3"/>
        <v>4.5027549681986301E-3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8">
        <v>223.64160000000001</v>
      </c>
      <c r="E44" s="49">
        <v>51.5202703</v>
      </c>
      <c r="F44" s="48">
        <v>223.64160000000001</v>
      </c>
      <c r="G44" s="49">
        <v>51.323</v>
      </c>
      <c r="H44" s="19"/>
      <c r="I44" s="21">
        <f t="shared" si="0"/>
        <v>0</v>
      </c>
      <c r="J44" s="17">
        <f t="shared" si="1"/>
        <v>0</v>
      </c>
      <c r="K44" s="23">
        <f t="shared" si="2"/>
        <v>0.19727029999999957</v>
      </c>
      <c r="L44" s="17">
        <f t="shared" si="3"/>
        <v>3.8289841813969883E-3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50">
        <v>74.145600000000002</v>
      </c>
      <c r="E45" s="51">
        <v>32.882882899999998</v>
      </c>
      <c r="F45" s="50">
        <v>74.145600000000002</v>
      </c>
      <c r="G45" s="51">
        <v>32.939</v>
      </c>
      <c r="H45" s="20"/>
      <c r="I45" s="22">
        <f t="shared" si="0"/>
        <v>0</v>
      </c>
      <c r="J45" s="18">
        <f t="shared" si="1"/>
        <v>0</v>
      </c>
      <c r="K45" s="24">
        <f t="shared" si="2"/>
        <v>5.6117100000001585E-2</v>
      </c>
      <c r="L45" s="18">
        <f t="shared" si="3"/>
        <v>1.7065748210294274E-3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35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7" priority="5" operator="notEqual">
      <formula>0</formula>
    </cfRule>
    <cfRule type="cellIs" dxfId="16" priority="6" operator="equal">
      <formula>0</formula>
    </cfRule>
  </conditionalFormatting>
  <conditionalFormatting sqref="M4:O45">
    <cfRule type="cellIs" dxfId="15" priority="3" operator="notEqual">
      <formula>TRUE</formula>
    </cfRule>
    <cfRule type="cellIs" dxfId="14" priority="4" operator="equal">
      <formula>TRUE</formula>
    </cfRule>
  </conditionalFormatting>
  <conditionalFormatting sqref="O47">
    <cfRule type="cellIs" dxfId="13" priority="1" operator="notEqual">
      <formula>0</formula>
    </cfRule>
    <cfRule type="cellIs" dxfId="12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167E-1ACE-4B10-AF21-EFACB39FE551}">
  <dimension ref="A2:R47"/>
  <sheetViews>
    <sheetView workbookViewId="0">
      <selection activeCell="D4" sqref="D4:E45"/>
    </sheetView>
  </sheetViews>
  <sheetFormatPr defaultRowHeight="14.25"/>
  <cols>
    <col min="2" max="2" width="27.19921875" bestFit="1" customWidth="1"/>
    <col min="6" max="6" width="10.19921875" bestFit="1" customWidth="1"/>
    <col min="7" max="7" width="9.1328125" bestFit="1" customWidth="1"/>
    <col min="8" max="8" width="3.6640625" customWidth="1"/>
  </cols>
  <sheetData>
    <row r="2" spans="1:18">
      <c r="B2" s="11" t="s">
        <v>43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8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8">
      <c r="A4" s="1" t="s">
        <v>32</v>
      </c>
      <c r="B4" s="2" t="s">
        <v>35</v>
      </c>
      <c r="C4" s="3" t="s">
        <v>2</v>
      </c>
      <c r="D4" s="48">
        <v>25728.724799999902</v>
      </c>
      <c r="E4" s="49">
        <v>55.042130999999998</v>
      </c>
      <c r="F4" s="48">
        <v>25728.7248</v>
      </c>
      <c r="G4" s="49">
        <v>55.042000000000002</v>
      </c>
      <c r="H4" s="19"/>
      <c r="I4" s="21">
        <f t="shared" ref="I4:I45" si="0">ABS(ROUND(D4,4)-ROUND(F4,4))</f>
        <v>0</v>
      </c>
      <c r="J4" s="17">
        <f t="shared" ref="J4:J45" si="1">ABS(F4/D4-1)</f>
        <v>3.7747582837255322E-15</v>
      </c>
      <c r="K4" s="23">
        <f t="shared" ref="K4:K45" si="2">ABS(E4-G4)</f>
        <v>1.3099999999610645E-4</v>
      </c>
      <c r="L4" s="17">
        <f t="shared" ref="L4:L45" si="3">ABS(G4/E4-1)</f>
        <v>2.3799950622516164E-6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  <c r="P4" s="27"/>
      <c r="R4" s="28"/>
    </row>
    <row r="5" spans="1:18">
      <c r="A5" s="4"/>
      <c r="B5" s="5"/>
      <c r="C5" s="6" t="s">
        <v>3</v>
      </c>
      <c r="D5" s="48">
        <v>18278.12</v>
      </c>
      <c r="E5" s="49">
        <v>52.595814099999998</v>
      </c>
      <c r="F5" s="48">
        <v>18278.12</v>
      </c>
      <c r="G5" s="49">
        <v>52.786000000000001</v>
      </c>
      <c r="H5" s="19"/>
      <c r="I5" s="21">
        <f t="shared" si="0"/>
        <v>0</v>
      </c>
      <c r="J5" s="17">
        <f t="shared" si="1"/>
        <v>0</v>
      </c>
      <c r="K5" s="23">
        <f t="shared" si="2"/>
        <v>0.19018590000000302</v>
      </c>
      <c r="L5" s="17">
        <f t="shared" si="3"/>
        <v>3.6159892807896554E-3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8">
      <c r="A6" s="7"/>
      <c r="B6" s="5"/>
      <c r="C6" s="6" t="s">
        <v>4</v>
      </c>
      <c r="D6" s="48">
        <v>12449.7952</v>
      </c>
      <c r="E6" s="49">
        <v>50.312584899999997</v>
      </c>
      <c r="F6" s="48">
        <v>12449.7952</v>
      </c>
      <c r="G6" s="49">
        <v>50.366999999999997</v>
      </c>
      <c r="H6" s="19"/>
      <c r="I6" s="21">
        <f t="shared" si="0"/>
        <v>0</v>
      </c>
      <c r="J6" s="17">
        <f t="shared" si="1"/>
        <v>0</v>
      </c>
      <c r="K6" s="23">
        <f t="shared" si="2"/>
        <v>5.4415099999999939E-2</v>
      </c>
      <c r="L6" s="17">
        <f t="shared" si="3"/>
        <v>1.0815405351991547E-3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8">
      <c r="A7" s="7"/>
      <c r="B7" s="5"/>
      <c r="C7" s="6" t="s">
        <v>5</v>
      </c>
      <c r="D7" s="48">
        <v>8175.6880000000001</v>
      </c>
      <c r="E7" s="49">
        <v>46.452840399999999</v>
      </c>
      <c r="F7" s="48">
        <v>8175.6880000000001</v>
      </c>
      <c r="G7" s="49">
        <v>46.588999999999999</v>
      </c>
      <c r="H7" s="19"/>
      <c r="I7" s="21">
        <f t="shared" si="0"/>
        <v>0</v>
      </c>
      <c r="J7" s="17">
        <f t="shared" si="1"/>
        <v>0</v>
      </c>
      <c r="K7" s="23">
        <f t="shared" si="2"/>
        <v>0.13615959999999916</v>
      </c>
      <c r="L7" s="17">
        <f t="shared" si="3"/>
        <v>2.931136155023939E-3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8">
      <c r="A8" s="7"/>
      <c r="B8" s="5"/>
      <c r="C8" s="6" t="s">
        <v>6</v>
      </c>
      <c r="D8" s="48">
        <v>5145.9016000000001</v>
      </c>
      <c r="E8" s="49">
        <v>39.412883899999997</v>
      </c>
      <c r="F8" s="48">
        <v>5145.9016000000001</v>
      </c>
      <c r="G8" s="49">
        <v>39.630000000000003</v>
      </c>
      <c r="H8" s="19"/>
      <c r="I8" s="21">
        <f t="shared" si="0"/>
        <v>0</v>
      </c>
      <c r="J8" s="17">
        <f t="shared" si="1"/>
        <v>0</v>
      </c>
      <c r="K8" s="23">
        <f t="shared" si="2"/>
        <v>0.21711610000000547</v>
      </c>
      <c r="L8" s="17">
        <f t="shared" si="3"/>
        <v>5.5087595353560115E-3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8" ht="14.65" thickBot="1">
      <c r="A9" s="7"/>
      <c r="B9" s="8"/>
      <c r="C9" s="9" t="s">
        <v>7</v>
      </c>
      <c r="D9" s="50">
        <v>3073.5375999999901</v>
      </c>
      <c r="E9" s="51">
        <v>30.3615113</v>
      </c>
      <c r="F9" s="50">
        <v>3073.5376000000001</v>
      </c>
      <c r="G9" s="51">
        <v>30.497</v>
      </c>
      <c r="H9" s="20"/>
      <c r="I9" s="22">
        <f t="shared" si="0"/>
        <v>0</v>
      </c>
      <c r="J9" s="18">
        <f t="shared" si="1"/>
        <v>3.3306690738754696E-15</v>
      </c>
      <c r="K9" s="24">
        <f t="shared" si="2"/>
        <v>0.1354886999999998</v>
      </c>
      <c r="L9" s="18">
        <f t="shared" si="3"/>
        <v>4.4625150132102664E-3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8">
      <c r="A10" s="7"/>
      <c r="B10" s="2" t="s">
        <v>36</v>
      </c>
      <c r="C10" s="3" t="s">
        <v>2</v>
      </c>
      <c r="D10" s="48">
        <v>22965.84</v>
      </c>
      <c r="E10" s="49">
        <v>55.298735299999997</v>
      </c>
      <c r="F10" s="48">
        <v>22965.84</v>
      </c>
      <c r="G10" s="49">
        <v>55.408000000000001</v>
      </c>
      <c r="H10" s="19"/>
      <c r="I10" s="21">
        <f t="shared" si="0"/>
        <v>0</v>
      </c>
      <c r="J10" s="17">
        <f t="shared" si="1"/>
        <v>0</v>
      </c>
      <c r="K10" s="23">
        <f t="shared" si="2"/>
        <v>0.10926470000000421</v>
      </c>
      <c r="L10" s="17">
        <f t="shared" si="3"/>
        <v>1.975898714631219E-3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8">
      <c r="A11" s="7"/>
      <c r="B11" s="5"/>
      <c r="C11" s="6" t="s">
        <v>3</v>
      </c>
      <c r="D11" s="48">
        <v>16107.291999999999</v>
      </c>
      <c r="E11" s="49">
        <v>55.342346300000003</v>
      </c>
      <c r="F11" s="48">
        <v>16107.291999999999</v>
      </c>
      <c r="G11" s="49">
        <v>55.320999999999998</v>
      </c>
      <c r="H11" s="19"/>
      <c r="I11" s="21">
        <f t="shared" si="0"/>
        <v>0</v>
      </c>
      <c r="J11" s="17">
        <f t="shared" si="1"/>
        <v>0</v>
      </c>
      <c r="K11" s="23">
        <f t="shared" si="2"/>
        <v>2.1346300000004703E-2</v>
      </c>
      <c r="L11" s="17">
        <f t="shared" si="3"/>
        <v>3.8571367907480614E-4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8">
      <c r="A12" s="7"/>
      <c r="B12" s="5"/>
      <c r="C12" s="6" t="s">
        <v>4</v>
      </c>
      <c r="D12" s="48">
        <v>9386.9632000000001</v>
      </c>
      <c r="E12" s="49">
        <v>54.688181399999998</v>
      </c>
      <c r="F12" s="48">
        <v>9386.9632000000001</v>
      </c>
      <c r="G12" s="49">
        <v>54.71</v>
      </c>
      <c r="H12" s="19"/>
      <c r="I12" s="21">
        <f t="shared" si="0"/>
        <v>0</v>
      </c>
      <c r="J12" s="17">
        <f t="shared" si="1"/>
        <v>0</v>
      </c>
      <c r="K12" s="23">
        <f t="shared" si="2"/>
        <v>2.181860000000313E-2</v>
      </c>
      <c r="L12" s="17">
        <f t="shared" si="3"/>
        <v>3.9896371467196268E-4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8">
      <c r="A13" s="7"/>
      <c r="B13" s="5"/>
      <c r="C13" s="6" t="s">
        <v>5</v>
      </c>
      <c r="D13" s="48">
        <v>6000.9128000000001</v>
      </c>
      <c r="E13" s="49">
        <v>51.308329700000002</v>
      </c>
      <c r="F13" s="48">
        <v>6000.9128000000001</v>
      </c>
      <c r="G13" s="49">
        <v>51.265000000000001</v>
      </c>
      <c r="H13" s="19"/>
      <c r="I13" s="21">
        <f t="shared" si="0"/>
        <v>0</v>
      </c>
      <c r="J13" s="17">
        <f t="shared" si="1"/>
        <v>0</v>
      </c>
      <c r="K13" s="23">
        <f t="shared" si="2"/>
        <v>4.3329700000001026E-2</v>
      </c>
      <c r="L13" s="17">
        <f t="shared" si="3"/>
        <v>8.4449640542483273E-4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8">
      <c r="A14" s="7"/>
      <c r="B14" s="5"/>
      <c r="C14" s="6" t="s">
        <v>6</v>
      </c>
      <c r="D14" s="48">
        <v>3656.232</v>
      </c>
      <c r="E14" s="49">
        <v>43.327518499999996</v>
      </c>
      <c r="F14" s="48">
        <v>3656.232</v>
      </c>
      <c r="G14" s="49">
        <v>43.414999999999999</v>
      </c>
      <c r="H14" s="19"/>
      <c r="I14" s="21">
        <f t="shared" si="0"/>
        <v>0</v>
      </c>
      <c r="J14" s="17">
        <f t="shared" si="1"/>
        <v>0</v>
      </c>
      <c r="K14" s="23">
        <f t="shared" si="2"/>
        <v>8.7481500000002654E-2</v>
      </c>
      <c r="L14" s="17">
        <f t="shared" si="3"/>
        <v>2.019074782692698E-3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8" ht="14.65" thickBot="1">
      <c r="A15" s="7"/>
      <c r="B15" s="8"/>
      <c r="C15" s="9" t="s">
        <v>7</v>
      </c>
      <c r="D15" s="50">
        <v>2120.268</v>
      </c>
      <c r="E15" s="51">
        <v>34.866986500000003</v>
      </c>
      <c r="F15" s="50">
        <v>2120.268</v>
      </c>
      <c r="G15" s="51">
        <v>34.802</v>
      </c>
      <c r="H15" s="20"/>
      <c r="I15" s="22">
        <f t="shared" si="0"/>
        <v>0</v>
      </c>
      <c r="J15" s="18">
        <f t="shared" si="1"/>
        <v>0</v>
      </c>
      <c r="K15" s="24">
        <f t="shared" si="2"/>
        <v>6.4986500000003389E-2</v>
      </c>
      <c r="L15" s="18">
        <f t="shared" si="3"/>
        <v>1.8638404554980337E-3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8">
      <c r="A16" s="7"/>
      <c r="B16" s="2" t="s">
        <v>37</v>
      </c>
      <c r="C16" s="3" t="s">
        <v>2</v>
      </c>
      <c r="D16" s="48">
        <v>17508.242399999999</v>
      </c>
      <c r="E16" s="49">
        <v>48.716619100000003</v>
      </c>
      <c r="F16" s="48">
        <v>17508.242399999999</v>
      </c>
      <c r="G16" s="49">
        <v>48.664999999999999</v>
      </c>
      <c r="H16" s="19"/>
      <c r="I16" s="21">
        <f t="shared" si="0"/>
        <v>0</v>
      </c>
      <c r="J16" s="17">
        <f t="shared" si="1"/>
        <v>0</v>
      </c>
      <c r="K16" s="23">
        <f t="shared" si="2"/>
        <v>5.1619100000003471E-2</v>
      </c>
      <c r="L16" s="17">
        <f t="shared" si="3"/>
        <v>1.0595788655621829E-3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8">
        <v>11935.523999999999</v>
      </c>
      <c r="E17" s="49">
        <v>48.275862099999998</v>
      </c>
      <c r="F17" s="48">
        <v>11935.523999999999</v>
      </c>
      <c r="G17" s="49">
        <v>48.328000000000003</v>
      </c>
      <c r="H17" s="19"/>
      <c r="I17" s="21">
        <f t="shared" si="0"/>
        <v>0</v>
      </c>
      <c r="J17" s="17">
        <f t="shared" si="1"/>
        <v>0</v>
      </c>
      <c r="K17" s="23">
        <f t="shared" si="2"/>
        <v>5.2137900000005288E-2</v>
      </c>
      <c r="L17" s="17">
        <f t="shared" si="3"/>
        <v>1.0799993564487576E-3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8">
        <v>6769.6815999999999</v>
      </c>
      <c r="E18" s="49">
        <v>44.905366899999997</v>
      </c>
      <c r="F18" s="48">
        <v>6769.6815999999999</v>
      </c>
      <c r="G18" s="49">
        <v>44.853999999999999</v>
      </c>
      <c r="H18" s="19"/>
      <c r="I18" s="21">
        <f t="shared" si="0"/>
        <v>0</v>
      </c>
      <c r="J18" s="17">
        <f t="shared" si="1"/>
        <v>0</v>
      </c>
      <c r="K18" s="23">
        <f t="shared" si="2"/>
        <v>5.1366899999997884E-2</v>
      </c>
      <c r="L18" s="17">
        <f t="shared" si="3"/>
        <v>1.1438922237154703E-3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8">
        <v>3538.6455999999898</v>
      </c>
      <c r="E19" s="49">
        <v>37.153227899999997</v>
      </c>
      <c r="F19" s="48">
        <v>3538.6455999999998</v>
      </c>
      <c r="G19" s="49">
        <v>37.127000000000002</v>
      </c>
      <c r="H19" s="19"/>
      <c r="I19" s="21">
        <f t="shared" si="0"/>
        <v>0</v>
      </c>
      <c r="J19" s="17">
        <f t="shared" si="1"/>
        <v>2.886579864025407E-15</v>
      </c>
      <c r="K19" s="23">
        <f t="shared" si="2"/>
        <v>2.6227899999994975E-2</v>
      </c>
      <c r="L19" s="17">
        <f t="shared" si="3"/>
        <v>7.0593866219614831E-4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8">
        <v>1711.2264</v>
      </c>
      <c r="E20" s="49">
        <v>29.919626699999998</v>
      </c>
      <c r="F20" s="48">
        <v>1711.2264</v>
      </c>
      <c r="G20" s="49">
        <v>29.92</v>
      </c>
      <c r="H20" s="19"/>
      <c r="I20" s="21">
        <f t="shared" si="0"/>
        <v>0</v>
      </c>
      <c r="J20" s="17">
        <f t="shared" si="1"/>
        <v>0</v>
      </c>
      <c r="K20" s="23">
        <f t="shared" si="2"/>
        <v>3.7330000000324048E-4</v>
      </c>
      <c r="L20" s="17">
        <f t="shared" si="3"/>
        <v>1.2476759945867499E-5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50">
        <v>790.15439999999899</v>
      </c>
      <c r="E21" s="51">
        <v>20.637801400000001</v>
      </c>
      <c r="F21" s="50">
        <v>790.15440000000001</v>
      </c>
      <c r="G21" s="51">
        <v>20.533999999999999</v>
      </c>
      <c r="H21" s="20"/>
      <c r="I21" s="22">
        <f t="shared" si="0"/>
        <v>0</v>
      </c>
      <c r="J21" s="18">
        <f t="shared" si="1"/>
        <v>1.3322676295501878E-15</v>
      </c>
      <c r="K21" s="24">
        <f t="shared" si="2"/>
        <v>0.10380140000000182</v>
      </c>
      <c r="L21" s="18">
        <f t="shared" si="3"/>
        <v>5.0296733643343527E-3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8">
        <v>3304.35471698113</v>
      </c>
      <c r="E22" s="49">
        <v>49.818347000000003</v>
      </c>
      <c r="F22" s="48">
        <v>3304.3546999999999</v>
      </c>
      <c r="G22" s="49">
        <v>49.908999999999999</v>
      </c>
      <c r="H22" s="19"/>
      <c r="I22" s="21">
        <f t="shared" si="0"/>
        <v>0</v>
      </c>
      <c r="J22" s="17">
        <f t="shared" si="1"/>
        <v>5.139015546440362E-9</v>
      </c>
      <c r="K22" s="23">
        <f t="shared" si="2"/>
        <v>9.0652999999996098E-2</v>
      </c>
      <c r="L22" s="17">
        <f t="shared" si="3"/>
        <v>1.8196709738280692E-3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8">
        <v>1549.1823899371</v>
      </c>
      <c r="E23" s="49">
        <v>49.000908299999999</v>
      </c>
      <c r="F23" s="48">
        <v>1549.1823999999999</v>
      </c>
      <c r="G23" s="49">
        <v>49.228000000000002</v>
      </c>
      <c r="H23" s="19"/>
      <c r="I23" s="21">
        <f t="shared" si="0"/>
        <v>0</v>
      </c>
      <c r="J23" s="17">
        <f t="shared" si="1"/>
        <v>6.4956198198018456E-9</v>
      </c>
      <c r="K23" s="23">
        <f t="shared" si="2"/>
        <v>0.22709170000000256</v>
      </c>
      <c r="L23" s="17">
        <f t="shared" si="3"/>
        <v>4.6344385824375056E-3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8">
        <v>805.37484276729504</v>
      </c>
      <c r="E24" s="49">
        <v>46.321525899999997</v>
      </c>
      <c r="F24" s="48">
        <v>805.37480000000005</v>
      </c>
      <c r="G24" s="49">
        <v>46.411999999999999</v>
      </c>
      <c r="H24" s="19"/>
      <c r="I24" s="21">
        <f t="shared" si="0"/>
        <v>0</v>
      </c>
      <c r="J24" s="17">
        <f t="shared" si="1"/>
        <v>5.3102347741251776E-8</v>
      </c>
      <c r="K24" s="23">
        <f t="shared" si="2"/>
        <v>9.0474100000001556E-2</v>
      </c>
      <c r="L24" s="17">
        <f t="shared" si="3"/>
        <v>1.9531761582145535E-3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8">
        <v>420.07484276729502</v>
      </c>
      <c r="E25" s="49">
        <v>41.371480499999997</v>
      </c>
      <c r="F25" s="48">
        <v>420.07479999999998</v>
      </c>
      <c r="G25" s="49">
        <v>41.552999999999997</v>
      </c>
      <c r="H25" s="19"/>
      <c r="I25" s="21">
        <f t="shared" si="0"/>
        <v>0</v>
      </c>
      <c r="J25" s="17">
        <f t="shared" si="1"/>
        <v>1.0180875098519948E-7</v>
      </c>
      <c r="K25" s="23">
        <f t="shared" si="2"/>
        <v>0.18151950000000028</v>
      </c>
      <c r="L25" s="17">
        <f t="shared" si="3"/>
        <v>4.3875514679732053E-3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8">
        <v>197.076729559748</v>
      </c>
      <c r="E26" s="49">
        <v>20.890099899999999</v>
      </c>
      <c r="F26" s="48">
        <v>197.07669999999999</v>
      </c>
      <c r="G26" s="49">
        <v>20.844999999999999</v>
      </c>
      <c r="H26" s="19"/>
      <c r="I26" s="21">
        <f t="shared" si="0"/>
        <v>0</v>
      </c>
      <c r="J26" s="17">
        <f t="shared" si="1"/>
        <v>1.4999106223712033E-7</v>
      </c>
      <c r="K26" s="23">
        <f t="shared" si="2"/>
        <v>4.5099900000000304E-2</v>
      </c>
      <c r="L26" s="17">
        <f t="shared" si="3"/>
        <v>2.1589126052958818E-3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50">
        <v>102.283647798742</v>
      </c>
      <c r="E27" s="51">
        <v>22.7066303</v>
      </c>
      <c r="F27" s="50">
        <v>102.28360000000001</v>
      </c>
      <c r="G27" s="51">
        <v>22.524999999999999</v>
      </c>
      <c r="H27" s="20"/>
      <c r="I27" s="22">
        <f t="shared" si="0"/>
        <v>0</v>
      </c>
      <c r="J27" s="18">
        <f t="shared" si="1"/>
        <v>4.6731557801216184E-7</v>
      </c>
      <c r="K27" s="24">
        <f t="shared" si="2"/>
        <v>0.18163030000000191</v>
      </c>
      <c r="L27" s="18">
        <f t="shared" si="3"/>
        <v>7.9989984247025303E-3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8">
        <v>7704.1831999999904</v>
      </c>
      <c r="E28" s="49">
        <v>68.999356500000005</v>
      </c>
      <c r="F28" s="48">
        <v>7704.1832000000004</v>
      </c>
      <c r="G28" s="49">
        <v>68.998999999999995</v>
      </c>
      <c r="H28" s="19"/>
      <c r="I28" s="21">
        <f t="shared" si="0"/>
        <v>0</v>
      </c>
      <c r="J28" s="17">
        <f t="shared" si="1"/>
        <v>1.3322676295501878E-15</v>
      </c>
      <c r="K28" s="23">
        <f t="shared" si="2"/>
        <v>3.5650000000941873E-4</v>
      </c>
      <c r="L28" s="17">
        <f t="shared" si="3"/>
        <v>5.1667148520673223E-6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8">
        <v>3666.8487999999902</v>
      </c>
      <c r="E29" s="49">
        <v>64.510939500000006</v>
      </c>
      <c r="F29" s="48">
        <v>3666.8488000000002</v>
      </c>
      <c r="G29" s="49">
        <v>64.317999999999998</v>
      </c>
      <c r="H29" s="19"/>
      <c r="I29" s="21">
        <f t="shared" si="0"/>
        <v>0</v>
      </c>
      <c r="J29" s="17">
        <f t="shared" si="1"/>
        <v>2.6645352591003757E-15</v>
      </c>
      <c r="K29" s="23">
        <f t="shared" si="2"/>
        <v>0.19293950000000848</v>
      </c>
      <c r="L29" s="17">
        <f t="shared" si="3"/>
        <v>2.9908028234499895E-3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8">
        <v>2229.2439999999901</v>
      </c>
      <c r="E30" s="49">
        <v>58.848133799999999</v>
      </c>
      <c r="F30" s="48">
        <v>2229.2440000000001</v>
      </c>
      <c r="G30" s="49">
        <v>58.911999999999999</v>
      </c>
      <c r="H30" s="19"/>
      <c r="I30" s="21">
        <f t="shared" si="0"/>
        <v>0</v>
      </c>
      <c r="J30" s="17">
        <f t="shared" si="1"/>
        <v>4.4408920985006262E-15</v>
      </c>
      <c r="K30" s="23">
        <f t="shared" si="2"/>
        <v>6.3866199999999651E-2</v>
      </c>
      <c r="L30" s="17">
        <f t="shared" si="3"/>
        <v>1.0852714585147805E-3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8">
        <v>1079.1224</v>
      </c>
      <c r="E31" s="49">
        <v>53.378378400000003</v>
      </c>
      <c r="F31" s="48">
        <v>1079.1224</v>
      </c>
      <c r="G31" s="49">
        <v>53.636000000000003</v>
      </c>
      <c r="H31" s="19"/>
      <c r="I31" s="21">
        <f t="shared" si="0"/>
        <v>0</v>
      </c>
      <c r="J31" s="17">
        <f t="shared" si="1"/>
        <v>0</v>
      </c>
      <c r="K31" s="23">
        <f t="shared" si="2"/>
        <v>0.25762160000000023</v>
      </c>
      <c r="L31" s="17">
        <f t="shared" si="3"/>
        <v>4.8263287069056915E-3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8">
        <v>489.73039999999997</v>
      </c>
      <c r="E32" s="49">
        <v>45.366795400000001</v>
      </c>
      <c r="F32" s="48">
        <v>489.73039999999997</v>
      </c>
      <c r="G32" s="49">
        <v>45.173999999999999</v>
      </c>
      <c r="H32" s="19"/>
      <c r="I32" s="21">
        <f t="shared" si="0"/>
        <v>0</v>
      </c>
      <c r="J32" s="17">
        <f t="shared" si="1"/>
        <v>0</v>
      </c>
      <c r="K32" s="23">
        <f t="shared" si="2"/>
        <v>0.19279540000000139</v>
      </c>
      <c r="L32" s="17">
        <f t="shared" si="3"/>
        <v>4.2497028564640882E-3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50">
        <v>223.80799999999999</v>
      </c>
      <c r="E33" s="51">
        <v>25.6917632</v>
      </c>
      <c r="F33" s="50">
        <v>223.80799999999999</v>
      </c>
      <c r="G33" s="51">
        <v>25.707999999999998</v>
      </c>
      <c r="H33" s="20"/>
      <c r="I33" s="22">
        <f t="shared" si="0"/>
        <v>0</v>
      </c>
      <c r="J33" s="18">
        <f t="shared" si="1"/>
        <v>0</v>
      </c>
      <c r="K33" s="24">
        <f t="shared" si="2"/>
        <v>1.6236799999997942E-2</v>
      </c>
      <c r="L33" s="18">
        <f t="shared" si="3"/>
        <v>6.3198465101832468E-4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8">
        <v>16982.171200000001</v>
      </c>
      <c r="E34" s="49">
        <v>72.482205100000002</v>
      </c>
      <c r="F34" s="48">
        <v>16982.171200000001</v>
      </c>
      <c r="G34" s="49">
        <v>72.602999999999994</v>
      </c>
      <c r="H34" s="19"/>
      <c r="I34" s="21">
        <f t="shared" si="0"/>
        <v>0</v>
      </c>
      <c r="J34" s="17">
        <f t="shared" si="1"/>
        <v>0</v>
      </c>
      <c r="K34" s="23">
        <f t="shared" si="2"/>
        <v>0.12079489999999282</v>
      </c>
      <c r="L34" s="17">
        <f t="shared" si="3"/>
        <v>1.6665456001696555E-3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8">
        <v>10310.9928</v>
      </c>
      <c r="E35" s="49">
        <v>70.013630199999994</v>
      </c>
      <c r="F35" s="48">
        <v>10310.9928</v>
      </c>
      <c r="G35" s="49">
        <v>70.028999999999996</v>
      </c>
      <c r="H35" s="19"/>
      <c r="I35" s="21">
        <f t="shared" si="0"/>
        <v>0</v>
      </c>
      <c r="J35" s="17">
        <f t="shared" si="1"/>
        <v>0</v>
      </c>
      <c r="K35" s="23">
        <f t="shared" si="2"/>
        <v>1.5369800000001987E-2</v>
      </c>
      <c r="L35" s="17">
        <f t="shared" si="3"/>
        <v>2.195258259869437E-4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8">
        <v>5982.2551999999996</v>
      </c>
      <c r="E36" s="49">
        <v>63.970922299999998</v>
      </c>
      <c r="F36" s="48">
        <v>5982.2551999999996</v>
      </c>
      <c r="G36" s="49">
        <v>63.88</v>
      </c>
      <c r="H36" s="19"/>
      <c r="I36" s="21">
        <f t="shared" si="0"/>
        <v>0</v>
      </c>
      <c r="J36" s="17">
        <f t="shared" si="1"/>
        <v>0</v>
      </c>
      <c r="K36" s="23">
        <f t="shared" si="2"/>
        <v>9.092229999999546E-2</v>
      </c>
      <c r="L36" s="17">
        <f t="shared" si="3"/>
        <v>1.4213066926501705E-3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8">
        <v>3197.8247999999999</v>
      </c>
      <c r="E37" s="49">
        <v>58.836892300000002</v>
      </c>
      <c r="F37" s="48">
        <v>3197.8247999999999</v>
      </c>
      <c r="G37" s="49">
        <v>58.881999999999998</v>
      </c>
      <c r="H37" s="19"/>
      <c r="I37" s="21">
        <f t="shared" si="0"/>
        <v>0</v>
      </c>
      <c r="J37" s="17">
        <f t="shared" si="1"/>
        <v>0</v>
      </c>
      <c r="K37" s="23">
        <f t="shared" si="2"/>
        <v>4.5107699999995532E-2</v>
      </c>
      <c r="L37" s="17">
        <f t="shared" si="3"/>
        <v>7.6665673927855948E-4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8">
        <v>1943.5416</v>
      </c>
      <c r="E38" s="49">
        <v>55.807966100000002</v>
      </c>
      <c r="F38" s="48">
        <v>1943.5416</v>
      </c>
      <c r="G38" s="49">
        <v>55.823</v>
      </c>
      <c r="H38" s="19"/>
      <c r="I38" s="21">
        <f t="shared" si="0"/>
        <v>0</v>
      </c>
      <c r="J38" s="17">
        <f t="shared" si="1"/>
        <v>0</v>
      </c>
      <c r="K38" s="23">
        <f t="shared" si="2"/>
        <v>1.5033899999998823E-2</v>
      </c>
      <c r="L38" s="17">
        <f t="shared" si="3"/>
        <v>2.6938627315420405E-4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50">
        <v>608.08960000000002</v>
      </c>
      <c r="E39" s="51">
        <v>37.710131799999999</v>
      </c>
      <c r="F39" s="50">
        <v>608.08960000000002</v>
      </c>
      <c r="G39" s="51">
        <v>37.286000000000001</v>
      </c>
      <c r="H39" s="20"/>
      <c r="I39" s="22">
        <f t="shared" si="0"/>
        <v>0</v>
      </c>
      <c r="J39" s="18">
        <f t="shared" si="1"/>
        <v>0</v>
      </c>
      <c r="K39" s="24">
        <f t="shared" si="2"/>
        <v>0.42413179999999784</v>
      </c>
      <c r="L39" s="18">
        <f t="shared" si="3"/>
        <v>1.1247157720090439E-2</v>
      </c>
      <c r="M39" s="13" t="b">
        <f t="shared" si="4"/>
        <v>1</v>
      </c>
      <c r="N39" s="12" t="b">
        <f t="shared" si="5"/>
        <v>0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8">
        <v>34782.051200000002</v>
      </c>
      <c r="E40" s="49">
        <v>73.029279299999999</v>
      </c>
      <c r="F40" s="48">
        <v>34782.051200000002</v>
      </c>
      <c r="G40" s="49">
        <v>73.057000000000002</v>
      </c>
      <c r="H40" s="19"/>
      <c r="I40" s="21">
        <f t="shared" si="0"/>
        <v>0</v>
      </c>
      <c r="J40" s="17">
        <f t="shared" si="1"/>
        <v>0</v>
      </c>
      <c r="K40" s="23">
        <f t="shared" si="2"/>
        <v>2.7720700000003262E-2</v>
      </c>
      <c r="L40" s="17">
        <f t="shared" si="3"/>
        <v>3.7958337074806003E-4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8">
        <v>20213.070400000001</v>
      </c>
      <c r="E41" s="49">
        <v>71.340090099999998</v>
      </c>
      <c r="F41" s="48">
        <v>20213.070400000001</v>
      </c>
      <c r="G41" s="49">
        <v>71.367999999999995</v>
      </c>
      <c r="H41" s="19"/>
      <c r="I41" s="21">
        <f t="shared" si="0"/>
        <v>0</v>
      </c>
      <c r="J41" s="17">
        <f t="shared" si="1"/>
        <v>0</v>
      </c>
      <c r="K41" s="23">
        <f t="shared" si="2"/>
        <v>2.7909899999997378E-2</v>
      </c>
      <c r="L41" s="17">
        <f t="shared" si="3"/>
        <v>3.912232233078683E-4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8">
        <v>10850.235999999901</v>
      </c>
      <c r="E42" s="49">
        <v>64.808558599999998</v>
      </c>
      <c r="F42" s="48">
        <v>10850.236000000001</v>
      </c>
      <c r="G42" s="49">
        <v>64.837000000000003</v>
      </c>
      <c r="H42" s="19"/>
      <c r="I42" s="21">
        <f t="shared" si="0"/>
        <v>0</v>
      </c>
      <c r="J42" s="17">
        <f t="shared" si="1"/>
        <v>9.3258734068513149E-15</v>
      </c>
      <c r="K42" s="23">
        <f t="shared" si="2"/>
        <v>2.8441400000005501E-2</v>
      </c>
      <c r="L42" s="17">
        <f t="shared" si="3"/>
        <v>4.3885253143094438E-4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8">
        <v>5326.076</v>
      </c>
      <c r="E43" s="49">
        <v>52.280405399999999</v>
      </c>
      <c r="F43" s="48">
        <v>5326.076</v>
      </c>
      <c r="G43" s="49">
        <v>52.28</v>
      </c>
      <c r="H43" s="19"/>
      <c r="I43" s="21">
        <f t="shared" si="0"/>
        <v>0</v>
      </c>
      <c r="J43" s="17">
        <f t="shared" si="1"/>
        <v>0</v>
      </c>
      <c r="K43" s="23">
        <f t="shared" si="2"/>
        <v>4.0539999999822385E-4</v>
      </c>
      <c r="L43" s="17">
        <f t="shared" si="3"/>
        <v>7.754339257592946E-6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8">
        <v>2345.2752</v>
      </c>
      <c r="E44" s="49">
        <v>44.313063100000001</v>
      </c>
      <c r="F44" s="48">
        <v>2345.2752</v>
      </c>
      <c r="G44" s="49">
        <v>44.481999999999999</v>
      </c>
      <c r="H44" s="19"/>
      <c r="I44" s="21">
        <f t="shared" si="0"/>
        <v>0</v>
      </c>
      <c r="J44" s="17">
        <f t="shared" si="1"/>
        <v>0</v>
      </c>
      <c r="K44" s="23">
        <f t="shared" si="2"/>
        <v>0.1689368999999985</v>
      </c>
      <c r="L44" s="17">
        <f t="shared" si="3"/>
        <v>3.8123498621334129E-3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50">
        <v>899.06079999999997</v>
      </c>
      <c r="E45" s="51">
        <v>27.561936899999999</v>
      </c>
      <c r="F45" s="50">
        <v>899.06079999999997</v>
      </c>
      <c r="G45" s="51">
        <v>27.533999999999999</v>
      </c>
      <c r="H45" s="20"/>
      <c r="I45" s="22">
        <f t="shared" si="0"/>
        <v>0</v>
      </c>
      <c r="J45" s="18">
        <f t="shared" si="1"/>
        <v>0</v>
      </c>
      <c r="K45" s="24">
        <f t="shared" si="2"/>
        <v>2.7936900000000264E-2</v>
      </c>
      <c r="L45" s="18">
        <f t="shared" si="3"/>
        <v>1.013604381337907E-3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t="s">
        <v>45</v>
      </c>
      <c r="M47" s="25">
        <f>COUNTIF(M4:M45,"=FALSE")</f>
        <v>0</v>
      </c>
      <c r="N47" s="25">
        <f>COUNTIF(N4:N45,"=FALSE")</f>
        <v>1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11" priority="5" operator="notEqual">
      <formula>0</formula>
    </cfRule>
    <cfRule type="cellIs" dxfId="10" priority="6" operator="equal">
      <formula>0</formula>
    </cfRule>
  </conditionalFormatting>
  <conditionalFormatting sqref="M4:O45">
    <cfRule type="cellIs" dxfId="9" priority="3" operator="notEqual">
      <formula>TRUE</formula>
    </cfRule>
    <cfRule type="cellIs" dxfId="8" priority="4" operator="equal">
      <formula>TRUE</formula>
    </cfRule>
  </conditionalFormatting>
  <conditionalFormatting sqref="O47">
    <cfRule type="cellIs" dxfId="7" priority="1" operator="notEqual">
      <formula>0</formula>
    </cfRule>
    <cfRule type="cellIs" dxfId="6" priority="2" operator="equal">
      <formula>0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94C37-3902-4C02-8A76-0D1E268F0015}">
  <dimension ref="A2:O47"/>
  <sheetViews>
    <sheetView workbookViewId="0">
      <selection activeCell="D4" sqref="D4:E45"/>
    </sheetView>
  </sheetViews>
  <sheetFormatPr defaultRowHeight="14.25"/>
  <cols>
    <col min="1" max="1" width="9.06640625" style="35"/>
    <col min="2" max="2" width="27.19921875" style="35" bestFit="1" customWidth="1"/>
    <col min="3" max="5" width="9.06640625" style="35"/>
    <col min="6" max="6" width="10.19921875" style="35" bestFit="1" customWidth="1"/>
    <col min="7" max="7" width="9.1328125" style="35" bestFit="1" customWidth="1"/>
    <col min="8" max="8" width="3.6640625" style="35" customWidth="1"/>
    <col min="9" max="16384" width="9.06640625" style="35"/>
  </cols>
  <sheetData>
    <row r="2" spans="1:15">
      <c r="B2" s="11" t="s">
        <v>44</v>
      </c>
      <c r="D2" s="52" t="str">
        <f>'SFU_RA GOP16 4x'!D2</f>
        <v>Proposal: AF0157</v>
      </c>
      <c r="E2" s="53"/>
      <c r="F2" s="52" t="str">
        <f>'SFU_RA GOP16 4x'!F2</f>
        <v>Cross-check: AF0241</v>
      </c>
      <c r="G2" s="53"/>
      <c r="H2" s="19"/>
      <c r="I2" s="52" t="s">
        <v>26</v>
      </c>
      <c r="J2" s="53"/>
      <c r="K2" s="54" t="s">
        <v>27</v>
      </c>
      <c r="L2" s="53"/>
      <c r="M2" s="54" t="s">
        <v>30</v>
      </c>
      <c r="N2" s="52"/>
      <c r="O2" s="53"/>
    </row>
    <row r="3" spans="1:15" ht="14.65" thickBot="1">
      <c r="D3" s="12" t="s">
        <v>23</v>
      </c>
      <c r="E3" s="14" t="s">
        <v>24</v>
      </c>
      <c r="F3" s="13" t="s">
        <v>23</v>
      </c>
      <c r="G3" s="14" t="s">
        <v>24</v>
      </c>
      <c r="H3" s="20"/>
      <c r="I3" s="12" t="s">
        <v>28</v>
      </c>
      <c r="J3" s="14" t="s">
        <v>29</v>
      </c>
      <c r="K3" s="13" t="s">
        <v>28</v>
      </c>
      <c r="L3" s="14" t="s">
        <v>29</v>
      </c>
      <c r="M3" s="13" t="s">
        <v>31</v>
      </c>
      <c r="N3" s="12" t="s">
        <v>47</v>
      </c>
      <c r="O3" s="14" t="s">
        <v>46</v>
      </c>
    </row>
    <row r="4" spans="1:15">
      <c r="A4" s="1" t="s">
        <v>32</v>
      </c>
      <c r="B4" s="2" t="s">
        <v>35</v>
      </c>
      <c r="C4" s="3" t="s">
        <v>2</v>
      </c>
      <c r="D4" s="48">
        <v>51457.607199999999</v>
      </c>
      <c r="E4" s="49">
        <v>54.607230199999997</v>
      </c>
      <c r="F4" s="48">
        <v>51457.607199999999</v>
      </c>
      <c r="G4" s="49">
        <v>54.552999999999997</v>
      </c>
      <c r="H4" s="19"/>
      <c r="I4" s="21">
        <f t="shared" ref="I4:I45" si="0">ABS(ROUND(D4,4)-ROUND(F4,4))</f>
        <v>0</v>
      </c>
      <c r="J4" s="17">
        <f t="shared" ref="J4:J45" si="1">ABS(F4/D4-1)</f>
        <v>0</v>
      </c>
      <c r="K4" s="23">
        <f t="shared" ref="K4:K45" si="2">ABS(E4-G4)</f>
        <v>5.4230199999999229E-2</v>
      </c>
      <c r="L4" s="17">
        <f t="shared" ref="L4:L45" si="3">ABS(G4/E4-1)</f>
        <v>9.9309559927096558E-4</v>
      </c>
      <c r="M4" s="16" t="b">
        <f>I4=0</f>
        <v>1</v>
      </c>
      <c r="N4" s="30" t="b">
        <f>OR($K4&lt;0.1,$L4&lt;0.01)</f>
        <v>1</v>
      </c>
      <c r="O4" s="15" t="b">
        <f>OR($K4&lt;0.1,$L4&lt;0.05)</f>
        <v>1</v>
      </c>
    </row>
    <row r="5" spans="1:15">
      <c r="A5" s="4"/>
      <c r="B5" s="5"/>
      <c r="C5" s="6" t="s">
        <v>3</v>
      </c>
      <c r="D5" s="48">
        <v>36557.645600000003</v>
      </c>
      <c r="E5" s="49">
        <v>52.052188100000002</v>
      </c>
      <c r="F5" s="48">
        <v>36557.645600000003</v>
      </c>
      <c r="G5" s="49">
        <v>52.161000000000001</v>
      </c>
      <c r="H5" s="19"/>
      <c r="I5" s="21">
        <f t="shared" si="0"/>
        <v>0</v>
      </c>
      <c r="J5" s="17">
        <f t="shared" si="1"/>
        <v>0</v>
      </c>
      <c r="K5" s="23">
        <f t="shared" si="2"/>
        <v>0.10881189999999918</v>
      </c>
      <c r="L5" s="17">
        <f t="shared" si="3"/>
        <v>2.0904385381639301E-3</v>
      </c>
      <c r="M5" s="16" t="b">
        <f t="shared" ref="M5:M45" si="4">I5=0</f>
        <v>1</v>
      </c>
      <c r="N5" s="29" t="b">
        <f t="shared" ref="N5:N45" si="5">OR($K5&lt;0.1,$L5&lt;0.01)</f>
        <v>1</v>
      </c>
      <c r="O5" s="15" t="b">
        <f t="shared" ref="O5:O45" si="6">OR($K5&lt;0.1,$L5&lt;0.05)</f>
        <v>1</v>
      </c>
    </row>
    <row r="6" spans="1:15">
      <c r="A6" s="7"/>
      <c r="B6" s="5"/>
      <c r="C6" s="6" t="s">
        <v>4</v>
      </c>
      <c r="D6" s="48">
        <v>24899.092799999999</v>
      </c>
      <c r="E6" s="49">
        <v>49.6602338</v>
      </c>
      <c r="F6" s="48">
        <v>24899.092799999999</v>
      </c>
      <c r="G6" s="49">
        <v>49.606000000000002</v>
      </c>
      <c r="H6" s="19"/>
      <c r="I6" s="21">
        <f t="shared" si="0"/>
        <v>0</v>
      </c>
      <c r="J6" s="17">
        <f t="shared" si="1"/>
        <v>0</v>
      </c>
      <c r="K6" s="23">
        <f t="shared" si="2"/>
        <v>5.4233799999998666E-2</v>
      </c>
      <c r="L6" s="17">
        <f t="shared" si="3"/>
        <v>1.0920971540009372E-3</v>
      </c>
      <c r="M6" s="16" t="b">
        <f t="shared" si="4"/>
        <v>1</v>
      </c>
      <c r="N6" s="29" t="b">
        <f t="shared" si="5"/>
        <v>1</v>
      </c>
      <c r="O6" s="15" t="b">
        <f t="shared" si="6"/>
        <v>1</v>
      </c>
    </row>
    <row r="7" spans="1:15">
      <c r="A7" s="7"/>
      <c r="B7" s="5"/>
      <c r="C7" s="6" t="s">
        <v>5</v>
      </c>
      <c r="D7" s="48">
        <v>16351.1104</v>
      </c>
      <c r="E7" s="49">
        <v>45.338407199999999</v>
      </c>
      <c r="F7" s="48">
        <v>16351.1104</v>
      </c>
      <c r="G7" s="49">
        <v>45.311</v>
      </c>
      <c r="H7" s="19"/>
      <c r="I7" s="21">
        <f t="shared" si="0"/>
        <v>0</v>
      </c>
      <c r="J7" s="17">
        <f t="shared" si="1"/>
        <v>0</v>
      </c>
      <c r="K7" s="23">
        <f t="shared" si="2"/>
        <v>2.7407199999998966E-2</v>
      </c>
      <c r="L7" s="17">
        <f t="shared" si="3"/>
        <v>6.0450293013381007E-4</v>
      </c>
      <c r="M7" s="16" t="b">
        <f t="shared" si="4"/>
        <v>1</v>
      </c>
      <c r="N7" s="29" t="b">
        <f t="shared" si="5"/>
        <v>1</v>
      </c>
      <c r="O7" s="15" t="b">
        <f t="shared" si="6"/>
        <v>1</v>
      </c>
    </row>
    <row r="8" spans="1:15">
      <c r="A8" s="7"/>
      <c r="B8" s="5"/>
      <c r="C8" s="6" t="s">
        <v>6</v>
      </c>
      <c r="D8" s="48">
        <v>10293.2248</v>
      </c>
      <c r="E8" s="49">
        <v>37.455830400000004</v>
      </c>
      <c r="F8" s="48">
        <v>10293.2248</v>
      </c>
      <c r="G8" s="49">
        <v>37.536999999999999</v>
      </c>
      <c r="H8" s="19"/>
      <c r="I8" s="21">
        <f t="shared" si="0"/>
        <v>0</v>
      </c>
      <c r="J8" s="17">
        <f t="shared" si="1"/>
        <v>0</v>
      </c>
      <c r="K8" s="23">
        <f t="shared" si="2"/>
        <v>8.1169599999995512E-2</v>
      </c>
      <c r="L8" s="17">
        <f t="shared" si="3"/>
        <v>2.167075169156929E-3</v>
      </c>
      <c r="M8" s="16" t="b">
        <f t="shared" si="4"/>
        <v>1</v>
      </c>
      <c r="N8" s="29" t="b">
        <f t="shared" si="5"/>
        <v>1</v>
      </c>
      <c r="O8" s="15" t="b">
        <f t="shared" si="6"/>
        <v>1</v>
      </c>
    </row>
    <row r="9" spans="1:15" ht="14.65" thickBot="1">
      <c r="A9" s="7"/>
      <c r="B9" s="8"/>
      <c r="C9" s="9" t="s">
        <v>7</v>
      </c>
      <c r="D9" s="50">
        <v>6146.6656000000003</v>
      </c>
      <c r="E9" s="51">
        <v>28.975265</v>
      </c>
      <c r="F9" s="50">
        <v>6146.6656000000003</v>
      </c>
      <c r="G9" s="51">
        <v>28.785</v>
      </c>
      <c r="H9" s="20"/>
      <c r="I9" s="22">
        <f t="shared" si="0"/>
        <v>0</v>
      </c>
      <c r="J9" s="18">
        <f t="shared" si="1"/>
        <v>0</v>
      </c>
      <c r="K9" s="24">
        <f t="shared" si="2"/>
        <v>0.19026500000000013</v>
      </c>
      <c r="L9" s="18">
        <f t="shared" si="3"/>
        <v>6.5664628088819565E-3</v>
      </c>
      <c r="M9" s="13" t="b">
        <f t="shared" si="4"/>
        <v>1</v>
      </c>
      <c r="N9" s="12" t="b">
        <f t="shared" si="5"/>
        <v>1</v>
      </c>
      <c r="O9" s="14" t="b">
        <f t="shared" si="6"/>
        <v>1</v>
      </c>
    </row>
    <row r="10" spans="1:15">
      <c r="A10" s="7"/>
      <c r="B10" s="2" t="s">
        <v>36</v>
      </c>
      <c r="C10" s="3" t="s">
        <v>2</v>
      </c>
      <c r="D10" s="48">
        <v>45935.2984</v>
      </c>
      <c r="E10" s="49">
        <v>55.6040122</v>
      </c>
      <c r="F10" s="48">
        <v>45935.2984</v>
      </c>
      <c r="G10" s="49">
        <v>55.625999999999998</v>
      </c>
      <c r="H10" s="19"/>
      <c r="I10" s="21">
        <f t="shared" si="0"/>
        <v>0</v>
      </c>
      <c r="J10" s="17">
        <f t="shared" si="1"/>
        <v>0</v>
      </c>
      <c r="K10" s="23">
        <f t="shared" si="2"/>
        <v>2.1987799999998003E-2</v>
      </c>
      <c r="L10" s="17">
        <f t="shared" si="3"/>
        <v>3.9543549341214401E-4</v>
      </c>
      <c r="M10" s="16" t="b">
        <f t="shared" si="4"/>
        <v>1</v>
      </c>
      <c r="N10" s="29" t="b">
        <f t="shared" si="5"/>
        <v>1</v>
      </c>
      <c r="O10" s="15" t="b">
        <f t="shared" si="6"/>
        <v>1</v>
      </c>
    </row>
    <row r="11" spans="1:15">
      <c r="A11" s="7"/>
      <c r="B11" s="5"/>
      <c r="C11" s="6" t="s">
        <v>3</v>
      </c>
      <c r="D11" s="48">
        <v>32215.120800000001</v>
      </c>
      <c r="E11" s="49">
        <v>55.560401200000001</v>
      </c>
      <c r="F11" s="48">
        <v>32215.120800000001</v>
      </c>
      <c r="G11" s="49">
        <v>55.56</v>
      </c>
      <c r="H11" s="19"/>
      <c r="I11" s="21">
        <f t="shared" si="0"/>
        <v>0</v>
      </c>
      <c r="J11" s="17">
        <f t="shared" si="1"/>
        <v>0</v>
      </c>
      <c r="K11" s="23">
        <f t="shared" si="2"/>
        <v>4.0119999999888023E-4</v>
      </c>
      <c r="L11" s="17">
        <f t="shared" si="3"/>
        <v>7.2209701753589428E-6</v>
      </c>
      <c r="M11" s="16" t="b">
        <f t="shared" si="4"/>
        <v>1</v>
      </c>
      <c r="N11" s="29" t="b">
        <f t="shared" si="5"/>
        <v>1</v>
      </c>
      <c r="O11" s="15" t="b">
        <f t="shared" si="6"/>
        <v>1</v>
      </c>
    </row>
    <row r="12" spans="1:15">
      <c r="A12" s="7"/>
      <c r="B12" s="5"/>
      <c r="C12" s="6" t="s">
        <v>4</v>
      </c>
      <c r="D12" s="48">
        <v>18772.7752</v>
      </c>
      <c r="E12" s="49">
        <v>54.295682499999998</v>
      </c>
      <c r="F12" s="48">
        <v>18772.7752</v>
      </c>
      <c r="G12" s="49">
        <v>54.317</v>
      </c>
      <c r="H12" s="19"/>
      <c r="I12" s="21">
        <f t="shared" si="0"/>
        <v>0</v>
      </c>
      <c r="J12" s="17">
        <f t="shared" si="1"/>
        <v>0</v>
      </c>
      <c r="K12" s="23">
        <f t="shared" si="2"/>
        <v>2.1317500000002099E-2</v>
      </c>
      <c r="L12" s="17">
        <f t="shared" si="3"/>
        <v>3.926186948659538E-4</v>
      </c>
      <c r="M12" s="16" t="b">
        <f t="shared" si="4"/>
        <v>1</v>
      </c>
      <c r="N12" s="29" t="b">
        <f t="shared" si="5"/>
        <v>1</v>
      </c>
      <c r="O12" s="15" t="b">
        <f t="shared" si="6"/>
        <v>1</v>
      </c>
    </row>
    <row r="13" spans="1:15">
      <c r="A13" s="7"/>
      <c r="B13" s="5"/>
      <c r="C13" s="6" t="s">
        <v>5</v>
      </c>
      <c r="D13" s="48">
        <v>12003.9144</v>
      </c>
      <c r="E13" s="49">
        <v>50.9594418</v>
      </c>
      <c r="F13" s="48">
        <v>12003.9144</v>
      </c>
      <c r="G13" s="49">
        <v>50.915999999999997</v>
      </c>
      <c r="H13" s="19"/>
      <c r="I13" s="21">
        <f t="shared" si="0"/>
        <v>0</v>
      </c>
      <c r="J13" s="17">
        <f t="shared" si="1"/>
        <v>0</v>
      </c>
      <c r="K13" s="23">
        <f t="shared" si="2"/>
        <v>4.3441800000003639E-2</v>
      </c>
      <c r="L13" s="17">
        <f t="shared" si="3"/>
        <v>8.5247794060416826E-4</v>
      </c>
      <c r="M13" s="16" t="b">
        <f t="shared" si="4"/>
        <v>1</v>
      </c>
      <c r="N13" s="29" t="b">
        <f t="shared" si="5"/>
        <v>1</v>
      </c>
      <c r="O13" s="15" t="b">
        <f t="shared" si="6"/>
        <v>1</v>
      </c>
    </row>
    <row r="14" spans="1:15">
      <c r="A14" s="7"/>
      <c r="B14" s="5"/>
      <c r="C14" s="6" t="s">
        <v>6</v>
      </c>
      <c r="D14" s="48">
        <v>7313.7119999999904</v>
      </c>
      <c r="E14" s="49">
        <v>42.564326199999996</v>
      </c>
      <c r="F14" s="48">
        <v>7313.7120000000004</v>
      </c>
      <c r="G14" s="49">
        <v>42.521000000000001</v>
      </c>
      <c r="H14" s="19"/>
      <c r="I14" s="21">
        <f t="shared" si="0"/>
        <v>0</v>
      </c>
      <c r="J14" s="17">
        <f t="shared" si="1"/>
        <v>1.3322676295501878E-15</v>
      </c>
      <c r="K14" s="23">
        <f t="shared" si="2"/>
        <v>4.3326199999995652E-2</v>
      </c>
      <c r="L14" s="17">
        <f t="shared" si="3"/>
        <v>1.0178993506537726E-3</v>
      </c>
      <c r="M14" s="16" t="b">
        <f t="shared" si="4"/>
        <v>1</v>
      </c>
      <c r="N14" s="29" t="b">
        <f t="shared" si="5"/>
        <v>1</v>
      </c>
      <c r="O14" s="15" t="b">
        <f t="shared" si="6"/>
        <v>1</v>
      </c>
    </row>
    <row r="15" spans="1:15" ht="14.65" thickBot="1">
      <c r="A15" s="7"/>
      <c r="B15" s="8"/>
      <c r="C15" s="9" t="s">
        <v>7</v>
      </c>
      <c r="D15" s="50">
        <v>4240.0039999999999</v>
      </c>
      <c r="E15" s="51">
        <v>33.798517199999999</v>
      </c>
      <c r="F15" s="50">
        <v>4240.0039999999999</v>
      </c>
      <c r="G15" s="51">
        <v>33.732999999999997</v>
      </c>
      <c r="H15" s="20"/>
      <c r="I15" s="22">
        <f t="shared" si="0"/>
        <v>0</v>
      </c>
      <c r="J15" s="18">
        <f t="shared" si="1"/>
        <v>0</v>
      </c>
      <c r="K15" s="24">
        <f t="shared" si="2"/>
        <v>6.5517200000002163E-2</v>
      </c>
      <c r="L15" s="18">
        <f t="shared" si="3"/>
        <v>1.9384637382849901E-3</v>
      </c>
      <c r="M15" s="13" t="b">
        <f t="shared" si="4"/>
        <v>1</v>
      </c>
      <c r="N15" s="12" t="b">
        <f t="shared" si="5"/>
        <v>1</v>
      </c>
      <c r="O15" s="14" t="b">
        <f t="shared" si="6"/>
        <v>1</v>
      </c>
    </row>
    <row r="16" spans="1:15">
      <c r="A16" s="7"/>
      <c r="B16" s="2" t="s">
        <v>37</v>
      </c>
      <c r="C16" s="3" t="s">
        <v>2</v>
      </c>
      <c r="D16" s="48">
        <v>35022.611199999999</v>
      </c>
      <c r="E16" s="49">
        <v>49.494425700000001</v>
      </c>
      <c r="F16" s="48">
        <v>35022.611199999999</v>
      </c>
      <c r="G16" s="49">
        <v>49.52</v>
      </c>
      <c r="H16" s="19"/>
      <c r="I16" s="21">
        <f t="shared" si="0"/>
        <v>0</v>
      </c>
      <c r="J16" s="17">
        <f t="shared" si="1"/>
        <v>0</v>
      </c>
      <c r="K16" s="23">
        <f t="shared" si="2"/>
        <v>2.5574300000002381E-2</v>
      </c>
      <c r="L16" s="17">
        <f t="shared" si="3"/>
        <v>5.1671071314207673E-4</v>
      </c>
      <c r="M16" s="16" t="b">
        <f t="shared" si="4"/>
        <v>1</v>
      </c>
      <c r="N16" s="29" t="b">
        <f t="shared" si="5"/>
        <v>1</v>
      </c>
      <c r="O16" s="15" t="b">
        <f t="shared" si="6"/>
        <v>1</v>
      </c>
    </row>
    <row r="17" spans="1:15">
      <c r="A17" s="7"/>
      <c r="B17" s="5"/>
      <c r="C17" s="6" t="s">
        <v>3</v>
      </c>
      <c r="D17" s="48">
        <v>23875.711200000002</v>
      </c>
      <c r="E17" s="49">
        <v>48.275862099999998</v>
      </c>
      <c r="F17" s="48">
        <v>23875.711200000002</v>
      </c>
      <c r="G17" s="49">
        <v>48.198</v>
      </c>
      <c r="H17" s="19"/>
      <c r="I17" s="21">
        <f t="shared" si="0"/>
        <v>0</v>
      </c>
      <c r="J17" s="17">
        <f t="shared" si="1"/>
        <v>0</v>
      </c>
      <c r="K17" s="23">
        <f t="shared" si="2"/>
        <v>7.786209999999727E-2</v>
      </c>
      <c r="L17" s="17">
        <f t="shared" si="3"/>
        <v>1.6128577846773462E-3</v>
      </c>
      <c r="M17" s="16" t="b">
        <f t="shared" si="4"/>
        <v>1</v>
      </c>
      <c r="N17" s="29" t="b">
        <f t="shared" si="5"/>
        <v>1</v>
      </c>
      <c r="O17" s="15" t="b">
        <f t="shared" si="6"/>
        <v>1</v>
      </c>
    </row>
    <row r="18" spans="1:15">
      <c r="A18" s="7"/>
      <c r="B18" s="5"/>
      <c r="C18" s="6" t="s">
        <v>4</v>
      </c>
      <c r="D18" s="48">
        <v>13540.6376</v>
      </c>
      <c r="E18" s="49">
        <v>43.946072100000002</v>
      </c>
      <c r="F18" s="48">
        <v>13540.6376</v>
      </c>
      <c r="G18" s="49">
        <v>44.024000000000001</v>
      </c>
      <c r="H18" s="19"/>
      <c r="I18" s="21">
        <f t="shared" si="0"/>
        <v>0</v>
      </c>
      <c r="J18" s="17">
        <f t="shared" si="1"/>
        <v>0</v>
      </c>
      <c r="K18" s="23">
        <f t="shared" si="2"/>
        <v>7.7927899999998829E-2</v>
      </c>
      <c r="L18" s="17">
        <f t="shared" si="3"/>
        <v>1.7732620067312244E-3</v>
      </c>
      <c r="M18" s="16" t="b">
        <f t="shared" si="4"/>
        <v>1</v>
      </c>
      <c r="N18" s="29" t="b">
        <f t="shared" si="5"/>
        <v>1</v>
      </c>
      <c r="O18" s="15" t="b">
        <f t="shared" si="6"/>
        <v>1</v>
      </c>
    </row>
    <row r="19" spans="1:15">
      <c r="A19" s="7"/>
      <c r="B19" s="5"/>
      <c r="C19" s="6" t="s">
        <v>5</v>
      </c>
      <c r="D19" s="48">
        <v>7079.1767999999902</v>
      </c>
      <c r="E19" s="49">
        <v>36.375421299999999</v>
      </c>
      <c r="F19" s="48">
        <v>7079.1768000000002</v>
      </c>
      <c r="G19" s="49">
        <v>36.271999999999998</v>
      </c>
      <c r="H19" s="19"/>
      <c r="I19" s="21">
        <f t="shared" si="0"/>
        <v>0</v>
      </c>
      <c r="J19" s="17">
        <f t="shared" si="1"/>
        <v>1.3322676295501878E-15</v>
      </c>
      <c r="K19" s="23">
        <f t="shared" si="2"/>
        <v>0.10342130000000083</v>
      </c>
      <c r="L19" s="17">
        <f t="shared" si="3"/>
        <v>2.8431643209586577E-3</v>
      </c>
      <c r="M19" s="16" t="b">
        <f t="shared" si="4"/>
        <v>1</v>
      </c>
      <c r="N19" s="29" t="b">
        <f t="shared" si="5"/>
        <v>1</v>
      </c>
      <c r="O19" s="15" t="b">
        <f t="shared" si="6"/>
        <v>1</v>
      </c>
    </row>
    <row r="20" spans="1:15">
      <c r="A20" s="7"/>
      <c r="B20" s="5"/>
      <c r="C20" s="6" t="s">
        <v>6</v>
      </c>
      <c r="D20" s="48">
        <v>3423.6896000000002</v>
      </c>
      <c r="E20" s="49">
        <v>29.7381384</v>
      </c>
      <c r="F20" s="48">
        <v>3423.6896000000002</v>
      </c>
      <c r="G20" s="49">
        <v>29.66</v>
      </c>
      <c r="H20" s="19"/>
      <c r="I20" s="21">
        <f t="shared" si="0"/>
        <v>0</v>
      </c>
      <c r="J20" s="17">
        <f t="shared" si="1"/>
        <v>0</v>
      </c>
      <c r="K20" s="23">
        <f t="shared" si="2"/>
        <v>7.8138400000000274E-2</v>
      </c>
      <c r="L20" s="17">
        <f t="shared" si="3"/>
        <v>2.6275484681986816E-3</v>
      </c>
      <c r="M20" s="16" t="b">
        <f t="shared" si="4"/>
        <v>1</v>
      </c>
      <c r="N20" s="29" t="b">
        <f t="shared" si="5"/>
        <v>1</v>
      </c>
      <c r="O20" s="15" t="b">
        <f t="shared" si="6"/>
        <v>1</v>
      </c>
    </row>
    <row r="21" spans="1:15" ht="14.65" thickBot="1">
      <c r="A21" s="10"/>
      <c r="B21" s="8"/>
      <c r="C21" s="9" t="s">
        <v>7</v>
      </c>
      <c r="D21" s="50">
        <v>1581.144</v>
      </c>
      <c r="E21" s="51">
        <v>20.119263700000001</v>
      </c>
      <c r="F21" s="50">
        <v>1581.144</v>
      </c>
      <c r="G21" s="51">
        <v>20.067</v>
      </c>
      <c r="H21" s="20"/>
      <c r="I21" s="22">
        <f t="shared" si="0"/>
        <v>0</v>
      </c>
      <c r="J21" s="18">
        <f t="shared" si="1"/>
        <v>0</v>
      </c>
      <c r="K21" s="24">
        <f t="shared" si="2"/>
        <v>5.2263700000001023E-2</v>
      </c>
      <c r="L21" s="18">
        <f t="shared" si="3"/>
        <v>2.5976944673179458E-3</v>
      </c>
      <c r="M21" s="13" t="b">
        <f t="shared" si="4"/>
        <v>1</v>
      </c>
      <c r="N21" s="12" t="b">
        <f t="shared" si="5"/>
        <v>1</v>
      </c>
      <c r="O21" s="14" t="b">
        <f t="shared" si="6"/>
        <v>1</v>
      </c>
    </row>
    <row r="22" spans="1:15">
      <c r="A22" s="1" t="s">
        <v>33</v>
      </c>
      <c r="B22" s="2" t="s">
        <v>38</v>
      </c>
      <c r="C22" s="3" t="s">
        <v>2</v>
      </c>
      <c r="D22" s="48">
        <v>6611.3786163522</v>
      </c>
      <c r="E22" s="49">
        <v>48.365122599999999</v>
      </c>
      <c r="F22" s="48">
        <v>6611.3786</v>
      </c>
      <c r="G22" s="49">
        <v>48.411000000000001</v>
      </c>
      <c r="H22" s="19"/>
      <c r="I22" s="21">
        <f t="shared" si="0"/>
        <v>0</v>
      </c>
      <c r="J22" s="17">
        <f t="shared" si="1"/>
        <v>2.4733419756728381E-9</v>
      </c>
      <c r="K22" s="23">
        <f t="shared" si="2"/>
        <v>4.5877400000001956E-2</v>
      </c>
      <c r="L22" s="17">
        <f t="shared" si="3"/>
        <v>9.4856370735230122E-4</v>
      </c>
      <c r="M22" s="16" t="b">
        <f t="shared" si="4"/>
        <v>1</v>
      </c>
      <c r="N22" s="29" t="b">
        <f t="shared" si="5"/>
        <v>1</v>
      </c>
      <c r="O22" s="15" t="b">
        <f t="shared" si="6"/>
        <v>1</v>
      </c>
    </row>
    <row r="23" spans="1:15">
      <c r="A23" s="4"/>
      <c r="B23" s="5"/>
      <c r="C23" s="6" t="s">
        <v>3</v>
      </c>
      <c r="D23" s="48">
        <v>3099.5232704402501</v>
      </c>
      <c r="E23" s="49">
        <v>48.001816499999997</v>
      </c>
      <c r="F23" s="48">
        <v>3099.5232999999998</v>
      </c>
      <c r="G23" s="49">
        <v>48.093000000000004</v>
      </c>
      <c r="H23" s="19"/>
      <c r="I23" s="21">
        <f t="shared" si="0"/>
        <v>0</v>
      </c>
      <c r="J23" s="17">
        <f t="shared" si="1"/>
        <v>9.5368697383690915E-9</v>
      </c>
      <c r="K23" s="23">
        <f t="shared" si="2"/>
        <v>9.1183500000006745E-2</v>
      </c>
      <c r="L23" s="17">
        <f t="shared" si="3"/>
        <v>1.8995843626044007E-3</v>
      </c>
      <c r="M23" s="16" t="b">
        <f t="shared" si="4"/>
        <v>1</v>
      </c>
      <c r="N23" s="29" t="b">
        <f t="shared" si="5"/>
        <v>1</v>
      </c>
      <c r="O23" s="15" t="b">
        <f t="shared" si="6"/>
        <v>1</v>
      </c>
    </row>
    <row r="24" spans="1:15">
      <c r="A24" s="7"/>
      <c r="B24" s="5"/>
      <c r="C24" s="6" t="s">
        <v>4</v>
      </c>
      <c r="D24" s="48">
        <v>1611.13144654088</v>
      </c>
      <c r="E24" s="49">
        <v>46.003633100000002</v>
      </c>
      <c r="F24" s="48">
        <v>1611.1314</v>
      </c>
      <c r="G24" s="49">
        <v>46.003999999999998</v>
      </c>
      <c r="H24" s="19"/>
      <c r="I24" s="21">
        <f t="shared" si="0"/>
        <v>0</v>
      </c>
      <c r="J24" s="17">
        <f t="shared" si="1"/>
        <v>2.8887078173944758E-8</v>
      </c>
      <c r="K24" s="23">
        <f t="shared" si="2"/>
        <v>3.6689999999595102E-4</v>
      </c>
      <c r="L24" s="17">
        <f t="shared" si="3"/>
        <v>7.9754570514456447E-6</v>
      </c>
      <c r="M24" s="16" t="b">
        <f t="shared" si="4"/>
        <v>1</v>
      </c>
      <c r="N24" s="29" t="b">
        <f t="shared" si="5"/>
        <v>1</v>
      </c>
      <c r="O24" s="15" t="b">
        <f t="shared" si="6"/>
        <v>1</v>
      </c>
    </row>
    <row r="25" spans="1:15">
      <c r="A25" s="7"/>
      <c r="B25" s="5"/>
      <c r="C25" s="6" t="s">
        <v>5</v>
      </c>
      <c r="D25" s="48">
        <v>840.64779874213798</v>
      </c>
      <c r="E25" s="49">
        <v>42.188919200000001</v>
      </c>
      <c r="F25" s="48">
        <v>840.64779999999996</v>
      </c>
      <c r="G25" s="49">
        <v>42.143999999999998</v>
      </c>
      <c r="H25" s="19"/>
      <c r="I25" s="21">
        <f t="shared" si="0"/>
        <v>0</v>
      </c>
      <c r="J25" s="17">
        <f t="shared" si="1"/>
        <v>1.4963008609925055E-9</v>
      </c>
      <c r="K25" s="23">
        <f t="shared" si="2"/>
        <v>4.491920000000249E-2</v>
      </c>
      <c r="L25" s="17">
        <f t="shared" si="3"/>
        <v>1.0647155900594951E-3</v>
      </c>
      <c r="M25" s="16" t="b">
        <f t="shared" si="4"/>
        <v>1</v>
      </c>
      <c r="N25" s="29" t="b">
        <f t="shared" si="5"/>
        <v>1</v>
      </c>
      <c r="O25" s="15" t="b">
        <f t="shared" si="6"/>
        <v>1</v>
      </c>
    </row>
    <row r="26" spans="1:15">
      <c r="A26" s="7"/>
      <c r="B26" s="5"/>
      <c r="C26" s="6" t="s">
        <v>6</v>
      </c>
      <c r="D26" s="48">
        <v>394.15471698113203</v>
      </c>
      <c r="E26" s="49">
        <v>28.8828338</v>
      </c>
      <c r="F26" s="48">
        <v>394.15469999999999</v>
      </c>
      <c r="G26" s="49">
        <v>29.018999999999998</v>
      </c>
      <c r="H26" s="19"/>
      <c r="I26" s="21">
        <f t="shared" si="0"/>
        <v>0</v>
      </c>
      <c r="J26" s="17">
        <f t="shared" si="1"/>
        <v>4.3082402201299885E-8</v>
      </c>
      <c r="K26" s="23">
        <f t="shared" si="2"/>
        <v>0.13616619999999813</v>
      </c>
      <c r="L26" s="17">
        <f t="shared" si="3"/>
        <v>4.7144335262558901E-3</v>
      </c>
      <c r="M26" s="16" t="b">
        <f t="shared" si="4"/>
        <v>1</v>
      </c>
      <c r="N26" s="29" t="b">
        <f t="shared" si="5"/>
        <v>1</v>
      </c>
      <c r="O26" s="15" t="b">
        <f t="shared" si="6"/>
        <v>1</v>
      </c>
    </row>
    <row r="27" spans="1:15" ht="14.65" thickBot="1">
      <c r="A27" s="10"/>
      <c r="B27" s="8"/>
      <c r="C27" s="9" t="s">
        <v>7</v>
      </c>
      <c r="D27" s="50">
        <v>204.82767295597401</v>
      </c>
      <c r="E27" s="51">
        <v>28.8374205</v>
      </c>
      <c r="F27" s="50">
        <v>204.82769999999999</v>
      </c>
      <c r="G27" s="51">
        <v>28.882999999999999</v>
      </c>
      <c r="H27" s="20"/>
      <c r="I27" s="22">
        <f t="shared" si="0"/>
        <v>0</v>
      </c>
      <c r="J27" s="18">
        <f t="shared" si="1"/>
        <v>1.3203306759024258E-7</v>
      </c>
      <c r="K27" s="24">
        <f t="shared" si="2"/>
        <v>4.5579499999998774E-2</v>
      </c>
      <c r="L27" s="18">
        <f t="shared" si="3"/>
        <v>1.5805678597362594E-3</v>
      </c>
      <c r="M27" s="13" t="b">
        <f t="shared" si="4"/>
        <v>1</v>
      </c>
      <c r="N27" s="12" t="b">
        <f t="shared" si="5"/>
        <v>1</v>
      </c>
      <c r="O27" s="14" t="b">
        <f t="shared" si="6"/>
        <v>1</v>
      </c>
    </row>
    <row r="28" spans="1:15">
      <c r="A28" s="1" t="s">
        <v>34</v>
      </c>
      <c r="B28" s="2" t="s">
        <v>39</v>
      </c>
      <c r="C28" s="3" t="s">
        <v>2</v>
      </c>
      <c r="D28" s="48">
        <v>15405.548000000001</v>
      </c>
      <c r="E28" s="49">
        <v>69.707207199999999</v>
      </c>
      <c r="F28" s="48">
        <v>15405.548000000001</v>
      </c>
      <c r="G28" s="49">
        <v>69.884</v>
      </c>
      <c r="H28" s="19"/>
      <c r="I28" s="21">
        <f t="shared" si="0"/>
        <v>0</v>
      </c>
      <c r="J28" s="17">
        <f t="shared" si="1"/>
        <v>0</v>
      </c>
      <c r="K28" s="23">
        <f t="shared" si="2"/>
        <v>0.17679280000000119</v>
      </c>
      <c r="L28" s="17">
        <f t="shared" si="3"/>
        <v>2.5362198128631164E-3</v>
      </c>
      <c r="M28" s="16" t="b">
        <f t="shared" si="4"/>
        <v>1</v>
      </c>
      <c r="N28" s="29" t="b">
        <f t="shared" si="5"/>
        <v>1</v>
      </c>
      <c r="O28" s="15" t="b">
        <f t="shared" si="6"/>
        <v>1</v>
      </c>
    </row>
    <row r="29" spans="1:15">
      <c r="A29" s="4"/>
      <c r="B29" s="5"/>
      <c r="C29" s="6" t="s">
        <v>3</v>
      </c>
      <c r="D29" s="48">
        <v>7333.3872000000001</v>
      </c>
      <c r="E29" s="49">
        <v>63.449163400000003</v>
      </c>
      <c r="F29" s="48">
        <v>7333.3872000000001</v>
      </c>
      <c r="G29" s="49">
        <v>63.497</v>
      </c>
      <c r="H29" s="19"/>
      <c r="I29" s="21">
        <f t="shared" si="0"/>
        <v>0</v>
      </c>
      <c r="J29" s="17">
        <f t="shared" si="1"/>
        <v>0</v>
      </c>
      <c r="K29" s="23">
        <f t="shared" si="2"/>
        <v>4.7836599999996565E-2</v>
      </c>
      <c r="L29" s="17">
        <f t="shared" si="3"/>
        <v>7.5393586670990942E-4</v>
      </c>
      <c r="M29" s="16" t="b">
        <f t="shared" si="4"/>
        <v>1</v>
      </c>
      <c r="N29" s="29" t="b">
        <f t="shared" si="5"/>
        <v>1</v>
      </c>
      <c r="O29" s="15" t="b">
        <f t="shared" si="6"/>
        <v>1</v>
      </c>
    </row>
    <row r="30" spans="1:15">
      <c r="A30" s="7"/>
      <c r="B30" s="5"/>
      <c r="C30" s="6" t="s">
        <v>4</v>
      </c>
      <c r="D30" s="48">
        <v>4459.6887999999999</v>
      </c>
      <c r="E30" s="49">
        <v>59.475546999999999</v>
      </c>
      <c r="F30" s="48">
        <v>4459.6887999999999</v>
      </c>
      <c r="G30" s="49">
        <v>59.459000000000003</v>
      </c>
      <c r="H30" s="19"/>
      <c r="I30" s="21">
        <f t="shared" si="0"/>
        <v>0</v>
      </c>
      <c r="J30" s="17">
        <f t="shared" si="1"/>
        <v>0</v>
      </c>
      <c r="K30" s="23">
        <f t="shared" si="2"/>
        <v>1.6546999999995649E-2</v>
      </c>
      <c r="L30" s="17">
        <f t="shared" si="3"/>
        <v>2.7821517976112098E-4</v>
      </c>
      <c r="M30" s="16" t="b">
        <f t="shared" si="4"/>
        <v>1</v>
      </c>
      <c r="N30" s="29" t="b">
        <f t="shared" si="5"/>
        <v>1</v>
      </c>
      <c r="O30" s="15" t="b">
        <f t="shared" si="6"/>
        <v>1</v>
      </c>
    </row>
    <row r="31" spans="1:15">
      <c r="A31" s="7"/>
      <c r="B31" s="5"/>
      <c r="C31" s="6" t="s">
        <v>5</v>
      </c>
      <c r="D31" s="48">
        <v>2156.6607999999901</v>
      </c>
      <c r="E31" s="49">
        <v>53.828828799999997</v>
      </c>
      <c r="F31" s="48">
        <v>2156.6608000000001</v>
      </c>
      <c r="G31" s="49">
        <v>53.570999999999998</v>
      </c>
      <c r="H31" s="19"/>
      <c r="I31" s="21">
        <f t="shared" si="0"/>
        <v>0</v>
      </c>
      <c r="J31" s="17">
        <f t="shared" si="1"/>
        <v>4.6629367034256575E-15</v>
      </c>
      <c r="K31" s="23">
        <f t="shared" si="2"/>
        <v>0.25782879999999864</v>
      </c>
      <c r="L31" s="17">
        <f t="shared" si="3"/>
        <v>4.7897902619794541E-3</v>
      </c>
      <c r="M31" s="16" t="b">
        <f t="shared" si="4"/>
        <v>1</v>
      </c>
      <c r="N31" s="29" t="b">
        <f t="shared" si="5"/>
        <v>1</v>
      </c>
      <c r="O31" s="15" t="b">
        <f t="shared" si="6"/>
        <v>1</v>
      </c>
    </row>
    <row r="32" spans="1:15">
      <c r="A32" s="7"/>
      <c r="B32" s="5"/>
      <c r="C32" s="6" t="s">
        <v>6</v>
      </c>
      <c r="D32" s="48">
        <v>978.94320000000005</v>
      </c>
      <c r="E32" s="49">
        <v>44.079794100000001</v>
      </c>
      <c r="F32" s="48">
        <v>978.94320000000005</v>
      </c>
      <c r="G32" s="49">
        <v>43.935000000000002</v>
      </c>
      <c r="H32" s="19"/>
      <c r="I32" s="21">
        <f t="shared" si="0"/>
        <v>0</v>
      </c>
      <c r="J32" s="17">
        <f t="shared" si="1"/>
        <v>0</v>
      </c>
      <c r="K32" s="23">
        <f t="shared" si="2"/>
        <v>0.14479409999999859</v>
      </c>
      <c r="L32" s="17">
        <f t="shared" si="3"/>
        <v>3.284817975136578E-3</v>
      </c>
      <c r="M32" s="16" t="b">
        <f t="shared" si="4"/>
        <v>1</v>
      </c>
      <c r="N32" s="29" t="b">
        <f t="shared" si="5"/>
        <v>1</v>
      </c>
      <c r="O32" s="15" t="b">
        <f t="shared" si="6"/>
        <v>1</v>
      </c>
    </row>
    <row r="33" spans="1:15" ht="14.65" thickBot="1">
      <c r="A33" s="7"/>
      <c r="B33" s="8"/>
      <c r="C33" s="9" t="s">
        <v>7</v>
      </c>
      <c r="D33" s="50">
        <v>447.69279999999998</v>
      </c>
      <c r="E33" s="51">
        <v>21.460746499999999</v>
      </c>
      <c r="F33" s="50">
        <v>447.69279999999998</v>
      </c>
      <c r="G33" s="51">
        <v>21.315999999999999</v>
      </c>
      <c r="H33" s="20"/>
      <c r="I33" s="22">
        <f t="shared" si="0"/>
        <v>0</v>
      </c>
      <c r="J33" s="18">
        <f t="shared" si="1"/>
        <v>0</v>
      </c>
      <c r="K33" s="24">
        <f t="shared" si="2"/>
        <v>0.14474650000000011</v>
      </c>
      <c r="L33" s="18">
        <f t="shared" si="3"/>
        <v>6.7447094629257132E-3</v>
      </c>
      <c r="M33" s="13" t="b">
        <f t="shared" si="4"/>
        <v>1</v>
      </c>
      <c r="N33" s="12" t="b">
        <f t="shared" si="5"/>
        <v>1</v>
      </c>
      <c r="O33" s="14" t="b">
        <f t="shared" si="6"/>
        <v>1</v>
      </c>
    </row>
    <row r="34" spans="1:15">
      <c r="A34" s="7"/>
      <c r="B34" s="2" t="s">
        <v>40</v>
      </c>
      <c r="C34" s="3" t="s">
        <v>2</v>
      </c>
      <c r="D34" s="48">
        <v>33967.621599999999</v>
      </c>
      <c r="E34" s="49">
        <v>72.754808400000002</v>
      </c>
      <c r="F34" s="48">
        <v>33967.621599999999</v>
      </c>
      <c r="G34" s="49">
        <v>72.724999999999994</v>
      </c>
      <c r="H34" s="19"/>
      <c r="I34" s="21">
        <f t="shared" si="0"/>
        <v>0</v>
      </c>
      <c r="J34" s="17">
        <f t="shared" si="1"/>
        <v>0</v>
      </c>
      <c r="K34" s="23">
        <f t="shared" si="2"/>
        <v>2.9808400000007396E-2</v>
      </c>
      <c r="L34" s="17">
        <f t="shared" si="3"/>
        <v>4.0971037730075377E-4</v>
      </c>
      <c r="M34" s="16" t="b">
        <f t="shared" si="4"/>
        <v>1</v>
      </c>
      <c r="N34" s="29" t="b">
        <f t="shared" si="5"/>
        <v>1</v>
      </c>
      <c r="O34" s="15" t="b">
        <f t="shared" si="6"/>
        <v>1</v>
      </c>
    </row>
    <row r="35" spans="1:15">
      <c r="A35" s="7"/>
      <c r="B35" s="5"/>
      <c r="C35" s="6" t="s">
        <v>3</v>
      </c>
      <c r="D35" s="48">
        <v>20626.0376</v>
      </c>
      <c r="E35" s="49">
        <v>70.059064100000001</v>
      </c>
      <c r="F35" s="48">
        <v>20626.0376</v>
      </c>
      <c r="G35" s="49">
        <v>70.12</v>
      </c>
      <c r="H35" s="19"/>
      <c r="I35" s="21">
        <f t="shared" si="0"/>
        <v>0</v>
      </c>
      <c r="J35" s="17">
        <f t="shared" si="1"/>
        <v>0</v>
      </c>
      <c r="K35" s="23">
        <f t="shared" si="2"/>
        <v>6.093590000000404E-2</v>
      </c>
      <c r="L35" s="17">
        <f t="shared" si="3"/>
        <v>8.6977896126372301E-4</v>
      </c>
      <c r="M35" s="16" t="b">
        <f t="shared" si="4"/>
        <v>1</v>
      </c>
      <c r="N35" s="29" t="b">
        <f t="shared" si="5"/>
        <v>1</v>
      </c>
      <c r="O35" s="15" t="b">
        <f t="shared" si="6"/>
        <v>1</v>
      </c>
    </row>
    <row r="36" spans="1:15">
      <c r="A36" s="7"/>
      <c r="B36" s="5"/>
      <c r="C36" s="6" t="s">
        <v>4</v>
      </c>
      <c r="D36" s="48">
        <v>11965.7816</v>
      </c>
      <c r="E36" s="49">
        <v>64.561562899999998</v>
      </c>
      <c r="F36" s="48">
        <v>11965.7816</v>
      </c>
      <c r="G36" s="49">
        <v>64.546000000000006</v>
      </c>
      <c r="H36" s="19"/>
      <c r="I36" s="21">
        <f t="shared" si="0"/>
        <v>0</v>
      </c>
      <c r="J36" s="17">
        <f t="shared" si="1"/>
        <v>0</v>
      </c>
      <c r="K36" s="23">
        <f t="shared" si="2"/>
        <v>1.5562899999991942E-2</v>
      </c>
      <c r="L36" s="17">
        <f t="shared" si="3"/>
        <v>2.4105519291872657E-4</v>
      </c>
      <c r="M36" s="16" t="b">
        <f t="shared" si="4"/>
        <v>1</v>
      </c>
      <c r="N36" s="29" t="b">
        <f t="shared" si="5"/>
        <v>1</v>
      </c>
      <c r="O36" s="15" t="b">
        <f t="shared" si="6"/>
        <v>1</v>
      </c>
    </row>
    <row r="37" spans="1:15">
      <c r="A37" s="7"/>
      <c r="B37" s="5"/>
      <c r="C37" s="6" t="s">
        <v>5</v>
      </c>
      <c r="D37" s="48">
        <v>6395.8912</v>
      </c>
      <c r="E37" s="49">
        <v>60.820838999999999</v>
      </c>
      <c r="F37" s="48">
        <v>6395.8912</v>
      </c>
      <c r="G37" s="49">
        <v>60.790999999999997</v>
      </c>
      <c r="H37" s="19"/>
      <c r="I37" s="21">
        <f t="shared" si="0"/>
        <v>0</v>
      </c>
      <c r="J37" s="17">
        <f t="shared" si="1"/>
        <v>0</v>
      </c>
      <c r="K37" s="23">
        <f t="shared" si="2"/>
        <v>2.9839000000002613E-2</v>
      </c>
      <c r="L37" s="17">
        <f t="shared" si="3"/>
        <v>4.9060487310936818E-4</v>
      </c>
      <c r="M37" s="16" t="b">
        <f t="shared" si="4"/>
        <v>1</v>
      </c>
      <c r="N37" s="29" t="b">
        <f t="shared" si="5"/>
        <v>1</v>
      </c>
      <c r="O37" s="15" t="b">
        <f t="shared" si="6"/>
        <v>1</v>
      </c>
    </row>
    <row r="38" spans="1:15">
      <c r="A38" s="7"/>
      <c r="B38" s="5"/>
      <c r="C38" s="6" t="s">
        <v>6</v>
      </c>
      <c r="D38" s="48">
        <v>3888.0360000000001</v>
      </c>
      <c r="E38" s="49">
        <v>57.701045000000001</v>
      </c>
      <c r="F38" s="48">
        <v>3888.0360000000001</v>
      </c>
      <c r="G38" s="49">
        <v>57.58</v>
      </c>
      <c r="H38" s="19"/>
      <c r="I38" s="21">
        <f t="shared" si="0"/>
        <v>0</v>
      </c>
      <c r="J38" s="17">
        <f t="shared" si="1"/>
        <v>0</v>
      </c>
      <c r="K38" s="23">
        <f t="shared" si="2"/>
        <v>0.12104500000000229</v>
      </c>
      <c r="L38" s="17">
        <f t="shared" si="3"/>
        <v>2.0977956291780009E-3</v>
      </c>
      <c r="M38" s="16" t="b">
        <f t="shared" si="4"/>
        <v>1</v>
      </c>
      <c r="N38" s="29" t="b">
        <f t="shared" si="5"/>
        <v>1</v>
      </c>
      <c r="O38" s="15" t="b">
        <f t="shared" si="6"/>
        <v>1</v>
      </c>
    </row>
    <row r="39" spans="1:15" ht="14.65" thickBot="1">
      <c r="A39" s="7"/>
      <c r="B39" s="8"/>
      <c r="C39" s="9" t="s">
        <v>7</v>
      </c>
      <c r="D39" s="50">
        <v>1215.3599999999999</v>
      </c>
      <c r="E39" s="51">
        <v>36.619718300000002</v>
      </c>
      <c r="F39" s="50">
        <v>1215.3599999999999</v>
      </c>
      <c r="G39" s="51">
        <v>36.741</v>
      </c>
      <c r="H39" s="20"/>
      <c r="I39" s="22">
        <f t="shared" si="0"/>
        <v>0</v>
      </c>
      <c r="J39" s="18">
        <f t="shared" si="1"/>
        <v>0</v>
      </c>
      <c r="K39" s="24">
        <f t="shared" si="2"/>
        <v>0.12128169999999727</v>
      </c>
      <c r="L39" s="18">
        <f t="shared" si="3"/>
        <v>3.3119233470455534E-3</v>
      </c>
      <c r="M39" s="13" t="b">
        <f t="shared" si="4"/>
        <v>1</v>
      </c>
      <c r="N39" s="12" t="b">
        <f t="shared" si="5"/>
        <v>1</v>
      </c>
      <c r="O39" s="14" t="b">
        <f t="shared" si="6"/>
        <v>1</v>
      </c>
    </row>
    <row r="40" spans="1:15">
      <c r="A40" s="7"/>
      <c r="B40" s="2" t="s">
        <v>41</v>
      </c>
      <c r="C40" s="3" t="s">
        <v>2</v>
      </c>
      <c r="D40" s="48">
        <v>69565.127999999997</v>
      </c>
      <c r="E40" s="49">
        <v>72.522522499999994</v>
      </c>
      <c r="F40" s="48">
        <v>69565.127999999997</v>
      </c>
      <c r="G40" s="49">
        <v>72.551000000000002</v>
      </c>
      <c r="H40" s="19"/>
      <c r="I40" s="21">
        <f t="shared" si="0"/>
        <v>0</v>
      </c>
      <c r="J40" s="17">
        <f t="shared" si="1"/>
        <v>0</v>
      </c>
      <c r="K40" s="23">
        <f t="shared" si="2"/>
        <v>2.8477500000008149E-2</v>
      </c>
      <c r="L40" s="17">
        <f t="shared" si="3"/>
        <v>3.9267111813456879E-4</v>
      </c>
      <c r="M40" s="16" t="b">
        <f t="shared" si="4"/>
        <v>1</v>
      </c>
      <c r="N40" s="29" t="b">
        <f t="shared" si="5"/>
        <v>1</v>
      </c>
      <c r="O40" s="15" t="b">
        <f t="shared" si="6"/>
        <v>1</v>
      </c>
    </row>
    <row r="41" spans="1:15">
      <c r="A41" s="7"/>
      <c r="B41" s="5"/>
      <c r="C41" s="6" t="s">
        <v>3</v>
      </c>
      <c r="D41" s="48">
        <v>40425.8967999999</v>
      </c>
      <c r="E41" s="49">
        <v>70.945945899999998</v>
      </c>
      <c r="F41" s="48">
        <v>40425.896800000002</v>
      </c>
      <c r="G41" s="49">
        <v>70.945999999999998</v>
      </c>
      <c r="H41" s="19"/>
      <c r="I41" s="21">
        <f t="shared" si="0"/>
        <v>0</v>
      </c>
      <c r="J41" s="17">
        <f t="shared" si="1"/>
        <v>2.4424906541753444E-15</v>
      </c>
      <c r="K41" s="23">
        <f t="shared" si="2"/>
        <v>5.4099999999834836E-5</v>
      </c>
      <c r="L41" s="17">
        <f t="shared" si="3"/>
        <v>7.6255238146138993E-7</v>
      </c>
      <c r="M41" s="16" t="b">
        <f t="shared" si="4"/>
        <v>1</v>
      </c>
      <c r="N41" s="29" t="b">
        <f t="shared" si="5"/>
        <v>1</v>
      </c>
      <c r="O41" s="15" t="b">
        <f t="shared" si="6"/>
        <v>1</v>
      </c>
    </row>
    <row r="42" spans="1:15">
      <c r="A42" s="7"/>
      <c r="B42" s="5"/>
      <c r="C42" s="6" t="s">
        <v>4</v>
      </c>
      <c r="D42" s="48">
        <v>21701.6888</v>
      </c>
      <c r="E42" s="49">
        <v>64.498873900000007</v>
      </c>
      <c r="F42" s="48">
        <v>21701.6888</v>
      </c>
      <c r="G42" s="49">
        <v>64.442999999999998</v>
      </c>
      <c r="H42" s="19"/>
      <c r="I42" s="21">
        <f t="shared" si="0"/>
        <v>0</v>
      </c>
      <c r="J42" s="17">
        <f t="shared" si="1"/>
        <v>0</v>
      </c>
      <c r="K42" s="23">
        <f t="shared" si="2"/>
        <v>5.5873900000008803E-2</v>
      </c>
      <c r="L42" s="17">
        <f t="shared" si="3"/>
        <v>8.662771397627278E-4</v>
      </c>
      <c r="M42" s="16" t="b">
        <f t="shared" si="4"/>
        <v>1</v>
      </c>
      <c r="N42" s="29" t="b">
        <f t="shared" si="5"/>
        <v>1</v>
      </c>
      <c r="O42" s="15" t="b">
        <f t="shared" si="6"/>
        <v>1</v>
      </c>
    </row>
    <row r="43" spans="1:15">
      <c r="A43" s="7"/>
      <c r="B43" s="5"/>
      <c r="C43" s="6" t="s">
        <v>5</v>
      </c>
      <c r="D43" s="48">
        <v>10654.830400000001</v>
      </c>
      <c r="E43" s="49">
        <v>54.110360399999998</v>
      </c>
      <c r="F43" s="48">
        <v>10654.830400000001</v>
      </c>
      <c r="G43" s="49">
        <v>54.11</v>
      </c>
      <c r="H43" s="19"/>
      <c r="I43" s="21">
        <f t="shared" si="0"/>
        <v>0</v>
      </c>
      <c r="J43" s="17">
        <f t="shared" si="1"/>
        <v>0</v>
      </c>
      <c r="K43" s="23">
        <f t="shared" si="2"/>
        <v>3.6039999999815109E-4</v>
      </c>
      <c r="L43" s="17">
        <f t="shared" si="3"/>
        <v>6.6604620138077664E-6</v>
      </c>
      <c r="M43" s="16" t="b">
        <f t="shared" si="4"/>
        <v>1</v>
      </c>
      <c r="N43" s="29" t="b">
        <f t="shared" si="5"/>
        <v>1</v>
      </c>
      <c r="O43" s="15" t="b">
        <f t="shared" si="6"/>
        <v>1</v>
      </c>
    </row>
    <row r="44" spans="1:15">
      <c r="A44" s="7"/>
      <c r="B44" s="5"/>
      <c r="C44" s="6" t="s">
        <v>6</v>
      </c>
      <c r="D44" s="48">
        <v>4690.0104000000001</v>
      </c>
      <c r="E44" s="49">
        <v>46.6779279</v>
      </c>
      <c r="F44" s="48">
        <v>4690.0104000000001</v>
      </c>
      <c r="G44" s="49">
        <v>46.622</v>
      </c>
      <c r="H44" s="19"/>
      <c r="I44" s="21">
        <f t="shared" si="0"/>
        <v>0</v>
      </c>
      <c r="J44" s="17">
        <f t="shared" si="1"/>
        <v>0</v>
      </c>
      <c r="K44" s="23">
        <f t="shared" si="2"/>
        <v>5.5927900000000363E-2</v>
      </c>
      <c r="L44" s="17">
        <f t="shared" si="3"/>
        <v>1.1981658680269014E-3</v>
      </c>
      <c r="M44" s="16" t="b">
        <f t="shared" si="4"/>
        <v>1</v>
      </c>
      <c r="N44" s="29" t="b">
        <f t="shared" si="5"/>
        <v>1</v>
      </c>
      <c r="O44" s="15" t="b">
        <f t="shared" si="6"/>
        <v>1</v>
      </c>
    </row>
    <row r="45" spans="1:15" ht="14.65" thickBot="1">
      <c r="A45" s="10"/>
      <c r="B45" s="8"/>
      <c r="C45" s="9" t="s">
        <v>7</v>
      </c>
      <c r="D45" s="50">
        <v>1798.6623999999999</v>
      </c>
      <c r="E45" s="51">
        <v>28.153153199999998</v>
      </c>
      <c r="F45" s="50">
        <v>1798.6623999999999</v>
      </c>
      <c r="G45" s="51">
        <v>28.012</v>
      </c>
      <c r="H45" s="20"/>
      <c r="I45" s="22">
        <f t="shared" si="0"/>
        <v>0</v>
      </c>
      <c r="J45" s="18">
        <f t="shared" si="1"/>
        <v>0</v>
      </c>
      <c r="K45" s="24">
        <f t="shared" si="2"/>
        <v>0.14115319999999798</v>
      </c>
      <c r="L45" s="18">
        <f t="shared" si="3"/>
        <v>5.0137616556570341E-3</v>
      </c>
      <c r="M45" s="13" t="b">
        <f t="shared" si="4"/>
        <v>1</v>
      </c>
      <c r="N45" s="12" t="b">
        <f t="shared" si="5"/>
        <v>1</v>
      </c>
      <c r="O45" s="14" t="b">
        <f t="shared" si="6"/>
        <v>1</v>
      </c>
    </row>
    <row r="47" spans="1:15">
      <c r="L47" s="35" t="s">
        <v>45</v>
      </c>
      <c r="M47" s="25">
        <f>COUNTIF(M4:M45,"=FALSE")</f>
        <v>0</v>
      </c>
      <c r="N47" s="25">
        <f>COUNTIF(N4:N45,"=FALSE")</f>
        <v>0</v>
      </c>
      <c r="O47" s="25">
        <f>COUNTIF(O4:O45,"=FALSE")</f>
        <v>0</v>
      </c>
    </row>
  </sheetData>
  <mergeCells count="5">
    <mergeCell ref="D2:E2"/>
    <mergeCell ref="F2:G2"/>
    <mergeCell ref="I2:J2"/>
    <mergeCell ref="K2:L2"/>
    <mergeCell ref="M2:O2"/>
  </mergeCells>
  <conditionalFormatting sqref="M47:N47">
    <cfRule type="cellIs" dxfId="5" priority="5" operator="notEqual">
      <formula>0</formula>
    </cfRule>
    <cfRule type="cellIs" dxfId="4" priority="6" operator="equal">
      <formula>0</formula>
    </cfRule>
  </conditionalFormatting>
  <conditionalFormatting sqref="M4:O45">
    <cfRule type="cellIs" dxfId="3" priority="3" operator="notEqual">
      <formula>TRUE</formula>
    </cfRule>
    <cfRule type="cellIs" dxfId="2" priority="4" operator="equal">
      <formula>TRUE</formula>
    </cfRule>
  </conditionalFormatting>
  <conditionalFormatting sqref="O47">
    <cfRule type="cellIs" dxfId="1" priority="1" operator="notEqual">
      <formula>0</formula>
    </cfRule>
    <cfRule type="cellIs" dxfId="0" priority="2" operator="equal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SFU_RA GOP16 4x</vt:lpstr>
      <vt:lpstr>SFU_RA GOP8 4x</vt:lpstr>
      <vt:lpstr>SFU_RA GOP32 2x</vt:lpstr>
      <vt:lpstr>SFU_RA GOP16 2x</vt:lpstr>
      <vt:lpstr>SFU_LD 4x</vt:lpstr>
      <vt:lpstr>SFU_LD 2x</vt:lpstr>
      <vt:lpstr>SFU_AI 4x</vt:lpstr>
      <vt:lpstr>SFU_AI 2x</vt:lpstr>
      <vt:lpstr>TVD_RA GOP16 4x</vt:lpstr>
      <vt:lpstr>TVD_RA GOP8 4x</vt:lpstr>
      <vt:lpstr>TVD_RA GOP32 2x</vt:lpstr>
      <vt:lpstr>TVD_RA GOP16 2x</vt:lpstr>
      <vt:lpstr>TVD_LD 4x</vt:lpstr>
      <vt:lpstr>TVD_LD 2x</vt:lpstr>
      <vt:lpstr>TVD_AI 4x</vt:lpstr>
      <vt:lpstr>TVD_AI 2x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Hollmann</dc:creator>
  <cp:lastModifiedBy>Christopher Hollmann</cp:lastModifiedBy>
  <dcterms:created xsi:type="dcterms:W3CDTF">2023-03-20T10:53:42Z</dcterms:created>
  <dcterms:modified xsi:type="dcterms:W3CDTF">2023-10-17T10:33:39Z</dcterms:modified>
</cp:coreProperties>
</file>