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-my.sharepoint.com/personal/saurabh_puri_interdigital_com/Documents/Documents/workspace/JVETContrib/2022-Jul/JVET-AA0117-v2/"/>
    </mc:Choice>
  </mc:AlternateContent>
  <xr:revisionPtr revIDLastSave="61" documentId="13_ncr:1_{F93A6C48-02FF-244C-9C4C-BE0910DB88A8}" xr6:coauthVersionLast="47" xr6:coauthVersionMax="47" xr10:uidLastSave="{8CE25E7B-B766-475F-B4E4-F24B41DA2CA4}"/>
  <bookViews>
    <workbookView xWindow="-165" yWindow="-165" windowWidth="29130" windowHeight="15930" activeTab="2" xr2:uid="{F602D9A4-4FDF-2D40-8FD5-E7E8DBCFF4E3}"/>
  </bookViews>
  <sheets>
    <sheet name="CTC" sheetId="3" r:id="rId1"/>
    <sheet name="TGM" sheetId="4" r:id="rId2"/>
    <sheet name="F+TG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9" i="2" l="1"/>
  <c r="L29" i="2"/>
  <c r="M29" i="4" l="1"/>
  <c r="L29" i="4"/>
  <c r="M28" i="4"/>
  <c r="L28" i="4"/>
  <c r="A4" i="4"/>
  <c r="A3" i="4"/>
  <c r="A2" i="4"/>
  <c r="M29" i="3" l="1"/>
  <c r="L29" i="3"/>
  <c r="M28" i="3"/>
  <c r="L28" i="3"/>
  <c r="A4" i="3"/>
  <c r="A3" i="3"/>
  <c r="A2" i="3"/>
  <c r="A2" i="2"/>
  <c r="A3" i="2"/>
  <c r="A4" i="2"/>
  <c r="L28" i="2" l="1"/>
  <c r="M28" i="2"/>
</calcChain>
</file>

<file path=xl/sharedStrings.xml><?xml version="1.0" encoding="utf-8"?>
<sst xmlns="http://schemas.openxmlformats.org/spreadsheetml/2006/main" count="29" uniqueCount="8">
  <si>
    <t>VTM17</t>
  </si>
  <si>
    <t>ECM5</t>
  </si>
  <si>
    <t>ECM5 without Template Matching</t>
  </si>
  <si>
    <t>ECM5 without any Template tools</t>
  </si>
  <si>
    <t>-19.212  -26.804  -26.399    339.2    220.5</t>
  </si>
  <si>
    <t>-20.513  -27.892  -27.463    398.5    254.0</t>
  </si>
  <si>
    <t>-24.613  -31.961  -31.555    515.2    326.7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</si>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</sst>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Encoder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279945242984257E-2"/>
                  <c:y val="-0.12952895022397817"/>
                </c:manualLayout>
              </c:layout>
              <c:tx>
                <c:rich>
                  <a:bodyPr/>
                  <a:lstStyle/>
                  <a:p>
                    <a:fld id="{FD042C3D-442B-4DF6-B604-F8E63C196D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FF6-7142-971F-4AC4331606C4}"/>
                </c:ext>
              </c:extLst>
            </c:dLbl>
            <c:dLbl>
              <c:idx val="1"/>
              <c:layout>
                <c:manualLayout>
                  <c:x val="-0.2031528871391077"/>
                  <c:y val="-0.12721055701370662"/>
                </c:manualLayout>
              </c:layout>
              <c:tx>
                <c:rich>
                  <a:bodyPr/>
                  <a:lstStyle/>
                  <a:p>
                    <a:fld id="{E761281F-142A-4DC4-A25C-ED6FC8DBA5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FF6-7142-971F-4AC4331606C4}"/>
                </c:ext>
              </c:extLst>
            </c:dLbl>
            <c:dLbl>
              <c:idx val="2"/>
              <c:layout>
                <c:manualLayout>
                  <c:x val="-9.2041776027996597E-2"/>
                  <c:y val="-0.15035870516185476"/>
                </c:manualLayout>
              </c:layout>
              <c:tx>
                <c:rich>
                  <a:bodyPr/>
                  <a:lstStyle/>
                  <a:p>
                    <a:fld id="{74107350-7510-4775-85AE-A7F7E4ABC7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FF6-7142-971F-4AC4331606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53DAB61-D06D-4567-950C-9D25E260F7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FF6-7142-971F-4AC4331606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CTC!$A$1:$A$4</c:f>
              <c:numCache>
                <c:formatCode>General</c:formatCode>
                <c:ptCount val="4"/>
                <c:pt idx="0">
                  <c:v>0</c:v>
                </c:pt>
                <c:pt idx="1">
                  <c:v>11.079000000000001</c:v>
                </c:pt>
                <c:pt idx="2">
                  <c:v>12.713999999999999</c:v>
                </c:pt>
                <c:pt idx="3">
                  <c:v>15.334999999999999</c:v>
                </c:pt>
              </c:numCache>
            </c:numRef>
          </c:xVal>
          <c:yVal>
            <c:numRef>
              <c:f>CTC!$B$1:$B$4</c:f>
              <c:numCache>
                <c:formatCode>General</c:formatCode>
                <c:ptCount val="4"/>
                <c:pt idx="0">
                  <c:v>1</c:v>
                </c:pt>
                <c:pt idx="1">
                  <c:v>2.86</c:v>
                </c:pt>
                <c:pt idx="2">
                  <c:v>3.65</c:v>
                </c:pt>
                <c:pt idx="3">
                  <c:v>4.83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CTC!$C$1:$C$4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CFF6-7142-971F-4AC433160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  <c:max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Decoder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7386901440469547E-3"/>
                  <c:y val="-0.12952895022397817"/>
                </c:manualLayout>
              </c:layout>
              <c:tx>
                <c:rich>
                  <a:bodyPr/>
                  <a:lstStyle/>
                  <a:p>
                    <a:fld id="{13186CF2-A19D-4234-B0FE-F026C475ADAF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1269CF2-C99D-4C13-A4CB-ABF1C3A43F85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E50-0543-B55D-FC5E48B53F2F}"/>
                </c:ext>
              </c:extLst>
            </c:dLbl>
            <c:dLbl>
              <c:idx val="1"/>
              <c:layout>
                <c:manualLayout>
                  <c:x val="-0.2347325549823514"/>
                  <c:y val="-8.554389034703995E-2"/>
                </c:manualLayout>
              </c:layout>
              <c:tx>
                <c:rich>
                  <a:bodyPr/>
                  <a:lstStyle/>
                  <a:p>
                    <a:fld id="{51BEF383-1B9E-4F91-A8DC-EF73DBB184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E50-0543-B55D-FC5E48B53F2F}"/>
                </c:ext>
              </c:extLst>
            </c:dLbl>
            <c:dLbl>
              <c:idx val="2"/>
              <c:layout>
                <c:manualLayout>
                  <c:x val="-0.11704177602799661"/>
                  <c:y val="-0.17350685331000293"/>
                </c:manualLayout>
              </c:layout>
              <c:tx>
                <c:rich>
                  <a:bodyPr/>
                  <a:lstStyle/>
                  <a:p>
                    <a:fld id="{6FE6C059-BC62-4D99-8746-BE6B9A22F9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E50-0543-B55D-FC5E48B53F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D9278A7-A1CE-4C54-8134-C7E9680FED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E50-0543-B55D-FC5E48B53F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CTC!$A$1:$A$4</c:f>
              <c:numCache>
                <c:formatCode>General</c:formatCode>
                <c:ptCount val="4"/>
                <c:pt idx="0">
                  <c:v>0</c:v>
                </c:pt>
                <c:pt idx="1">
                  <c:v>11.079000000000001</c:v>
                </c:pt>
                <c:pt idx="2">
                  <c:v>12.713999999999999</c:v>
                </c:pt>
                <c:pt idx="3">
                  <c:v>15.334999999999999</c:v>
                </c:pt>
              </c:numCache>
            </c:numRef>
          </c:xVal>
          <c:yVal>
            <c:numRef>
              <c:f>CTC!$I$1:$I$4</c:f>
              <c:numCache>
                <c:formatCode>General</c:formatCode>
                <c:ptCount val="4"/>
                <c:pt idx="0">
                  <c:v>1</c:v>
                </c:pt>
                <c:pt idx="1">
                  <c:v>2.85</c:v>
                </c:pt>
                <c:pt idx="2">
                  <c:v>3.49</c:v>
                </c:pt>
                <c:pt idx="3">
                  <c:v>4.66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CTC!$C$1:$C$4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7E50-0543-B55D-FC5E48B53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  <c:max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ax val="5.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Encodeur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CEDE831-8AA8-438B-BE43-103D57F55A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901-4C39-90D9-474309F5F6A6}"/>
                </c:ext>
              </c:extLst>
            </c:dLbl>
            <c:dLbl>
              <c:idx val="1"/>
              <c:layout>
                <c:manualLayout>
                  <c:x val="-0.2031528871391077"/>
                  <c:y val="-0.12721055701370662"/>
                </c:manualLayout>
              </c:layout>
              <c:tx>
                <c:rich>
                  <a:bodyPr/>
                  <a:lstStyle/>
                  <a:p>
                    <a:fld id="{7B7A466E-2E90-47B3-B1A1-6ABEFDD580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901-4C39-90D9-474309F5F6A6}"/>
                </c:ext>
              </c:extLst>
            </c:dLbl>
            <c:dLbl>
              <c:idx val="2"/>
              <c:layout>
                <c:manualLayout>
                  <c:x val="-9.2041776027996597E-2"/>
                  <c:y val="-0.15035870516185476"/>
                </c:manualLayout>
              </c:layout>
              <c:tx>
                <c:rich>
                  <a:bodyPr/>
                  <a:lstStyle/>
                  <a:p>
                    <a:fld id="{E8285909-BF88-4D5F-929D-D7DC2A8F7E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901-4C39-90D9-474309F5F6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1C96F5-046C-4406-9176-173CB68684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901-4C39-90D9-474309F5F6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TGM!$A$1:$A$4</c:f>
              <c:numCache>
                <c:formatCode>General</c:formatCode>
                <c:ptCount val="4"/>
                <c:pt idx="0">
                  <c:v>0</c:v>
                </c:pt>
                <c:pt idx="1">
                  <c:v>20.689900000000002</c:v>
                </c:pt>
                <c:pt idx="2">
                  <c:v>21.945900000000002</c:v>
                </c:pt>
                <c:pt idx="3">
                  <c:v>26.042000000000002</c:v>
                </c:pt>
              </c:numCache>
            </c:numRef>
          </c:xVal>
          <c:yVal>
            <c:numRef>
              <c:f>TGM!$B$1:$B$4</c:f>
              <c:numCache>
                <c:formatCode>General</c:formatCode>
                <c:ptCount val="4"/>
                <c:pt idx="0">
                  <c:v>1</c:v>
                </c:pt>
                <c:pt idx="1">
                  <c:v>3.3919999999999999</c:v>
                </c:pt>
                <c:pt idx="2">
                  <c:v>3.9849999999999999</c:v>
                </c:pt>
                <c:pt idx="3">
                  <c:v>5.1520000000000001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TGM!$C$1:$C$4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2901-4C39-90D9-474309F5F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Complexity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Decodeur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EBC6B5A-2170-4984-976B-7AFB27B77D84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9B58B01A-0D6E-4607-9DF3-16AE315D8F6D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FA2-4BC2-9103-6F4F6B127ACD}"/>
                </c:ext>
              </c:extLst>
            </c:dLbl>
            <c:dLbl>
              <c:idx val="1"/>
              <c:layout>
                <c:manualLayout>
                  <c:x val="-0.19759733158355205"/>
                  <c:y val="-7.6284631087780691E-2"/>
                </c:manualLayout>
              </c:layout>
              <c:tx>
                <c:rich>
                  <a:bodyPr/>
                  <a:lstStyle/>
                  <a:p>
                    <a:fld id="{2D726744-045B-40B4-B5CE-BC885D069D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FA2-4BC2-9103-6F4F6B127ACD}"/>
                </c:ext>
              </c:extLst>
            </c:dLbl>
            <c:dLbl>
              <c:idx val="2"/>
              <c:layout>
                <c:manualLayout>
                  <c:x val="-0.11704177602799661"/>
                  <c:y val="-0.17350685331000293"/>
                </c:manualLayout>
              </c:layout>
              <c:tx>
                <c:rich>
                  <a:bodyPr/>
                  <a:lstStyle/>
                  <a:p>
                    <a:fld id="{CEEA99BD-36F4-40AE-B089-EDF5D108B9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FA2-4BC2-9103-6F4F6B127A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BB34A8A-EB6A-4F0F-BE4B-9365C55F8F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FA2-4BC2-9103-6F4F6B127A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TGM!$A$1:$A$4</c:f>
              <c:numCache>
                <c:formatCode>General</c:formatCode>
                <c:ptCount val="4"/>
                <c:pt idx="0">
                  <c:v>0</c:v>
                </c:pt>
                <c:pt idx="1">
                  <c:v>20.689900000000002</c:v>
                </c:pt>
                <c:pt idx="2">
                  <c:v>21.945900000000002</c:v>
                </c:pt>
                <c:pt idx="3">
                  <c:v>26.042000000000002</c:v>
                </c:pt>
              </c:numCache>
            </c:numRef>
          </c:xVal>
          <c:yVal>
            <c:numRef>
              <c:f>TGM!$I$1:$I$4</c:f>
              <c:numCache>
                <c:formatCode>General</c:formatCode>
                <c:ptCount val="4"/>
                <c:pt idx="0">
                  <c:v>1</c:v>
                </c:pt>
                <c:pt idx="1">
                  <c:v>2.2050000000000001</c:v>
                </c:pt>
                <c:pt idx="2">
                  <c:v>2.54</c:v>
                </c:pt>
                <c:pt idx="3">
                  <c:v>3.2669999999999999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TGM!$C$1:$C$4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8FA2-4BC2-9103-6F4F6B127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ax val="5.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Complexity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Encoder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8042436687200548E-3"/>
                  <c:y val="-0.13862523941264099"/>
                </c:manualLayout>
              </c:layout>
              <c:tx>
                <c:rich>
                  <a:bodyPr/>
                  <a:lstStyle/>
                  <a:p>
                    <a:fld id="{E8FA2B8F-EDE0-41F9-A72C-8B37C765DC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7DD-1F44-A36E-4FCC8D7DB76D}"/>
                </c:ext>
              </c:extLst>
            </c:dLbl>
            <c:dLbl>
              <c:idx val="1"/>
              <c:layout>
                <c:manualLayout>
                  <c:x val="-0.2031528871391077"/>
                  <c:y val="-0.12721055701370662"/>
                </c:manualLayout>
              </c:layout>
              <c:tx>
                <c:rich>
                  <a:bodyPr/>
                  <a:lstStyle/>
                  <a:p>
                    <a:fld id="{9F602789-E3F5-4BC1-98D7-A0FDDBD770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7DD-1F44-A36E-4FCC8D7DB76D}"/>
                </c:ext>
              </c:extLst>
            </c:dLbl>
            <c:dLbl>
              <c:idx val="2"/>
              <c:layout>
                <c:manualLayout>
                  <c:x val="-9.2041776027996597E-2"/>
                  <c:y val="-0.15035870516185476"/>
                </c:manualLayout>
              </c:layout>
              <c:tx>
                <c:rich>
                  <a:bodyPr/>
                  <a:lstStyle/>
                  <a:p>
                    <a:fld id="{78F051D8-CBFA-4F3A-8309-7EBFACE2C0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7DD-1F44-A36E-4FCC8D7DB76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50CB75E-5B95-418A-ACEB-CB10B28D58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7DD-1F44-A36E-4FCC8D7DB7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'F+TGM'!$A$1:$A$4</c:f>
              <c:numCache>
                <c:formatCode>General</c:formatCode>
                <c:ptCount val="4"/>
                <c:pt idx="0">
                  <c:v>0</c:v>
                </c:pt>
                <c:pt idx="1">
                  <c:v>17.211153357865996</c:v>
                </c:pt>
                <c:pt idx="2">
                  <c:v>18.596623663696647</c:v>
                </c:pt>
                <c:pt idx="3">
                  <c:v>21.954895647112671</c:v>
                </c:pt>
              </c:numCache>
            </c:numRef>
          </c:xVal>
          <c:yVal>
            <c:numRef>
              <c:f>'F+TGM'!$B$1:$B$4</c:f>
              <c:numCache>
                <c:formatCode>General</c:formatCode>
                <c:ptCount val="4"/>
                <c:pt idx="0">
                  <c:v>1</c:v>
                </c:pt>
                <c:pt idx="1">
                  <c:v>3.28</c:v>
                </c:pt>
                <c:pt idx="2">
                  <c:v>3.82</c:v>
                </c:pt>
                <c:pt idx="3">
                  <c:v>5.0599999999999996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'F+TGM'!$C$1:$C$4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87DD-1F44-A36E-4FCC8D7DB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Decoder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8097222222222226"/>
          <c:w val="0.78332174103237084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6618215330886513E-3"/>
                  <c:y val="-0.11068324939947878"/>
                </c:manualLayout>
              </c:layout>
              <c:tx>
                <c:rich>
                  <a:bodyPr/>
                  <a:lstStyle/>
                  <a:p>
                    <a:fld id="{C2F0E477-2721-46D4-BF62-5913E11E735A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AD18BAB-6A5F-4DB9-BD4C-F535542DE65D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FFC-954E-992F-9E73D2D61AF8}"/>
                </c:ext>
              </c:extLst>
            </c:dLbl>
            <c:dLbl>
              <c:idx val="1"/>
              <c:layout>
                <c:manualLayout>
                  <c:x val="-0.19759733158355205"/>
                  <c:y val="-7.6284631087780691E-2"/>
                </c:manualLayout>
              </c:layout>
              <c:tx>
                <c:rich>
                  <a:bodyPr/>
                  <a:lstStyle/>
                  <a:p>
                    <a:fld id="{4EF9316A-6A7F-4287-9827-C2B58D01E8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FFC-954E-992F-9E73D2D61AF8}"/>
                </c:ext>
              </c:extLst>
            </c:dLbl>
            <c:dLbl>
              <c:idx val="2"/>
              <c:layout>
                <c:manualLayout>
                  <c:x val="-0.11704177602799661"/>
                  <c:y val="-0.17350685331000293"/>
                </c:manualLayout>
              </c:layout>
              <c:tx>
                <c:rich>
                  <a:bodyPr/>
                  <a:lstStyle/>
                  <a:p>
                    <a:fld id="{941AC9EC-A8E9-42A0-8F2A-85E5D7C5F3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FFC-954E-992F-9E73D2D61AF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3078F12-0BBA-4D0F-A181-1FBF5AAFCA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FFC-954E-992F-9E73D2D61A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'F+TGM'!$A$1:$A$4</c:f>
              <c:numCache>
                <c:formatCode>General</c:formatCode>
                <c:ptCount val="4"/>
                <c:pt idx="0">
                  <c:v>0</c:v>
                </c:pt>
                <c:pt idx="1">
                  <c:v>17.211153357865996</c:v>
                </c:pt>
                <c:pt idx="2">
                  <c:v>18.596623663696647</c:v>
                </c:pt>
                <c:pt idx="3">
                  <c:v>21.954895647112671</c:v>
                </c:pt>
              </c:numCache>
            </c:numRef>
          </c:xVal>
          <c:yVal>
            <c:numRef>
              <c:f>'F+TGM'!$I$1:$I$4</c:f>
              <c:numCache>
                <c:formatCode>General</c:formatCode>
                <c:ptCount val="4"/>
                <c:pt idx="0">
                  <c:v>1</c:v>
                </c:pt>
                <c:pt idx="1">
                  <c:v>2.35</c:v>
                </c:pt>
                <c:pt idx="2">
                  <c:v>2.75</c:v>
                </c:pt>
                <c:pt idx="3">
                  <c:v>3.57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'F+TGM'!$C$1:$C$4</c15:f>
                <c15:dlblRangeCache>
                  <c:ptCount val="4"/>
                  <c:pt idx="0">
                    <c:v>VTM17</c:v>
                  </c:pt>
                  <c:pt idx="1">
                    <c:v>ECM5 without any Template tools</c:v>
                  </c:pt>
                  <c:pt idx="2">
                    <c:v>ECM5 without Template Matching</c:v>
                  </c:pt>
                  <c:pt idx="3">
                    <c:v>ECM5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8FFC-954E-992F-9E73D2D61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6879"/>
        <c:axId val="1467825311"/>
      </c:scatterChart>
      <c:valAx>
        <c:axId val="151167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BdRate</a:t>
                </a:r>
                <a:r>
                  <a:rPr lang="en-GB" baseline="0"/>
                  <a:t> Gain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825311"/>
        <c:crosses val="autoZero"/>
        <c:crossBetween val="midCat"/>
      </c:valAx>
      <c:valAx>
        <c:axId val="1467825311"/>
        <c:scaling>
          <c:orientation val="minMax"/>
          <c:max val="5.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1676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5</xdr:col>
      <xdr:colOff>444500</xdr:colOff>
      <xdr:row>21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A17B7D-3B3D-1A45-B752-480B0F713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50800</xdr:colOff>
      <xdr:row>7</xdr:row>
      <xdr:rowOff>177800</xdr:rowOff>
    </xdr:from>
    <xdr:to>
      <xdr:col>12</xdr:col>
      <xdr:colOff>495300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0D930E-FE4E-F34B-B1B7-BA5BB5E46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</cdr:x>
      <cdr:y>0.56019</cdr:y>
    </cdr:from>
    <cdr:to>
      <cdr:x>0.65</cdr:x>
      <cdr:y>0.78704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785" y="1536711"/>
          <a:ext cx="0" cy="622295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0.66944</cdr:x>
      <cdr:y>0.63889</cdr:y>
    </cdr:from>
    <cdr:to>
      <cdr:x>0.97777</cdr:x>
      <cdr:y>0.75926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3060700" y="1752602"/>
          <a:ext cx="1409685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+ 0.17 EncT/gain</a:t>
          </a:r>
        </a:p>
      </cdr:txBody>
    </cdr:sp>
  </cdr:relSizeAnchor>
  <cdr:relSizeAnchor xmlns:cdr="http://schemas.openxmlformats.org/drawingml/2006/chartDrawing">
    <cdr:from>
      <cdr:x>0.64444</cdr:x>
      <cdr:y>0.53704</cdr:y>
    </cdr:from>
    <cdr:to>
      <cdr:x>0.85833</cdr:x>
      <cdr:y>0.53704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>
          <a:off x="2946400" y="1473200"/>
          <a:ext cx="977900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0.65833</cdr:x>
      <cdr:y>0.27778</cdr:y>
    </cdr:from>
    <cdr:to>
      <cdr:x>0.84167</cdr:x>
      <cdr:y>0.53241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009890" y="762001"/>
          <a:ext cx="838230" cy="698501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</cdr:x>
      <cdr:y>0.26852</cdr:y>
    </cdr:from>
    <cdr:to>
      <cdr:x>0.85</cdr:x>
      <cdr:y>0.51786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V="1">
          <a:off x="3886195" y="736602"/>
          <a:ext cx="0" cy="684000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0.2963</cdr:y>
    </cdr:from>
    <cdr:to>
      <cdr:x>1</cdr:x>
      <cdr:y>0.51852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780" y="812810"/>
          <a:ext cx="711220" cy="609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+ 0.46</a:t>
          </a:r>
        </a:p>
        <a:p xmlns:a="http://schemas.openxmlformats.org/drawingml/2006/main">
          <a:r>
            <a:rPr lang="en-GB" sz="1100"/>
            <a:t>EncT/gain </a:t>
          </a:r>
        </a:p>
      </cdr:txBody>
    </cdr:sp>
  </cdr:relSizeAnchor>
  <cdr:relSizeAnchor xmlns:cdr="http://schemas.openxmlformats.org/drawingml/2006/chartDrawing">
    <cdr:from>
      <cdr:x>0.13611</cdr:x>
      <cdr:y>0.55093</cdr:y>
    </cdr:from>
    <cdr:to>
      <cdr:x>0.65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511300"/>
          <a:ext cx="2349505" cy="6223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0.65</cdr:x>
      <cdr:y>0.56482</cdr:y>
    </cdr:from>
    <cdr:to>
      <cdr:x>0.65</cdr:x>
      <cdr:y>0.79167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785" y="1549411"/>
          <a:ext cx="0" cy="622295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</cdr:x>
      <cdr:y>0.63426</cdr:y>
    </cdr:from>
    <cdr:to>
      <cdr:x>0.95833</cdr:x>
      <cdr:y>0.75463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2971800" y="1739900"/>
          <a:ext cx="1409700" cy="330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+ 0.17 DecT/gain</a:t>
          </a:r>
        </a:p>
      </cdr:txBody>
    </cdr:sp>
  </cdr:relSizeAnchor>
  <cdr:relSizeAnchor xmlns:cdr="http://schemas.openxmlformats.org/drawingml/2006/chartDrawing">
    <cdr:from>
      <cdr:x>0.66666</cdr:x>
      <cdr:y>0.55093</cdr:y>
    </cdr:from>
    <cdr:to>
      <cdr:x>0.88055</cdr:x>
      <cdr:y>0.55093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>
          <a:off x="3047980" y="1511308"/>
          <a:ext cx="97790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0.66048</cdr:x>
      <cdr:y>0.27778</cdr:y>
    </cdr:from>
    <cdr:to>
      <cdr:x>0.85556</cdr:x>
      <cdr:y>0.53704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162300" y="762006"/>
          <a:ext cx="934036" cy="711194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0.84722</cdr:x>
      <cdr:y>0.2963</cdr:y>
    </cdr:from>
    <cdr:to>
      <cdr:x>0.84722</cdr:x>
      <cdr:y>0.54564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V="1">
          <a:off x="3873505" y="812798"/>
          <a:ext cx="0" cy="68400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0.2963</cdr:y>
    </cdr:from>
    <cdr:to>
      <cdr:x>1</cdr:x>
      <cdr:y>0.41667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800" y="812800"/>
          <a:ext cx="711200" cy="330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+ 0.43</a:t>
          </a:r>
        </a:p>
        <a:p xmlns:a="http://schemas.openxmlformats.org/drawingml/2006/main">
          <a:r>
            <a:rPr lang="en-GB" sz="1100"/>
            <a:t>DecT/gain </a:t>
          </a:r>
        </a:p>
      </cdr:txBody>
    </cdr:sp>
  </cdr:relSizeAnchor>
  <cdr:relSizeAnchor xmlns:cdr="http://schemas.openxmlformats.org/drawingml/2006/chartDrawing">
    <cdr:from>
      <cdr:x>0.13611</cdr:x>
      <cdr:y>0.56019</cdr:y>
    </cdr:from>
    <cdr:to>
      <cdr:x>0.63611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536700"/>
          <a:ext cx="2286005" cy="5969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5</xdr:col>
      <xdr:colOff>444500</xdr:colOff>
      <xdr:row>21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0F8BCF-6B2A-4298-B281-95ECDC0B1A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50800</xdr:colOff>
      <xdr:row>7</xdr:row>
      <xdr:rowOff>177800</xdr:rowOff>
    </xdr:from>
    <xdr:to>
      <xdr:col>12</xdr:col>
      <xdr:colOff>495300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4D1B3D-8FB6-4352-9581-2DF61C4A1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</cdr:x>
      <cdr:y>0.48611</cdr:y>
    </cdr:from>
    <cdr:to>
      <cdr:x>0.65278</cdr:x>
      <cdr:y>0.78704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800" y="1333500"/>
          <a:ext cx="12700" cy="825508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0.66388</cdr:x>
      <cdr:y>0.59722</cdr:y>
    </cdr:from>
    <cdr:to>
      <cdr:x>0.97221</cdr:x>
      <cdr:y>0.71759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3035280" y="1638303"/>
          <a:ext cx="1409684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+ 0.12 compl./BdRate </a:t>
          </a:r>
        </a:p>
      </cdr:txBody>
    </cdr:sp>
  </cdr:relSizeAnchor>
  <cdr:relSizeAnchor xmlns:cdr="http://schemas.openxmlformats.org/drawingml/2006/chartDrawing">
    <cdr:from>
      <cdr:x>0.65</cdr:x>
      <cdr:y>0.49074</cdr:y>
    </cdr:from>
    <cdr:to>
      <cdr:x>0.86389</cdr:x>
      <cdr:y>0.49074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>
          <a:off x="2971780" y="1346208"/>
          <a:ext cx="97790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0.65833</cdr:x>
      <cdr:y>0.19444</cdr:y>
    </cdr:from>
    <cdr:to>
      <cdr:x>0.81111</cdr:x>
      <cdr:y>0.46297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009885" y="533400"/>
          <a:ext cx="698515" cy="736607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0.81389</cdr:x>
      <cdr:y>0.19907</cdr:y>
    </cdr:from>
    <cdr:to>
      <cdr:x>0.81389</cdr:x>
      <cdr:y>0.49008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V="1">
          <a:off x="3721100" y="546100"/>
          <a:ext cx="0" cy="798294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0.2963</cdr:y>
    </cdr:from>
    <cdr:to>
      <cdr:x>1</cdr:x>
      <cdr:y>0.51852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780" y="812810"/>
          <a:ext cx="711220" cy="609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+ 0.33</a:t>
          </a:r>
        </a:p>
        <a:p xmlns:a="http://schemas.openxmlformats.org/drawingml/2006/main">
          <a:r>
            <a:rPr lang="en-GB" sz="1100"/>
            <a:t>compl./BdRate </a:t>
          </a:r>
        </a:p>
      </cdr:txBody>
    </cdr:sp>
  </cdr:relSizeAnchor>
  <cdr:relSizeAnchor xmlns:cdr="http://schemas.openxmlformats.org/drawingml/2006/chartDrawing">
    <cdr:from>
      <cdr:x>0.13611</cdr:x>
      <cdr:y>0.48611</cdr:y>
    </cdr:from>
    <cdr:to>
      <cdr:x>0.65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333500"/>
          <a:ext cx="2349505" cy="8001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0.65</cdr:x>
      <cdr:y>0.63426</cdr:y>
    </cdr:from>
    <cdr:to>
      <cdr:x>0.65</cdr:x>
      <cdr:y>0.79167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800" y="1739900"/>
          <a:ext cx="0" cy="431809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0.65278</cdr:x>
      <cdr:y>0.65741</cdr:y>
    </cdr:from>
    <cdr:to>
      <cdr:x>0.96111</cdr:x>
      <cdr:y>0.77778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2984500" y="1803402"/>
          <a:ext cx="1409685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+ 0.06 compl./BdRate </a:t>
          </a:r>
        </a:p>
      </cdr:txBody>
    </cdr:sp>
  </cdr:relSizeAnchor>
  <cdr:relSizeAnchor xmlns:cdr="http://schemas.openxmlformats.org/drawingml/2006/chartDrawing">
    <cdr:from>
      <cdr:x>0.66666</cdr:x>
      <cdr:y>0.63426</cdr:y>
    </cdr:from>
    <cdr:to>
      <cdr:x>0.88055</cdr:x>
      <cdr:y>0.63426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>
          <a:off x="3047970" y="1739911"/>
          <a:ext cx="97790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0.66389</cdr:x>
      <cdr:y>0.4213</cdr:y>
    </cdr:from>
    <cdr:to>
      <cdr:x>0.84722</cdr:x>
      <cdr:y>0.62037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035290" y="1155700"/>
          <a:ext cx="838210" cy="546107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0.84167</cdr:x>
      <cdr:y>0.4213</cdr:y>
    </cdr:from>
    <cdr:to>
      <cdr:x>0.84167</cdr:x>
      <cdr:y>0.63127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H="1" flipV="1">
          <a:off x="3848100" y="1155700"/>
          <a:ext cx="0" cy="57600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0.38889</cdr:y>
    </cdr:from>
    <cdr:to>
      <cdr:x>1</cdr:x>
      <cdr:y>0.50926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780" y="1066810"/>
          <a:ext cx="711220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+ 0.20</a:t>
          </a:r>
        </a:p>
        <a:p xmlns:a="http://schemas.openxmlformats.org/drawingml/2006/main">
          <a:r>
            <a:rPr lang="en-GB" sz="1100"/>
            <a:t>compl./BdRate </a:t>
          </a:r>
        </a:p>
      </cdr:txBody>
    </cdr:sp>
  </cdr:relSizeAnchor>
  <cdr:relSizeAnchor xmlns:cdr="http://schemas.openxmlformats.org/drawingml/2006/chartDrawing">
    <cdr:from>
      <cdr:x>0.13611</cdr:x>
      <cdr:y>0.63426</cdr:y>
    </cdr:from>
    <cdr:to>
      <cdr:x>0.64167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739900"/>
          <a:ext cx="2311405" cy="3937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8</xdr:row>
      <xdr:rowOff>0</xdr:rowOff>
    </xdr:from>
    <xdr:to>
      <xdr:col>5</xdr:col>
      <xdr:colOff>768350</xdr:colOff>
      <xdr:row>21</xdr:row>
      <xdr:rowOff>98425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7FC8FD-C2A0-0549-266A-EB3FB938F9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50800</xdr:colOff>
      <xdr:row>7</xdr:row>
      <xdr:rowOff>177800</xdr:rowOff>
    </xdr:from>
    <xdr:to>
      <xdr:col>12</xdr:col>
      <xdr:colOff>495300</xdr:colOff>
      <xdr:row>21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A50289-4826-CA4C-8A35-F66E7A4E1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</cdr:x>
      <cdr:y>0.48611</cdr:y>
    </cdr:from>
    <cdr:to>
      <cdr:x>0.65278</cdr:x>
      <cdr:y>0.78704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800" y="1333500"/>
          <a:ext cx="12700" cy="825508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0.66388</cdr:x>
      <cdr:y>0.59722</cdr:y>
    </cdr:from>
    <cdr:to>
      <cdr:x>0.97221</cdr:x>
      <cdr:y>0.71759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3035280" y="1638303"/>
          <a:ext cx="1409684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+ 0.13 EncT/gain </a:t>
          </a:r>
        </a:p>
      </cdr:txBody>
    </cdr:sp>
  </cdr:relSizeAnchor>
  <cdr:relSizeAnchor xmlns:cdr="http://schemas.openxmlformats.org/drawingml/2006/chartDrawing">
    <cdr:from>
      <cdr:x>0.65</cdr:x>
      <cdr:y>0.49059</cdr:y>
    </cdr:from>
    <cdr:to>
      <cdr:x>0.80137</cdr:x>
      <cdr:y>0.49074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 flipV="1">
          <a:off x="3013075" y="1323975"/>
          <a:ext cx="701675" cy="41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0.65833</cdr:x>
      <cdr:y>0.23294</cdr:y>
    </cdr:from>
    <cdr:to>
      <cdr:x>0.78904</cdr:x>
      <cdr:y>0.46297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051689" y="628650"/>
          <a:ext cx="605911" cy="62079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0.79932</cdr:x>
      <cdr:y>0.24353</cdr:y>
    </cdr:from>
    <cdr:to>
      <cdr:x>0.79951</cdr:x>
      <cdr:y>0.49008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H="1" flipV="1">
          <a:off x="3705225" y="657225"/>
          <a:ext cx="887" cy="665378"/>
        </a:xfrm>
        <a:prstGeom xmlns:a="http://schemas.openxmlformats.org/drawingml/2006/main" prst="straightConnector1">
          <a:avLst/>
        </a:prstGeom>
        <a:ln xmlns:a="http://schemas.openxmlformats.org/drawingml/2006/main" w="3175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0.2963</cdr:y>
    </cdr:from>
    <cdr:to>
      <cdr:x>1</cdr:x>
      <cdr:y>0.51852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780" y="812810"/>
          <a:ext cx="711220" cy="609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+ 0.38</a:t>
          </a:r>
        </a:p>
        <a:p xmlns:a="http://schemas.openxmlformats.org/drawingml/2006/main">
          <a:r>
            <a:rPr lang="en-GB" sz="1100"/>
            <a:t>EncT/gain </a:t>
          </a:r>
        </a:p>
      </cdr:txBody>
    </cdr:sp>
  </cdr:relSizeAnchor>
  <cdr:relSizeAnchor xmlns:cdr="http://schemas.openxmlformats.org/drawingml/2006/chartDrawing">
    <cdr:from>
      <cdr:x>0.13611</cdr:x>
      <cdr:y>0.48611</cdr:y>
    </cdr:from>
    <cdr:to>
      <cdr:x>0.65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333500"/>
          <a:ext cx="2349505" cy="8001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0.65</cdr:x>
      <cdr:y>0.63426</cdr:y>
    </cdr:from>
    <cdr:to>
      <cdr:x>0.65</cdr:x>
      <cdr:y>0.79167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0AB8E2EB-EB9C-587B-7FAA-AEC6C4891A57}"/>
            </a:ext>
          </a:extLst>
        </cdr:cNvPr>
        <cdr:cNvCxnSpPr/>
      </cdr:nvCxnSpPr>
      <cdr:spPr>
        <a:xfrm xmlns:a="http://schemas.openxmlformats.org/drawingml/2006/main" flipV="1">
          <a:off x="2971800" y="1739900"/>
          <a:ext cx="0" cy="431809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0.65278</cdr:x>
      <cdr:y>0.65741</cdr:y>
    </cdr:from>
    <cdr:to>
      <cdr:x>0.96111</cdr:x>
      <cdr:y>0.77778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96F89D4-6C11-00AC-85AE-F62DE9AE4F69}"/>
            </a:ext>
          </a:extLst>
        </cdr:cNvPr>
        <cdr:cNvSpPr txBox="1"/>
      </cdr:nvSpPr>
      <cdr:spPr>
        <a:xfrm xmlns:a="http://schemas.openxmlformats.org/drawingml/2006/main">
          <a:off x="2984500" y="1803402"/>
          <a:ext cx="1409685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en-GB" sz="1100"/>
            <a:t>+ 0.08 DecT/gain </a:t>
          </a:r>
        </a:p>
      </cdr:txBody>
    </cdr:sp>
  </cdr:relSizeAnchor>
  <cdr:relSizeAnchor xmlns:cdr="http://schemas.openxmlformats.org/drawingml/2006/chartDrawing">
    <cdr:from>
      <cdr:x>0.66666</cdr:x>
      <cdr:y>0.63426</cdr:y>
    </cdr:from>
    <cdr:to>
      <cdr:x>0.79863</cdr:x>
      <cdr:y>0.63647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0382AAC-5FC8-7794-BFED-73F569C54890}"/>
            </a:ext>
          </a:extLst>
        </cdr:cNvPr>
        <cdr:cNvCxnSpPr/>
      </cdr:nvCxnSpPr>
      <cdr:spPr>
        <a:xfrm xmlns:a="http://schemas.openxmlformats.org/drawingml/2006/main">
          <a:off x="3090302" y="1711709"/>
          <a:ext cx="611748" cy="596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0.6589</cdr:x>
      <cdr:y>0.43176</cdr:y>
    </cdr:from>
    <cdr:to>
      <cdr:x>0.79041</cdr:x>
      <cdr:y>0.59765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7551EAED-DAC3-953C-781A-A397830AEA16}"/>
            </a:ext>
          </a:extLst>
        </cdr:cNvPr>
        <cdr:cNvCxnSpPr/>
      </cdr:nvCxnSpPr>
      <cdr:spPr>
        <a:xfrm xmlns:a="http://schemas.openxmlformats.org/drawingml/2006/main" flipV="1">
          <a:off x="3054350" y="1165225"/>
          <a:ext cx="609600" cy="447675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0.79852</cdr:x>
      <cdr:y>0.43882</cdr:y>
    </cdr:from>
    <cdr:to>
      <cdr:x>0.79863</cdr:x>
      <cdr:y>0.63127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0E159CDB-E0C9-E0AB-3029-4805ABE74B5E}"/>
            </a:ext>
          </a:extLst>
        </cdr:cNvPr>
        <cdr:cNvCxnSpPr/>
      </cdr:nvCxnSpPr>
      <cdr:spPr>
        <a:xfrm xmlns:a="http://schemas.openxmlformats.org/drawingml/2006/main" flipV="1">
          <a:off x="3701536" y="1184275"/>
          <a:ext cx="514" cy="519365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0.84444</cdr:x>
      <cdr:y>0.38889</cdr:y>
    </cdr:from>
    <cdr:to>
      <cdr:x>1</cdr:x>
      <cdr:y>0.50926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46C5944B-0468-D37C-24D2-EE9AC5AD8455}"/>
            </a:ext>
          </a:extLst>
        </cdr:cNvPr>
        <cdr:cNvSpPr txBox="1"/>
      </cdr:nvSpPr>
      <cdr:spPr>
        <a:xfrm xmlns:a="http://schemas.openxmlformats.org/drawingml/2006/main">
          <a:off x="3860780" y="1066810"/>
          <a:ext cx="711220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72000" r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+ 0.26</a:t>
          </a:r>
        </a:p>
        <a:p xmlns:a="http://schemas.openxmlformats.org/drawingml/2006/main">
          <a:r>
            <a:rPr lang="en-GB" sz="1100"/>
            <a:t>DecT/gain </a:t>
          </a:r>
        </a:p>
      </cdr:txBody>
    </cdr:sp>
  </cdr:relSizeAnchor>
  <cdr:relSizeAnchor xmlns:cdr="http://schemas.openxmlformats.org/drawingml/2006/chartDrawing">
    <cdr:from>
      <cdr:x>0.13611</cdr:x>
      <cdr:y>0.63426</cdr:y>
    </cdr:from>
    <cdr:to>
      <cdr:x>0.64167</cdr:x>
      <cdr:y>0.77778</cdr:y>
    </cdr:to>
    <cdr:cxnSp macro="">
      <cdr:nvCxnSpPr>
        <cdr:cNvPr id="16" name="Straight Connector 15">
          <a:extLst xmlns:a="http://schemas.openxmlformats.org/drawingml/2006/main">
            <a:ext uri="{FF2B5EF4-FFF2-40B4-BE49-F238E27FC236}">
              <a16:creationId xmlns:a16="http://schemas.microsoft.com/office/drawing/2014/main" id="{B3E54E7A-3667-36C0-4054-FE5420AE3494}"/>
            </a:ext>
          </a:extLst>
        </cdr:cNvPr>
        <cdr:cNvCxnSpPr/>
      </cdr:nvCxnSpPr>
      <cdr:spPr>
        <a:xfrm xmlns:a="http://schemas.openxmlformats.org/drawingml/2006/main" flipV="1">
          <a:off x="622295" y="1739900"/>
          <a:ext cx="2311405" cy="3937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0.13056</cdr:x>
      <cdr:y>0.79167</cdr:y>
    </cdr:from>
    <cdr:to>
      <cdr:x>0.66389</cdr:x>
      <cdr:y>0.79167</cdr:y>
    </cdr:to>
    <cdr:cxnSp macro="">
      <cdr:nvCxnSpPr>
        <cdr:cNvPr id="21" name="Straight Connector 20">
          <a:extLst xmlns:a="http://schemas.openxmlformats.org/drawingml/2006/main">
            <a:ext uri="{FF2B5EF4-FFF2-40B4-BE49-F238E27FC236}">
              <a16:creationId xmlns:a16="http://schemas.microsoft.com/office/drawing/2014/main" id="{7A77AA23-50FE-2462-1AF8-169CDFE6A2F0}"/>
            </a:ext>
          </a:extLst>
        </cdr:cNvPr>
        <cdr:cNvCxnSpPr/>
      </cdr:nvCxnSpPr>
      <cdr:spPr>
        <a:xfrm xmlns:a="http://schemas.openxmlformats.org/drawingml/2006/main">
          <a:off x="596920" y="2171709"/>
          <a:ext cx="2438385" cy="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2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1ABA-CE36-BD42-A099-813FEC792F96}">
  <dimension ref="A1:M29"/>
  <sheetViews>
    <sheetView topLeftCell="A5" workbookViewId="0">
      <selection activeCell="H30" sqref="H30"/>
    </sheetView>
  </sheetViews>
  <sheetFormatPr defaultColWidth="11" defaultRowHeight="15.5" x14ac:dyDescent="0.35"/>
  <cols>
    <col min="12" max="12" width="13.58203125" bestFit="1" customWidth="1"/>
  </cols>
  <sheetData>
    <row r="1" spans="1:10" x14ac:dyDescent="0.35">
      <c r="A1">
        <v>0</v>
      </c>
      <c r="B1">
        <v>1</v>
      </c>
      <c r="C1" t="s">
        <v>0</v>
      </c>
      <c r="I1">
        <v>1</v>
      </c>
      <c r="J1" t="s">
        <v>0</v>
      </c>
    </row>
    <row r="2" spans="1:10" x14ac:dyDescent="0.35">
      <c r="A2">
        <f>-1*(8*A23+B23+C23)*100/10</f>
        <v>11.079000000000001</v>
      </c>
      <c r="B2">
        <v>2.86</v>
      </c>
      <c r="C2" t="s">
        <v>3</v>
      </c>
      <c r="I2">
        <v>2.85</v>
      </c>
      <c r="J2" t="s">
        <v>3</v>
      </c>
    </row>
    <row r="3" spans="1:10" x14ac:dyDescent="0.35">
      <c r="A3">
        <f>-1*(8*A25+B25+C25)*100/10</f>
        <v>12.713999999999999</v>
      </c>
      <c r="B3">
        <v>3.65</v>
      </c>
      <c r="C3" t="s">
        <v>2</v>
      </c>
      <c r="I3">
        <v>3.49</v>
      </c>
      <c r="J3" t="s">
        <v>2</v>
      </c>
    </row>
    <row r="4" spans="1:10" x14ac:dyDescent="0.35">
      <c r="A4">
        <f>-1*(8*A27+B27+C27)*100/10</f>
        <v>15.334999999999999</v>
      </c>
      <c r="B4">
        <v>4.83</v>
      </c>
      <c r="C4" t="s">
        <v>1</v>
      </c>
      <c r="I4">
        <v>4.66</v>
      </c>
      <c r="J4" t="s">
        <v>1</v>
      </c>
    </row>
    <row r="23" spans="1:13" x14ac:dyDescent="0.35">
      <c r="A23" s="1">
        <v>-9.3100000000000002E-2</v>
      </c>
      <c r="B23" s="1">
        <v>-0.1875</v>
      </c>
      <c r="C23" s="1">
        <v>-0.17560000000000001</v>
      </c>
    </row>
    <row r="25" spans="1:13" x14ac:dyDescent="0.35">
      <c r="A25" s="1">
        <v>-0.10970000000000001</v>
      </c>
      <c r="B25" s="1">
        <v>-0.20169999999999999</v>
      </c>
      <c r="C25" s="1">
        <v>-0.19209999999999999</v>
      </c>
    </row>
    <row r="27" spans="1:13" x14ac:dyDescent="0.35">
      <c r="A27" s="1">
        <v>-0.13639999999999999</v>
      </c>
      <c r="B27" s="1">
        <v>-0.22439999999999999</v>
      </c>
      <c r="C27" s="1">
        <v>-0.21790000000000001</v>
      </c>
    </row>
    <row r="28" spans="1:13" x14ac:dyDescent="0.35">
      <c r="L28" s="2">
        <f>(4.83-2.86)/(15.335-11.079)</f>
        <v>0.46287593984962411</v>
      </c>
      <c r="M28" s="2">
        <f>(4.66-2.85)/(15.335-11.079)</f>
        <v>0.42528195488721804</v>
      </c>
    </row>
    <row r="29" spans="1:13" x14ac:dyDescent="0.35">
      <c r="L29" s="2">
        <f>1.86/11.08</f>
        <v>0.16787003610108303</v>
      </c>
      <c r="M29" s="2">
        <f>1.85/11.079</f>
        <v>0.16698257965520355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6BA9-039D-4747-82A8-220B72CF77EB}">
  <dimension ref="A1:O36"/>
  <sheetViews>
    <sheetView workbookViewId="0">
      <selection activeCell="M29" sqref="M29"/>
    </sheetView>
  </sheetViews>
  <sheetFormatPr defaultColWidth="11" defaultRowHeight="15.5" x14ac:dyDescent="0.35"/>
  <sheetData>
    <row r="1" spans="1:15" x14ac:dyDescent="0.35">
      <c r="A1">
        <v>0</v>
      </c>
      <c r="B1">
        <v>1</v>
      </c>
      <c r="C1" t="s">
        <v>0</v>
      </c>
      <c r="I1">
        <v>1</v>
      </c>
      <c r="J1" t="s">
        <v>0</v>
      </c>
    </row>
    <row r="2" spans="1:15" x14ac:dyDescent="0.35">
      <c r="A2">
        <f>-1*(8*A23+B23+C23)*100/10</f>
        <v>20.689900000000002</v>
      </c>
      <c r="B2">
        <v>3.3919999999999999</v>
      </c>
      <c r="C2" t="s">
        <v>3</v>
      </c>
      <c r="I2">
        <v>2.2050000000000001</v>
      </c>
      <c r="J2" t="s">
        <v>3</v>
      </c>
    </row>
    <row r="3" spans="1:15" x14ac:dyDescent="0.35">
      <c r="A3">
        <f>-1*(8*A25+B25+C25)*100/10</f>
        <v>21.945900000000002</v>
      </c>
      <c r="B3">
        <v>3.9849999999999999</v>
      </c>
      <c r="C3" t="s">
        <v>2</v>
      </c>
      <c r="I3">
        <v>2.54</v>
      </c>
      <c r="J3" t="s">
        <v>2</v>
      </c>
    </row>
    <row r="4" spans="1:15" x14ac:dyDescent="0.35">
      <c r="A4">
        <f>-1*(8*A27+B27+C27)*100/10</f>
        <v>26.042000000000002</v>
      </c>
      <c r="B4">
        <v>5.1520000000000001</v>
      </c>
      <c r="C4" t="s">
        <v>1</v>
      </c>
      <c r="I4">
        <v>3.2669999999999999</v>
      </c>
      <c r="J4" t="s">
        <v>1</v>
      </c>
    </row>
    <row r="8" spans="1:15" x14ac:dyDescent="0.35">
      <c r="O8" t="s">
        <v>7</v>
      </c>
    </row>
    <row r="23" spans="1:13" x14ac:dyDescent="0.35">
      <c r="A23" s="1">
        <v>-0.19212000000000001</v>
      </c>
      <c r="B23" s="1">
        <v>-0.26804</v>
      </c>
      <c r="C23" s="1">
        <v>-0.26399</v>
      </c>
    </row>
    <row r="25" spans="1:13" x14ac:dyDescent="0.35">
      <c r="A25" s="1">
        <v>-0.20513000000000001</v>
      </c>
      <c r="B25" s="1">
        <v>-0.27892</v>
      </c>
      <c r="C25" s="1">
        <v>-0.27462999999999999</v>
      </c>
    </row>
    <row r="27" spans="1:13" x14ac:dyDescent="0.35">
      <c r="A27" s="1">
        <v>-0.24612999999999999</v>
      </c>
      <c r="B27" s="1">
        <v>-0.31961000000000001</v>
      </c>
      <c r="C27" s="1">
        <v>-0.31555</v>
      </c>
    </row>
    <row r="28" spans="1:13" x14ac:dyDescent="0.35">
      <c r="L28" s="2">
        <f>(B4-B2)/(A4-A2)</f>
        <v>0.32884288410156765</v>
      </c>
      <c r="M28" s="2">
        <f>(I4-I2)/(A4-A2)</f>
        <v>0.19842678574765041</v>
      </c>
    </row>
    <row r="29" spans="1:13" x14ac:dyDescent="0.35">
      <c r="L29" s="2">
        <f>2.392/20.6899</f>
        <v>0.1156119652584111</v>
      </c>
      <c r="M29" s="2">
        <f>1.205/20.689</f>
        <v>5.8243511044516416E-2</v>
      </c>
    </row>
    <row r="34" spans="1:1" x14ac:dyDescent="0.35">
      <c r="A34" t="s">
        <v>4</v>
      </c>
    </row>
    <row r="35" spans="1:1" x14ac:dyDescent="0.35">
      <c r="A35" t="s">
        <v>5</v>
      </c>
    </row>
    <row r="36" spans="1:1" x14ac:dyDescent="0.35">
      <c r="A36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6A944-1936-1B47-B378-90B82B6DFE2D}">
  <dimension ref="A1:O29"/>
  <sheetViews>
    <sheetView tabSelected="1" topLeftCell="A8" workbookViewId="0">
      <selection activeCell="I28" sqref="I28"/>
    </sheetView>
  </sheetViews>
  <sheetFormatPr defaultColWidth="11" defaultRowHeight="15.5" x14ac:dyDescent="0.35"/>
  <sheetData>
    <row r="1" spans="1:15" x14ac:dyDescent="0.35">
      <c r="A1">
        <v>0</v>
      </c>
      <c r="B1">
        <v>1</v>
      </c>
      <c r="C1" t="s">
        <v>0</v>
      </c>
      <c r="I1">
        <v>1</v>
      </c>
      <c r="J1" t="s">
        <v>0</v>
      </c>
    </row>
    <row r="2" spans="1:15" x14ac:dyDescent="0.35">
      <c r="A2">
        <f>-1*(8*A23+B23+C23)*100/10</f>
        <v>17.211153357865996</v>
      </c>
      <c r="B2">
        <v>3.28</v>
      </c>
      <c r="C2" t="s">
        <v>3</v>
      </c>
      <c r="I2">
        <v>2.35</v>
      </c>
      <c r="J2" t="s">
        <v>3</v>
      </c>
    </row>
    <row r="3" spans="1:15" x14ac:dyDescent="0.35">
      <c r="A3">
        <f>-1*(8*A25+B25+C25)*100/10</f>
        <v>18.596623663696647</v>
      </c>
      <c r="B3">
        <v>3.82</v>
      </c>
      <c r="C3" t="s">
        <v>2</v>
      </c>
      <c r="I3">
        <v>2.75</v>
      </c>
      <c r="J3" t="s">
        <v>2</v>
      </c>
    </row>
    <row r="4" spans="1:15" x14ac:dyDescent="0.35">
      <c r="A4">
        <f>-1*(8*A27+B27+C27)*100/10</f>
        <v>21.954895647112671</v>
      </c>
      <c r="B4">
        <v>5.0599999999999996</v>
      </c>
      <c r="C4" t="s">
        <v>1</v>
      </c>
      <c r="I4">
        <v>3.57</v>
      </c>
      <c r="J4" t="s">
        <v>1</v>
      </c>
    </row>
    <row r="8" spans="1:15" x14ac:dyDescent="0.35">
      <c r="O8" t="s">
        <v>7</v>
      </c>
    </row>
    <row r="23" spans="1:13" x14ac:dyDescent="0.35">
      <c r="A23" s="1">
        <v>-0.15606883228953605</v>
      </c>
      <c r="B23" s="1">
        <v>-0.24096303146386139</v>
      </c>
      <c r="C23" s="1">
        <v>-0.23160164600644995</v>
      </c>
    </row>
    <row r="25" spans="1:13" x14ac:dyDescent="0.35">
      <c r="A25" s="1">
        <v>-0.17034984491960492</v>
      </c>
      <c r="B25" s="1">
        <v>-0.2524674292771838</v>
      </c>
      <c r="C25" s="1">
        <v>-0.2443961777356416</v>
      </c>
    </row>
    <row r="27" spans="1:13" x14ac:dyDescent="0.35">
      <c r="A27" s="1">
        <v>-0.20398976516111778</v>
      </c>
      <c r="B27" s="1">
        <v>-0.2859338336732325</v>
      </c>
      <c r="C27" s="1">
        <v>-0.27763760974909285</v>
      </c>
    </row>
    <row r="28" spans="1:13" x14ac:dyDescent="0.35">
      <c r="L28" s="2">
        <f>(B4-B2)/(A4-A2)</f>
        <v>0.37523117645639864</v>
      </c>
      <c r="M28" s="2">
        <f>(I4-I2)/(A4-A2)</f>
        <v>0.257180918694835</v>
      </c>
    </row>
    <row r="29" spans="1:13" x14ac:dyDescent="0.35">
      <c r="L29" s="2">
        <f>(B2-1)/A2</f>
        <v>0.13247223777469705</v>
      </c>
      <c r="M29" s="2">
        <f>(I2-1)/A2</f>
        <v>7.8437509208702211E-2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CTC</vt:lpstr>
      <vt:lpstr>TGM</vt:lpstr>
      <vt:lpstr>F+TGM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Saurabh Puri</cp:lastModifiedBy>
  <dcterms:created xsi:type="dcterms:W3CDTF">2022-07-11T16:43:15Z</dcterms:created>
  <dcterms:modified xsi:type="dcterms:W3CDTF">2022-07-19T14:24:07Z</dcterms:modified>
</cp:coreProperties>
</file>