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6_CE_FGS\xcheck\"/>
    </mc:Choice>
  </mc:AlternateContent>
  <xr:revisionPtr revIDLastSave="0" documentId="13_ncr:1_{C25B2138-CD23-4D9C-ACBC-6A32BE1E0C0C}" xr6:coauthVersionLast="36" xr6:coauthVersionMax="36" xr10:uidLastSave="{00000000-0000-0000-0000-000000000000}"/>
  <bookViews>
    <workbookView xWindow="0" yWindow="0" windowWidth="23040" windowHeight="9015" xr2:uid="{060D3A13-EE4E-455C-8EE0-EAB3A55F4329}"/>
  </bookViews>
  <sheets>
    <sheet name="Complexity_DecT" sheetId="2" r:id="rId1"/>
    <sheet name="Complexity_MD5_bit" sheetId="5" r:id="rId2"/>
    <sheet name="Subjective_MD5_bit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E18" i="2"/>
  <c r="F18" i="2"/>
  <c r="G18" i="2"/>
  <c r="H18" i="2"/>
  <c r="I18" i="2"/>
  <c r="J18" i="2"/>
  <c r="K18" i="2"/>
  <c r="L18" i="2"/>
  <c r="M18" i="2"/>
  <c r="N18" i="2"/>
  <c r="O18" i="2"/>
  <c r="D19" i="2"/>
  <c r="E19" i="2"/>
  <c r="F19" i="2"/>
  <c r="G19" i="2"/>
  <c r="H19" i="2"/>
  <c r="I19" i="2"/>
  <c r="J19" i="2"/>
  <c r="K19" i="2"/>
  <c r="L19" i="2"/>
  <c r="M19" i="2"/>
  <c r="N19" i="2"/>
  <c r="O19" i="2"/>
  <c r="D20" i="2"/>
  <c r="E20" i="2"/>
  <c r="F20" i="2"/>
  <c r="G20" i="2"/>
  <c r="H20" i="2"/>
  <c r="I20" i="2"/>
  <c r="J20" i="2"/>
  <c r="K20" i="2"/>
  <c r="L20" i="2"/>
  <c r="M20" i="2"/>
  <c r="N20" i="2"/>
  <c r="O20" i="2"/>
  <c r="D21" i="2"/>
  <c r="E21" i="2"/>
  <c r="F21" i="2"/>
  <c r="G21" i="2"/>
  <c r="H21" i="2"/>
  <c r="I21" i="2"/>
  <c r="J21" i="2"/>
  <c r="K21" i="2"/>
  <c r="L21" i="2"/>
  <c r="M21" i="2"/>
  <c r="N21" i="2"/>
  <c r="O21" i="2"/>
  <c r="D22" i="2"/>
  <c r="E22" i="2"/>
  <c r="F22" i="2"/>
  <c r="G22" i="2"/>
  <c r="H22" i="2"/>
  <c r="I22" i="2"/>
  <c r="J22" i="2"/>
  <c r="K22" i="2"/>
  <c r="L22" i="2"/>
  <c r="M22" i="2"/>
  <c r="N22" i="2"/>
  <c r="O22" i="2"/>
  <c r="D23" i="2"/>
  <c r="E23" i="2"/>
  <c r="F23" i="2"/>
  <c r="G23" i="2"/>
  <c r="H23" i="2"/>
  <c r="I23" i="2"/>
  <c r="J23" i="2"/>
  <c r="K23" i="2"/>
  <c r="L23" i="2"/>
  <c r="M23" i="2"/>
  <c r="N23" i="2"/>
  <c r="O23" i="2"/>
  <c r="D24" i="2"/>
  <c r="E24" i="2"/>
  <c r="F24" i="2"/>
  <c r="G24" i="2"/>
  <c r="H24" i="2"/>
  <c r="I24" i="2"/>
  <c r="J24" i="2"/>
  <c r="K24" i="2"/>
  <c r="L24" i="2"/>
  <c r="M24" i="2"/>
  <c r="N24" i="2"/>
  <c r="O24" i="2"/>
  <c r="D25" i="2"/>
  <c r="E25" i="2"/>
  <c r="F25" i="2"/>
  <c r="G25" i="2"/>
  <c r="H25" i="2"/>
  <c r="I25" i="2"/>
  <c r="J25" i="2"/>
  <c r="K25" i="2"/>
  <c r="L25" i="2"/>
  <c r="M25" i="2"/>
  <c r="N25" i="2"/>
  <c r="O25" i="2"/>
  <c r="D26" i="2"/>
  <c r="E26" i="2"/>
  <c r="F26" i="2"/>
  <c r="G26" i="2"/>
  <c r="H26" i="2"/>
  <c r="I26" i="2"/>
  <c r="J26" i="2"/>
  <c r="K26" i="2"/>
  <c r="L26" i="2"/>
  <c r="M26" i="2"/>
  <c r="N26" i="2"/>
  <c r="O26" i="2"/>
  <c r="D27" i="2"/>
  <c r="E27" i="2"/>
  <c r="F27" i="2"/>
  <c r="G27" i="2"/>
  <c r="H27" i="2"/>
  <c r="I27" i="2"/>
  <c r="J27" i="2"/>
  <c r="K27" i="2"/>
  <c r="L27" i="2"/>
  <c r="M27" i="2"/>
  <c r="N27" i="2"/>
  <c r="O27" i="2"/>
  <c r="D28" i="2"/>
  <c r="E28" i="2"/>
  <c r="F28" i="2"/>
  <c r="G28" i="2"/>
  <c r="H28" i="2"/>
  <c r="I28" i="2"/>
  <c r="J28" i="2"/>
  <c r="K28" i="2"/>
  <c r="L28" i="2"/>
  <c r="M28" i="2"/>
  <c r="N28" i="2"/>
  <c r="O28" i="2"/>
  <c r="D29" i="2"/>
  <c r="E29" i="2"/>
  <c r="F29" i="2"/>
  <c r="G29" i="2"/>
  <c r="H29" i="2"/>
  <c r="I29" i="2"/>
  <c r="J29" i="2"/>
  <c r="K29" i="2"/>
  <c r="L29" i="2"/>
  <c r="M29" i="2"/>
  <c r="N29" i="2"/>
  <c r="O29" i="2"/>
  <c r="D30" i="2"/>
  <c r="E30" i="2"/>
  <c r="F30" i="2"/>
  <c r="G30" i="2"/>
  <c r="H30" i="2"/>
  <c r="I30" i="2"/>
  <c r="J30" i="2"/>
  <c r="K30" i="2"/>
  <c r="L30" i="2"/>
  <c r="M30" i="2"/>
  <c r="N30" i="2"/>
  <c r="O30" i="2"/>
  <c r="D31" i="2"/>
  <c r="E31" i="2"/>
  <c r="F31" i="2"/>
  <c r="G31" i="2"/>
  <c r="H31" i="2"/>
  <c r="I31" i="2"/>
  <c r="J31" i="2"/>
  <c r="K31" i="2"/>
  <c r="L31" i="2"/>
  <c r="M31" i="2"/>
  <c r="N31" i="2"/>
  <c r="O31" i="2"/>
  <c r="D32" i="2"/>
  <c r="E32" i="2"/>
  <c r="F32" i="2"/>
  <c r="G32" i="2"/>
  <c r="H32" i="2"/>
  <c r="I32" i="2"/>
  <c r="J32" i="2"/>
  <c r="K32" i="2"/>
  <c r="L32" i="2"/>
  <c r="M32" i="2"/>
  <c r="N32" i="2"/>
  <c r="O32" i="2"/>
  <c r="D33" i="2"/>
  <c r="E33" i="2"/>
  <c r="F33" i="2"/>
  <c r="G33" i="2"/>
  <c r="H33" i="2"/>
  <c r="I33" i="2"/>
  <c r="J33" i="2"/>
  <c r="K33" i="2"/>
  <c r="L33" i="2"/>
  <c r="M33" i="2"/>
  <c r="N33" i="2"/>
  <c r="O33" i="2"/>
  <c r="D34" i="2"/>
  <c r="E34" i="2"/>
  <c r="F34" i="2"/>
  <c r="G34" i="2"/>
  <c r="H34" i="2"/>
  <c r="I34" i="2"/>
  <c r="J34" i="2"/>
  <c r="K34" i="2"/>
  <c r="L34" i="2"/>
  <c r="M34" i="2"/>
  <c r="N34" i="2"/>
  <c r="O34" i="2"/>
  <c r="D35" i="2"/>
  <c r="E35" i="2"/>
  <c r="F35" i="2"/>
  <c r="G35" i="2"/>
  <c r="H35" i="2"/>
  <c r="I35" i="2"/>
  <c r="J35" i="2"/>
  <c r="K35" i="2"/>
  <c r="L35" i="2"/>
  <c r="M35" i="2"/>
  <c r="N35" i="2"/>
  <c r="O35" i="2"/>
  <c r="D36" i="2"/>
  <c r="E36" i="2"/>
  <c r="F36" i="2"/>
  <c r="G36" i="2"/>
  <c r="H36" i="2"/>
  <c r="I36" i="2"/>
  <c r="J36" i="2"/>
  <c r="K36" i="2"/>
  <c r="L36" i="2"/>
  <c r="M36" i="2"/>
  <c r="N36" i="2"/>
  <c r="O36" i="2"/>
  <c r="D37" i="2"/>
  <c r="E37" i="2"/>
  <c r="F37" i="2"/>
  <c r="G37" i="2"/>
  <c r="H37" i="2"/>
  <c r="I37" i="2"/>
  <c r="J37" i="2"/>
  <c r="K37" i="2"/>
  <c r="L37" i="2"/>
  <c r="M37" i="2"/>
  <c r="N37" i="2"/>
  <c r="O37" i="2"/>
  <c r="D38" i="2"/>
  <c r="E38" i="2"/>
  <c r="F38" i="2"/>
  <c r="G38" i="2"/>
  <c r="H38" i="2"/>
  <c r="I38" i="2"/>
  <c r="J38" i="2"/>
  <c r="K38" i="2"/>
  <c r="L38" i="2"/>
  <c r="M38" i="2"/>
  <c r="N38" i="2"/>
  <c r="O38" i="2"/>
  <c r="D39" i="2"/>
  <c r="E39" i="2"/>
  <c r="F39" i="2"/>
  <c r="G39" i="2"/>
  <c r="H39" i="2"/>
  <c r="I39" i="2"/>
  <c r="J39" i="2"/>
  <c r="K39" i="2"/>
  <c r="L39" i="2"/>
  <c r="M39" i="2"/>
  <c r="N39" i="2"/>
  <c r="O39" i="2"/>
  <c r="D40" i="2"/>
  <c r="E40" i="2"/>
  <c r="F40" i="2"/>
  <c r="G40" i="2"/>
  <c r="H40" i="2"/>
  <c r="I40" i="2"/>
  <c r="J40" i="2"/>
  <c r="K40" i="2"/>
  <c r="L40" i="2"/>
  <c r="M40" i="2"/>
  <c r="N40" i="2"/>
  <c r="O40" i="2"/>
  <c r="D41" i="2"/>
  <c r="E41" i="2"/>
  <c r="F41" i="2"/>
  <c r="G41" i="2"/>
  <c r="H41" i="2"/>
  <c r="I41" i="2"/>
  <c r="J41" i="2"/>
  <c r="K41" i="2"/>
  <c r="L41" i="2"/>
  <c r="M41" i="2"/>
  <c r="N41" i="2"/>
  <c r="O41" i="2"/>
  <c r="D42" i="2"/>
  <c r="E42" i="2"/>
  <c r="F42" i="2"/>
  <c r="G42" i="2"/>
  <c r="H42" i="2"/>
  <c r="I42" i="2"/>
  <c r="J42" i="2"/>
  <c r="K42" i="2"/>
  <c r="L42" i="2"/>
  <c r="M42" i="2"/>
  <c r="N42" i="2"/>
  <c r="O42" i="2"/>
  <c r="D43" i="2"/>
  <c r="E43" i="2"/>
  <c r="F43" i="2"/>
  <c r="G43" i="2"/>
  <c r="H43" i="2"/>
  <c r="I43" i="2"/>
  <c r="J43" i="2"/>
  <c r="K43" i="2"/>
  <c r="L43" i="2"/>
  <c r="M43" i="2"/>
  <c r="N43" i="2"/>
  <c r="O43" i="2"/>
  <c r="D44" i="2"/>
  <c r="E44" i="2"/>
  <c r="F44" i="2"/>
  <c r="G44" i="2"/>
  <c r="H44" i="2"/>
  <c r="I44" i="2"/>
  <c r="J44" i="2"/>
  <c r="K44" i="2"/>
  <c r="L44" i="2"/>
  <c r="M44" i="2"/>
  <c r="N44" i="2"/>
  <c r="O44" i="2"/>
  <c r="D45" i="2"/>
  <c r="E45" i="2"/>
  <c r="F45" i="2"/>
  <c r="G45" i="2"/>
  <c r="H45" i="2"/>
  <c r="I45" i="2"/>
  <c r="J45" i="2"/>
  <c r="K45" i="2"/>
  <c r="L45" i="2"/>
  <c r="M45" i="2"/>
  <c r="N45" i="2"/>
  <c r="O45" i="2"/>
  <c r="D46" i="2"/>
  <c r="E46" i="2"/>
  <c r="F46" i="2"/>
  <c r="G46" i="2"/>
  <c r="H46" i="2"/>
  <c r="I46" i="2"/>
  <c r="J46" i="2"/>
  <c r="K46" i="2"/>
  <c r="L46" i="2"/>
  <c r="M46" i="2"/>
  <c r="N46" i="2"/>
  <c r="O46" i="2"/>
  <c r="D47" i="2"/>
  <c r="E47" i="2"/>
  <c r="F47" i="2"/>
  <c r="G47" i="2"/>
  <c r="H47" i="2"/>
  <c r="I47" i="2"/>
  <c r="J47" i="2"/>
  <c r="K47" i="2"/>
  <c r="L47" i="2"/>
  <c r="M47" i="2"/>
  <c r="N47" i="2"/>
  <c r="O47" i="2"/>
  <c r="D48" i="2"/>
  <c r="E48" i="2"/>
  <c r="F48" i="2"/>
  <c r="G48" i="2"/>
  <c r="H48" i="2"/>
  <c r="I48" i="2"/>
  <c r="J48" i="2"/>
  <c r="K48" i="2"/>
  <c r="L48" i="2"/>
  <c r="M48" i="2"/>
  <c r="N48" i="2"/>
  <c r="O48" i="2"/>
  <c r="D49" i="2"/>
  <c r="E49" i="2"/>
  <c r="F49" i="2"/>
  <c r="G49" i="2"/>
  <c r="H49" i="2"/>
  <c r="I49" i="2"/>
  <c r="J49" i="2"/>
  <c r="K49" i="2"/>
  <c r="L49" i="2"/>
  <c r="M49" i="2"/>
  <c r="N49" i="2"/>
  <c r="O49" i="2"/>
  <c r="D50" i="2"/>
  <c r="E50" i="2"/>
  <c r="F50" i="2"/>
  <c r="G50" i="2"/>
  <c r="H50" i="2"/>
  <c r="I50" i="2"/>
  <c r="J50" i="2"/>
  <c r="K50" i="2"/>
  <c r="L50" i="2"/>
  <c r="M50" i="2"/>
  <c r="N50" i="2"/>
  <c r="O50" i="2"/>
  <c r="D51" i="2"/>
  <c r="E51" i="2"/>
  <c r="F51" i="2"/>
  <c r="G51" i="2"/>
  <c r="H51" i="2"/>
  <c r="I51" i="2"/>
  <c r="J51" i="2"/>
  <c r="K51" i="2"/>
  <c r="L51" i="2"/>
  <c r="M51" i="2"/>
  <c r="N51" i="2"/>
  <c r="O51" i="2"/>
  <c r="D52" i="2"/>
  <c r="E52" i="2"/>
  <c r="F52" i="2"/>
  <c r="G52" i="2"/>
  <c r="H52" i="2"/>
  <c r="I52" i="2"/>
  <c r="J52" i="2"/>
  <c r="K52" i="2"/>
  <c r="L52" i="2"/>
  <c r="M52" i="2"/>
  <c r="N52" i="2"/>
  <c r="O52" i="2"/>
  <c r="D53" i="2"/>
  <c r="E53" i="2"/>
  <c r="F53" i="2"/>
  <c r="G53" i="2"/>
  <c r="H53" i="2"/>
  <c r="I53" i="2"/>
  <c r="J53" i="2"/>
  <c r="K53" i="2"/>
  <c r="L53" i="2"/>
  <c r="M53" i="2"/>
  <c r="N53" i="2"/>
  <c r="O53" i="2"/>
  <c r="D54" i="2"/>
  <c r="E54" i="2"/>
  <c r="F54" i="2"/>
  <c r="G54" i="2"/>
  <c r="H54" i="2"/>
  <c r="I54" i="2"/>
  <c r="J54" i="2"/>
  <c r="K54" i="2"/>
  <c r="L54" i="2"/>
  <c r="M54" i="2"/>
  <c r="N54" i="2"/>
  <c r="O54" i="2"/>
  <c r="D55" i="2"/>
  <c r="E55" i="2"/>
  <c r="F55" i="2"/>
  <c r="G55" i="2"/>
  <c r="H55" i="2"/>
  <c r="I55" i="2"/>
  <c r="J55" i="2"/>
  <c r="K55" i="2"/>
  <c r="L55" i="2"/>
  <c r="M55" i="2"/>
  <c r="N55" i="2"/>
  <c r="O55" i="2"/>
  <c r="D56" i="2"/>
  <c r="E56" i="2"/>
  <c r="F56" i="2"/>
  <c r="G56" i="2"/>
  <c r="H56" i="2"/>
  <c r="I56" i="2"/>
  <c r="J56" i="2"/>
  <c r="K56" i="2"/>
  <c r="L56" i="2"/>
  <c r="M56" i="2"/>
  <c r="N56" i="2"/>
  <c r="O56" i="2"/>
  <c r="D57" i="2"/>
  <c r="E57" i="2"/>
  <c r="F57" i="2"/>
  <c r="G57" i="2"/>
  <c r="H57" i="2"/>
  <c r="I57" i="2"/>
  <c r="J57" i="2"/>
  <c r="K57" i="2"/>
  <c r="L57" i="2"/>
  <c r="M57" i="2"/>
  <c r="N57" i="2"/>
  <c r="O57" i="2"/>
  <c r="D58" i="2"/>
  <c r="E58" i="2"/>
  <c r="F58" i="2"/>
  <c r="G58" i="2"/>
  <c r="H58" i="2"/>
  <c r="I58" i="2"/>
  <c r="J58" i="2"/>
  <c r="K58" i="2"/>
  <c r="L58" i="2"/>
  <c r="M58" i="2"/>
  <c r="N58" i="2"/>
  <c r="O58" i="2"/>
  <c r="D59" i="2"/>
  <c r="E59" i="2"/>
  <c r="F59" i="2"/>
  <c r="G59" i="2"/>
  <c r="H59" i="2"/>
  <c r="I59" i="2"/>
  <c r="J59" i="2"/>
  <c r="K59" i="2"/>
  <c r="L59" i="2"/>
  <c r="M59" i="2"/>
  <c r="N59" i="2"/>
  <c r="O59" i="2"/>
  <c r="D60" i="2"/>
  <c r="E60" i="2"/>
  <c r="F60" i="2"/>
  <c r="G60" i="2"/>
  <c r="H60" i="2"/>
  <c r="I60" i="2"/>
  <c r="J60" i="2"/>
  <c r="K60" i="2"/>
  <c r="L60" i="2"/>
  <c r="M60" i="2"/>
  <c r="N60" i="2"/>
  <c r="O60" i="2"/>
  <c r="D61" i="2"/>
  <c r="E61" i="2"/>
  <c r="F61" i="2"/>
  <c r="G61" i="2"/>
  <c r="H61" i="2"/>
  <c r="I61" i="2"/>
  <c r="J61" i="2"/>
  <c r="K61" i="2"/>
  <c r="L61" i="2"/>
  <c r="M61" i="2"/>
  <c r="N61" i="2"/>
  <c r="O61" i="2"/>
  <c r="D62" i="2"/>
  <c r="E62" i="2"/>
  <c r="F62" i="2"/>
  <c r="G62" i="2"/>
  <c r="H62" i="2"/>
  <c r="I62" i="2"/>
  <c r="J62" i="2"/>
  <c r="K62" i="2"/>
  <c r="L62" i="2"/>
  <c r="M62" i="2"/>
  <c r="N62" i="2"/>
  <c r="O62" i="2"/>
  <c r="D63" i="2"/>
  <c r="E63" i="2"/>
  <c r="F63" i="2"/>
  <c r="G63" i="2"/>
  <c r="H63" i="2"/>
  <c r="I63" i="2"/>
  <c r="J63" i="2"/>
  <c r="K63" i="2"/>
  <c r="L63" i="2"/>
  <c r="M63" i="2"/>
  <c r="N63" i="2"/>
  <c r="O63" i="2"/>
  <c r="D64" i="2"/>
  <c r="E64" i="2"/>
  <c r="F64" i="2"/>
  <c r="G64" i="2"/>
  <c r="H64" i="2"/>
  <c r="I64" i="2"/>
  <c r="J64" i="2"/>
  <c r="K64" i="2"/>
  <c r="L64" i="2"/>
  <c r="M64" i="2"/>
  <c r="N64" i="2"/>
  <c r="O64" i="2"/>
  <c r="E17" i="2"/>
  <c r="F17" i="2"/>
  <c r="G17" i="2"/>
  <c r="H17" i="2"/>
  <c r="I17" i="2"/>
  <c r="J17" i="2"/>
  <c r="K17" i="2"/>
  <c r="L17" i="2"/>
  <c r="M17" i="2"/>
  <c r="N17" i="2"/>
  <c r="O17" i="2"/>
  <c r="D17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E66" i="2"/>
  <c r="AD66" i="2"/>
  <c r="AC66" i="2"/>
  <c r="AB66" i="2"/>
  <c r="AA66" i="2"/>
  <c r="Z66" i="2"/>
  <c r="Y66" i="2"/>
  <c r="X66" i="2"/>
  <c r="W66" i="2"/>
  <c r="V66" i="2"/>
  <c r="U66" i="2"/>
  <c r="T66" i="2"/>
  <c r="AE65" i="2"/>
  <c r="AD65" i="2"/>
  <c r="AC65" i="2"/>
  <c r="AB65" i="2"/>
  <c r="AA65" i="2"/>
  <c r="Z65" i="2"/>
  <c r="Y65" i="2"/>
  <c r="X65" i="2"/>
  <c r="W65" i="2"/>
  <c r="V65" i="2"/>
  <c r="U65" i="2"/>
  <c r="T65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O66" i="2" l="1"/>
  <c r="G9" i="2" s="1"/>
  <c r="N66" i="2"/>
  <c r="G8" i="2" s="1"/>
  <c r="M66" i="2"/>
  <c r="G7" i="2" s="1"/>
  <c r="L66" i="2"/>
  <c r="D9" i="2" s="1"/>
  <c r="K66" i="2"/>
  <c r="D8" i="2" s="1"/>
  <c r="J66" i="2"/>
  <c r="D7" i="2" s="1"/>
  <c r="I66" i="2"/>
  <c r="H66" i="2"/>
  <c r="G66" i="2"/>
  <c r="F66" i="2"/>
  <c r="E66" i="2"/>
  <c r="D66" i="2"/>
  <c r="O65" i="2"/>
  <c r="G5" i="2" s="1"/>
  <c r="N65" i="2"/>
  <c r="G4" i="2" s="1"/>
  <c r="M65" i="2"/>
  <c r="G3" i="2" s="1"/>
  <c r="L65" i="2"/>
  <c r="D5" i="2" s="1"/>
  <c r="K65" i="2"/>
  <c r="D4" i="2" s="1"/>
  <c r="J65" i="2"/>
  <c r="D3" i="2" s="1"/>
  <c r="I65" i="2"/>
  <c r="H65" i="2"/>
  <c r="G65" i="2"/>
  <c r="F65" i="2"/>
  <c r="E65" i="2"/>
  <c r="D65" i="2"/>
  <c r="F4" i="2" l="1"/>
  <c r="D10" i="2"/>
  <c r="C4" i="2"/>
  <c r="E4" i="2" s="1"/>
  <c r="F5" i="2"/>
  <c r="H5" i="2" s="1"/>
  <c r="G6" i="2"/>
  <c r="F7" i="2"/>
  <c r="C9" i="2"/>
  <c r="E9" i="2" s="1"/>
  <c r="C5" i="2"/>
  <c r="E5" i="2" s="1"/>
  <c r="D6" i="2"/>
  <c r="H4" i="2"/>
  <c r="C7" i="2"/>
  <c r="F8" i="2"/>
  <c r="H8" i="2" s="1"/>
  <c r="C3" i="2"/>
  <c r="F3" i="2"/>
  <c r="C8" i="2"/>
  <c r="E8" i="2" s="1"/>
  <c r="F9" i="2"/>
  <c r="H9" i="2" s="1"/>
  <c r="G10" i="2"/>
  <c r="C6" i="2" l="1"/>
  <c r="F6" i="2"/>
  <c r="H6" i="2" s="1"/>
  <c r="E6" i="2"/>
  <c r="C10" i="2"/>
  <c r="E10" i="2" s="1"/>
  <c r="F10" i="2"/>
  <c r="H10" i="2" s="1"/>
  <c r="H3" i="2"/>
  <c r="E3" i="2"/>
  <c r="H7" i="2"/>
  <c r="E7" i="2"/>
</calcChain>
</file>

<file path=xl/sharedStrings.xml><?xml version="1.0" encoding="utf-8"?>
<sst xmlns="http://schemas.openxmlformats.org/spreadsheetml/2006/main" count="259" uniqueCount="116">
  <si>
    <t>Tango2</t>
  </si>
  <si>
    <t>FoodMarket4</t>
  </si>
  <si>
    <t>Campfire</t>
  </si>
  <si>
    <t>CatRobot</t>
  </si>
  <si>
    <t>DaylightRoad2</t>
  </si>
  <si>
    <t>ParkRunning3</t>
  </si>
  <si>
    <t>4K</t>
  </si>
  <si>
    <t>8K</t>
  </si>
  <si>
    <t>Anchor</t>
  </si>
  <si>
    <t>SIMD off</t>
  </si>
  <si>
    <t>SIMD on</t>
  </si>
  <si>
    <t>I1C1</t>
  </si>
  <si>
    <t>I10C3</t>
  </si>
  <si>
    <t>I10C1</t>
  </si>
  <si>
    <t>Test 1</t>
  </si>
  <si>
    <t>4K Averaged</t>
  </si>
  <si>
    <t>8K Averaged</t>
  </si>
  <si>
    <t>FGC_SEI_I10C3</t>
  </si>
  <si>
    <t>FGC_SEI_I10C1</t>
  </si>
  <si>
    <t>FGC_SEI_I1C1</t>
  </si>
  <si>
    <t>Average</t>
  </si>
  <si>
    <t>Time Saving (%)</t>
  </si>
  <si>
    <t>3540e31310273e1c015b316ca6d0ac42</t>
  </si>
  <si>
    <t>b07b3dddbc665519eb969ec0bbebe7c2</t>
  </si>
  <si>
    <t>3e24d5d92a68fda8d6dee5cf19c53bad</t>
  </si>
  <si>
    <t>a3a96454a2b919acaf5bbda17ad20408</t>
  </si>
  <si>
    <t>10cf0f44addeece0b7b43ebc70945df0</t>
  </si>
  <si>
    <t>8a200a95f00f43d9aa65fb59eb66c824</t>
  </si>
  <si>
    <t>86ff289d5c830a8be10727500f7c9390</t>
  </si>
  <si>
    <t>1001cdb2e385ab6a68b5ae73d5e2e0a2</t>
  </si>
  <si>
    <t>ff00f52bed07155a369aa49bc691a4c0</t>
  </si>
  <si>
    <t>9c81975d9565594cdb24e506f93c88e9</t>
  </si>
  <si>
    <t>2814fbfb38f186a63de1fe59ea54f51a</t>
  </si>
  <si>
    <t>90f3565c9efb186dbdbf6fd1bc18e403</t>
  </si>
  <si>
    <t>f1fed9f21128631c9af05192faf5b2a4</t>
  </si>
  <si>
    <t>9af28509e5fa702669fc27b67642b06f</t>
  </si>
  <si>
    <t>9787aec608e3559565c012b32cf744b1</t>
  </si>
  <si>
    <t>440fbe7c8ea9d763ff5e65477d4a70cb</t>
  </si>
  <si>
    <t>f9c584e2e1f65c88c4cbea8b9d01e68f</t>
  </si>
  <si>
    <t>5d57e6142234ae1a32d31ab1ac03cd4a</t>
  </si>
  <si>
    <t>36f211b7be873026a6981a182d60b528</t>
  </si>
  <si>
    <t>7a0d8e22a315b1e16fd9501b49f393a2</t>
  </si>
  <si>
    <t>44edaec91ad2f91de0310829f9cadf36</t>
  </si>
  <si>
    <t>536d35bc7b4896ba34cb47023e2bf700</t>
  </si>
  <si>
    <t>23f197972cb7fea17bc5829ebdf07716</t>
  </si>
  <si>
    <t>14ed0d583c4ad9a9fa3f22aaf3f38c54</t>
  </si>
  <si>
    <t>e69264d1731030e773e7e344a9e16325</t>
  </si>
  <si>
    <t>48282eeaf2e01ce0c63d7efcd03a9751</t>
  </si>
  <si>
    <t>f896bd2b901ff902480ff494210af1d2</t>
  </si>
  <si>
    <t>9360d7c7cac173c0990560e59a5fc11a</t>
  </si>
  <si>
    <t>5b89008ca17ec6b55553df103ad5fae7</t>
  </si>
  <si>
    <t>4f9644b30119db130e1e8f488b135329</t>
  </si>
  <si>
    <t>504dc2b6af58d9531abe8c0548132c61</t>
  </si>
  <si>
    <t>00b9ac64a937e9bbcdeb620b476aa79a</t>
  </si>
  <si>
    <t>511d715e7ac8256dddfb767711180299</t>
  </si>
  <si>
    <t>dca985a23023306a58d56f3cc77a7eb9</t>
  </si>
  <si>
    <t>ed5f2387ce269c3f97748c0ee6ef4fcd</t>
  </si>
  <si>
    <t>455d197d2490781b8c9f707ec3e59270</t>
  </si>
  <si>
    <t>d76949ec27312df1573064be087d236b</t>
  </si>
  <si>
    <t>29673c5f26f4076def6cd1a61f4a4683</t>
  </si>
  <si>
    <t>2892c3479b233e993fdfdb2cd8c21ad4</t>
  </si>
  <si>
    <t>2979b5bb8bdffaf1aa3ffb209350416b</t>
  </si>
  <si>
    <t>0ba36070a23d66084bbf20950263ff92</t>
  </si>
  <si>
    <t>5fc83aeca8fe187b49e0afc145817b07</t>
  </si>
  <si>
    <t>5b0d4553b36708ec075b438b72297ea3</t>
  </si>
  <si>
    <t>f236dfb3a2a086738c40aaad0be9e493</t>
  </si>
  <si>
    <t>513345c96cc8075a0ff4e64c3dc58cb5</t>
  </si>
  <si>
    <t>08fef1237cf55d5cefc20d489342c290</t>
  </si>
  <si>
    <t>30d76a6261a7fbcaf9fc802cc3c0531e</t>
  </si>
  <si>
    <t>3cfdf260aa0bf22bcdef2c6ea3a42ada</t>
  </si>
  <si>
    <t>f99c2bdcfc8473a151c84e4f480c40b7</t>
  </si>
  <si>
    <t>69f1a8998fbf263627f5c775acccc699</t>
  </si>
  <si>
    <t>2f4ebba9db8c5d6ceec69ff8ff46a926</t>
  </si>
  <si>
    <t>b8a8e7bc2cba9bea4c100b2bdfa27e62</t>
  </si>
  <si>
    <t>76471bd1bd30d9056a0dad1cf6440f03</t>
  </si>
  <si>
    <t>111c12c80539c5b2484059d22893daf3</t>
  </si>
  <si>
    <t>7f8d6cc043496b6408810ccc2f8ecb91</t>
  </si>
  <si>
    <t>c824ea21b5f67fb0b7113c6e33ed300f</t>
  </si>
  <si>
    <t>3d2cb34ff589fcccbd2786836a774c81</t>
  </si>
  <si>
    <t>33c58331fe8496c787efe675a36b78b2</t>
  </si>
  <si>
    <t>7b18de3a47fff8624bfab488db01dd7c</t>
  </si>
  <si>
    <t>1d150c3dd73000d7681cc7c4bbd3fca1</t>
  </si>
  <si>
    <t>8903083e8e28176a85541179d615e55b</t>
  </si>
  <si>
    <t>311c40eaceb7b4cd2ebac2138bac6b29</t>
  </si>
  <si>
    <t>2d6dfce8e5cbb2ef24055b9f889f330f</t>
  </si>
  <si>
    <t>592945d07370073348ed09df923b3f5f</t>
  </si>
  <si>
    <t>8c62b3896b7289154df77a31e30b2224</t>
  </si>
  <si>
    <t>9d7c2e5e6db3ffacc6882ae25f54c404</t>
  </si>
  <si>
    <t>09fb661d8414541f3a8b6585dff16081</t>
  </si>
  <si>
    <t>446997edd2724044164beedd787580c1</t>
  </si>
  <si>
    <t>3907cefbd27673fa7e236f79aa28a147</t>
  </si>
  <si>
    <t>e690dcfb842f6ee6ffd97ba6aa7b76de</t>
  </si>
  <si>
    <t>bc455a34af015ffb0c0050ffecaf87c0</t>
  </si>
  <si>
    <t>66b7e95a3c60d3693b0cf1131e000006</t>
  </si>
  <si>
    <t>decoding 2</t>
  </si>
  <si>
    <t>decoding 1</t>
  </si>
  <si>
    <t>decoding 3</t>
  </si>
  <si>
    <t>decoding averaged</t>
  </si>
  <si>
    <t>Crowdrun</t>
  </si>
  <si>
    <t>MountainBay2</t>
  </si>
  <si>
    <t>OberbaumSpree</t>
  </si>
  <si>
    <t>RaceNight</t>
  </si>
  <si>
    <t>TrafficFlow</t>
  </si>
  <si>
    <t>5f735c797cfd3340897dd38f152372b0</t>
  </si>
  <si>
    <t>9f74b61f4f0a759dc748ab9fd346528f</t>
  </si>
  <si>
    <t>f2d73057b56632fac7ce3d067a4698dc</t>
  </si>
  <si>
    <t>42cb2a1892fa1e8e7ee6bba4d7e0a380</t>
  </si>
  <si>
    <t>12d506bd86f48058fa298fd5ff2d9107</t>
  </si>
  <si>
    <t>6b411f8f723b81668dd9169e4e2e81cb</t>
  </si>
  <si>
    <t>1e30955c061f52fc22b40538b231fe8b</t>
  </si>
  <si>
    <t>a7e87a6bfce5d8c6ef98b6559bebe6f1</t>
  </si>
  <si>
    <t>23596144e69915a1444ad8852a7e2755</t>
  </si>
  <si>
    <t>6b12b36d62211423d1507d92cada13dd</t>
  </si>
  <si>
    <t>872c9aa9b1a00c97aee10aca2e94b303</t>
  </si>
  <si>
    <t>308916ee89c9923eaa7717dc5a6f34cd</t>
  </si>
  <si>
    <t>CE2.1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</si>
</sst>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2" xfId="0" applyNumberFormat="1" applyBorder="1"/>
    <xf numFmtId="2" fontId="0" fillId="0" borderId="0" xfId="0" applyNumberFormat="1" applyBorder="1"/>
    <xf numFmtId="2" fontId="0" fillId="0" borderId="6" xfId="0" applyNumberFormat="1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8" xfId="0" applyNumberFormat="1" applyBorder="1"/>
    <xf numFmtId="2" fontId="0" fillId="0" borderId="3" xfId="0" applyNumberFormat="1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2" fillId="0" borderId="14" xfId="1" applyNumberFormat="1" applyFont="1" applyBorder="1"/>
    <xf numFmtId="164" fontId="2" fillId="0" borderId="9" xfId="1" applyNumberFormat="1" applyFont="1" applyBorder="1"/>
    <xf numFmtId="164" fontId="2" fillId="0" borderId="13" xfId="1" applyNumberFormat="1" applyFont="1" applyBorder="1"/>
    <xf numFmtId="164" fontId="2" fillId="0" borderId="0" xfId="1" applyNumberFormat="1" applyFont="1" applyBorder="1"/>
    <xf numFmtId="0" fontId="0" fillId="0" borderId="6" xfId="0" applyBorder="1" applyAlignment="1">
      <alignment horizontal="center" vertical="center" wrapText="1"/>
    </xf>
    <xf numFmtId="0" fontId="0" fillId="0" borderId="14" xfId="0" applyBorder="1"/>
    <xf numFmtId="0" fontId="0" fillId="0" borderId="9" xfId="0" applyBorder="1"/>
    <xf numFmtId="0" fontId="0" fillId="0" borderId="15" xfId="0" applyBorder="1"/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常规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3BED-8B13-46F0-8FF6-4D1F2D47C354}">
  <dimension ref="A1:BK66"/>
  <sheetViews>
    <sheetView tabSelected="1" zoomScale="115" zoomScaleNormal="115" workbookViewId="0">
      <selection activeCell="K5" sqref="K5"/>
    </sheetView>
  </sheetViews>
  <sheetFormatPr defaultColWidth="8.86328125" defaultRowHeight="14.25" x14ac:dyDescent="0.45"/>
  <cols>
    <col min="1" max="1" width="8.86328125" style="1"/>
    <col min="2" max="2" width="13.86328125" style="1" bestFit="1" customWidth="1"/>
    <col min="3" max="10" width="8.86328125" style="1"/>
    <col min="11" max="11" width="8.86328125" style="1" customWidth="1"/>
    <col min="12" max="16384" width="8.86328125" style="1"/>
  </cols>
  <sheetData>
    <row r="1" spans="1:63" ht="14.65" thickBot="1" x14ac:dyDescent="0.5">
      <c r="C1" s="48" t="s">
        <v>9</v>
      </c>
      <c r="D1" s="49"/>
      <c r="E1" s="50"/>
      <c r="F1" s="49" t="s">
        <v>10</v>
      </c>
      <c r="G1" s="49"/>
      <c r="H1" s="50"/>
      <c r="I1" s="20"/>
    </row>
    <row r="2" spans="1:63" ht="28.9" thickBot="1" x14ac:dyDescent="0.5">
      <c r="C2" s="19" t="s">
        <v>8</v>
      </c>
      <c r="D2" s="20" t="s">
        <v>115</v>
      </c>
      <c r="E2" s="25" t="s">
        <v>21</v>
      </c>
      <c r="F2" s="20" t="s">
        <v>8</v>
      </c>
      <c r="G2" s="20" t="s">
        <v>115</v>
      </c>
      <c r="H2" s="25" t="s">
        <v>21</v>
      </c>
      <c r="I2" s="20"/>
    </row>
    <row r="3" spans="1:63" x14ac:dyDescent="0.45">
      <c r="A3" s="34" t="s">
        <v>6</v>
      </c>
      <c r="B3" s="6" t="s">
        <v>17</v>
      </c>
      <c r="C3" s="13">
        <f>Complexity_DecT!D65</f>
        <v>7.2760138888888894</v>
      </c>
      <c r="D3" s="13">
        <f>Complexity_DecT!J65</f>
        <v>5.0941944444444447</v>
      </c>
      <c r="E3" s="21">
        <f t="shared" ref="E3:E10" si="0">1-D3/C3</f>
        <v>0.29986466185506799</v>
      </c>
      <c r="F3" s="13">
        <f>Complexity_DecT!G65</f>
        <v>3.4308055555555548</v>
      </c>
      <c r="G3" s="13">
        <f>Complexity_DecT!M65</f>
        <v>2.2640277777777773</v>
      </c>
      <c r="H3" s="21">
        <f t="shared" ref="H3:H10" si="1">1-G3/F3</f>
        <v>0.34008857654098079</v>
      </c>
      <c r="I3" s="24"/>
    </row>
    <row r="4" spans="1:63" x14ac:dyDescent="0.45">
      <c r="A4" s="35"/>
      <c r="B4" s="5" t="s">
        <v>18</v>
      </c>
      <c r="C4" s="10">
        <f>Complexity_DecT!E65</f>
        <v>4.6008472222222219</v>
      </c>
      <c r="D4" s="10">
        <f>Complexity_DecT!K65</f>
        <v>3.1731111111111105</v>
      </c>
      <c r="E4" s="22">
        <f t="shared" si="0"/>
        <v>0.3103202610630289</v>
      </c>
      <c r="F4" s="10">
        <f>Complexity_DecT!H65</f>
        <v>2.1738749999999993</v>
      </c>
      <c r="G4" s="10">
        <f>Complexity_DecT!N65</f>
        <v>1.4289722222222221</v>
      </c>
      <c r="H4" s="22">
        <f t="shared" si="1"/>
        <v>0.34266127435007876</v>
      </c>
      <c r="I4" s="24"/>
    </row>
    <row r="5" spans="1:63" ht="14.65" thickBot="1" x14ac:dyDescent="0.5">
      <c r="A5" s="35"/>
      <c r="B5" s="5" t="s">
        <v>19</v>
      </c>
      <c r="C5" s="10">
        <f>Complexity_DecT!F65</f>
        <v>4.9686527777777787</v>
      </c>
      <c r="D5" s="10">
        <f>Complexity_DecT!L65</f>
        <v>3.4843194444444445</v>
      </c>
      <c r="E5" s="22">
        <f t="shared" si="0"/>
        <v>0.29873959797955529</v>
      </c>
      <c r="F5" s="10">
        <f>Complexity_DecT!I65</f>
        <v>2.308180555555555</v>
      </c>
      <c r="G5" s="10">
        <f>Complexity_DecT!O65</f>
        <v>1.4898472222222228</v>
      </c>
      <c r="H5" s="22">
        <f t="shared" si="1"/>
        <v>0.35453610046392925</v>
      </c>
      <c r="I5" s="24"/>
    </row>
    <row r="6" spans="1:63" ht="14.65" thickBot="1" x14ac:dyDescent="0.5">
      <c r="A6" s="46" t="s">
        <v>20</v>
      </c>
      <c r="B6" s="47"/>
      <c r="C6" s="18">
        <f>AVERAGE(C3:C5)</f>
        <v>5.6151712962962961</v>
      </c>
      <c r="D6" s="18">
        <f>AVERAGE(D3:D5)</f>
        <v>3.9172083333333334</v>
      </c>
      <c r="E6" s="23">
        <f t="shared" si="0"/>
        <v>0.30238845323969366</v>
      </c>
      <c r="F6" s="18">
        <f>AVERAGE(F3:F5)</f>
        <v>2.6376203703703696</v>
      </c>
      <c r="G6" s="18">
        <f>AVERAGE(G3:G5)</f>
        <v>1.7276157407407409</v>
      </c>
      <c r="H6" s="23">
        <f t="shared" si="1"/>
        <v>0.34500970642027895</v>
      </c>
      <c r="I6" s="24"/>
    </row>
    <row r="7" spans="1:63" x14ac:dyDescent="0.45">
      <c r="A7" s="34" t="s">
        <v>7</v>
      </c>
      <c r="B7" s="6" t="s">
        <v>17</v>
      </c>
      <c r="C7" s="13">
        <f>Complexity_DecT!D66</f>
        <v>28.477374999999999</v>
      </c>
      <c r="D7" s="13">
        <f>Complexity_DecT!J66</f>
        <v>14.915777777777777</v>
      </c>
      <c r="E7" s="21">
        <f t="shared" si="0"/>
        <v>0.47622357124637449</v>
      </c>
      <c r="F7" s="13">
        <f>Complexity_DecT!G66</f>
        <v>13.274347222222223</v>
      </c>
      <c r="G7" s="13">
        <f>Complexity_DecT!M66</f>
        <v>6.9788333333333341</v>
      </c>
      <c r="H7" s="21">
        <f t="shared" si="1"/>
        <v>0.47426165546956167</v>
      </c>
      <c r="I7" s="24"/>
    </row>
    <row r="8" spans="1:63" x14ac:dyDescent="0.45">
      <c r="A8" s="35"/>
      <c r="B8" s="5" t="s">
        <v>18</v>
      </c>
      <c r="C8" s="10">
        <f>Complexity_DecT!E66</f>
        <v>18.227902777777775</v>
      </c>
      <c r="D8" s="10">
        <f>Complexity_DecT!K66</f>
        <v>10.958847222222223</v>
      </c>
      <c r="E8" s="22">
        <f t="shared" si="0"/>
        <v>0.39878726829822086</v>
      </c>
      <c r="F8" s="10">
        <f>Complexity_DecT!H66</f>
        <v>8.5477499999999988</v>
      </c>
      <c r="G8" s="10">
        <f>Complexity_DecT!N66</f>
        <v>5.0501666666666685</v>
      </c>
      <c r="H8" s="22">
        <f t="shared" si="1"/>
        <v>0.4091817534828851</v>
      </c>
      <c r="I8" s="24"/>
    </row>
    <row r="9" spans="1:63" ht="14.65" thickBot="1" x14ac:dyDescent="0.5">
      <c r="A9" s="35"/>
      <c r="B9" s="5" t="s">
        <v>19</v>
      </c>
      <c r="C9" s="10">
        <f>Complexity_DecT!F66</f>
        <v>19.712</v>
      </c>
      <c r="D9" s="10">
        <f>Complexity_DecT!L66</f>
        <v>11.498583333333334</v>
      </c>
      <c r="E9" s="22">
        <f t="shared" si="0"/>
        <v>0.41667089420995662</v>
      </c>
      <c r="F9" s="10">
        <f>Complexity_DecT!I66</f>
        <v>9.0761666666666674</v>
      </c>
      <c r="G9" s="10">
        <f>Complexity_DecT!O66</f>
        <v>5.0536666666666674</v>
      </c>
      <c r="H9" s="22">
        <f t="shared" si="1"/>
        <v>0.44319371247038941</v>
      </c>
      <c r="I9" s="24"/>
    </row>
    <row r="10" spans="1:63" ht="14.65" thickBot="1" x14ac:dyDescent="0.5">
      <c r="A10" s="46" t="s">
        <v>20</v>
      </c>
      <c r="B10" s="47"/>
      <c r="C10" s="18">
        <f>AVERAGE(C7:C9)</f>
        <v>22.13909259259259</v>
      </c>
      <c r="D10" s="18">
        <f>AVERAGE(D7:D9)</f>
        <v>12.457736111111112</v>
      </c>
      <c r="E10" s="23">
        <f t="shared" si="0"/>
        <v>0.43729689647355807</v>
      </c>
      <c r="F10" s="18">
        <f>AVERAGE(F7:F9)</f>
        <v>10.299421296296297</v>
      </c>
      <c r="G10" s="18">
        <f>AVERAGE(G7:G9)</f>
        <v>5.6942222222222236</v>
      </c>
      <c r="H10" s="23">
        <f t="shared" si="1"/>
        <v>0.44713182824457498</v>
      </c>
      <c r="I10" s="24"/>
    </row>
    <row r="13" spans="1:63" ht="14.65" thickBot="1" x14ac:dyDescent="0.5"/>
    <row r="14" spans="1:63" ht="14.65" thickBot="1" x14ac:dyDescent="0.5">
      <c r="A14" s="41" t="s">
        <v>97</v>
      </c>
      <c r="B14" s="41"/>
      <c r="C14" s="42"/>
      <c r="D14" s="43" t="s">
        <v>8</v>
      </c>
      <c r="E14" s="44"/>
      <c r="F14" s="44"/>
      <c r="G14" s="44"/>
      <c r="H14" s="44"/>
      <c r="I14" s="45"/>
      <c r="J14" s="44" t="s">
        <v>14</v>
      </c>
      <c r="K14" s="44"/>
      <c r="L14" s="44"/>
      <c r="M14" s="44"/>
      <c r="N14" s="44"/>
      <c r="O14" s="44"/>
      <c r="Q14" s="41" t="s">
        <v>95</v>
      </c>
      <c r="R14" s="41"/>
      <c r="S14" s="42"/>
      <c r="T14" s="43" t="s">
        <v>8</v>
      </c>
      <c r="U14" s="44"/>
      <c r="V14" s="44"/>
      <c r="W14" s="44"/>
      <c r="X14" s="44"/>
      <c r="Y14" s="45"/>
      <c r="Z14" s="44" t="s">
        <v>14</v>
      </c>
      <c r="AA14" s="44"/>
      <c r="AB14" s="44"/>
      <c r="AC14" s="44"/>
      <c r="AD14" s="44"/>
      <c r="AE14" s="44"/>
      <c r="AG14" s="41" t="s">
        <v>94</v>
      </c>
      <c r="AH14" s="41"/>
      <c r="AI14" s="42"/>
      <c r="AJ14" s="43" t="s">
        <v>8</v>
      </c>
      <c r="AK14" s="44"/>
      <c r="AL14" s="44"/>
      <c r="AM14" s="44"/>
      <c r="AN14" s="44"/>
      <c r="AO14" s="45"/>
      <c r="AP14" s="44" t="s">
        <v>14</v>
      </c>
      <c r="AQ14" s="44"/>
      <c r="AR14" s="44"/>
      <c r="AS14" s="44"/>
      <c r="AT14" s="44"/>
      <c r="AU14" s="44"/>
      <c r="AW14" s="41" t="s">
        <v>96</v>
      </c>
      <c r="AX14" s="41"/>
      <c r="AY14" s="42"/>
      <c r="AZ14" s="43" t="s">
        <v>8</v>
      </c>
      <c r="BA14" s="44"/>
      <c r="BB14" s="44"/>
      <c r="BC14" s="44"/>
      <c r="BD14" s="44"/>
      <c r="BE14" s="45"/>
      <c r="BF14" s="44" t="s">
        <v>14</v>
      </c>
      <c r="BG14" s="44"/>
      <c r="BH14" s="44"/>
      <c r="BI14" s="44"/>
      <c r="BJ14" s="44"/>
      <c r="BK14" s="44"/>
    </row>
    <row r="15" spans="1:63" x14ac:dyDescent="0.45">
      <c r="A15" s="41"/>
      <c r="B15" s="41"/>
      <c r="C15" s="42"/>
      <c r="D15" s="34" t="s">
        <v>9</v>
      </c>
      <c r="E15" s="37"/>
      <c r="F15" s="38"/>
      <c r="G15" s="34" t="s">
        <v>10</v>
      </c>
      <c r="H15" s="37"/>
      <c r="I15" s="38"/>
      <c r="J15" s="34" t="s">
        <v>9</v>
      </c>
      <c r="K15" s="37"/>
      <c r="L15" s="38"/>
      <c r="M15" s="34" t="s">
        <v>10</v>
      </c>
      <c r="N15" s="37"/>
      <c r="O15" s="38"/>
      <c r="Q15" s="41"/>
      <c r="R15" s="41"/>
      <c r="S15" s="42"/>
      <c r="T15" s="34" t="s">
        <v>9</v>
      </c>
      <c r="U15" s="37"/>
      <c r="V15" s="38"/>
      <c r="W15" s="34" t="s">
        <v>10</v>
      </c>
      <c r="X15" s="37"/>
      <c r="Y15" s="38"/>
      <c r="Z15" s="34" t="s">
        <v>9</v>
      </c>
      <c r="AA15" s="37"/>
      <c r="AB15" s="38"/>
      <c r="AC15" s="34" t="s">
        <v>10</v>
      </c>
      <c r="AD15" s="37"/>
      <c r="AE15" s="38"/>
      <c r="AG15" s="41"/>
      <c r="AH15" s="41"/>
      <c r="AI15" s="42"/>
      <c r="AJ15" s="34" t="s">
        <v>9</v>
      </c>
      <c r="AK15" s="37"/>
      <c r="AL15" s="38"/>
      <c r="AM15" s="34" t="s">
        <v>10</v>
      </c>
      <c r="AN15" s="37"/>
      <c r="AO15" s="38"/>
      <c r="AP15" s="34" t="s">
        <v>9</v>
      </c>
      <c r="AQ15" s="37"/>
      <c r="AR15" s="38"/>
      <c r="AS15" s="34" t="s">
        <v>10</v>
      </c>
      <c r="AT15" s="37"/>
      <c r="AU15" s="38"/>
      <c r="AW15" s="41"/>
      <c r="AX15" s="41"/>
      <c r="AY15" s="42"/>
      <c r="AZ15" s="34" t="s">
        <v>9</v>
      </c>
      <c r="BA15" s="37"/>
      <c r="BB15" s="38"/>
      <c r="BC15" s="34" t="s">
        <v>10</v>
      </c>
      <c r="BD15" s="37"/>
      <c r="BE15" s="38"/>
      <c r="BF15" s="34" t="s">
        <v>9</v>
      </c>
      <c r="BG15" s="37"/>
      <c r="BH15" s="38"/>
      <c r="BI15" s="34" t="s">
        <v>10</v>
      </c>
      <c r="BJ15" s="37"/>
      <c r="BK15" s="38"/>
    </row>
    <row r="16" spans="1:63" ht="14.65" thickBot="1" x14ac:dyDescent="0.5">
      <c r="A16" s="39"/>
      <c r="B16" s="39"/>
      <c r="C16" s="40"/>
      <c r="D16" s="7" t="s">
        <v>12</v>
      </c>
      <c r="E16" s="4" t="s">
        <v>13</v>
      </c>
      <c r="F16" s="8" t="s">
        <v>11</v>
      </c>
      <c r="G16" s="7" t="s">
        <v>12</v>
      </c>
      <c r="H16" s="4" t="s">
        <v>13</v>
      </c>
      <c r="I16" s="8" t="s">
        <v>11</v>
      </c>
      <c r="J16" s="7" t="s">
        <v>12</v>
      </c>
      <c r="K16" s="4" t="s">
        <v>13</v>
      </c>
      <c r="L16" s="8" t="s">
        <v>11</v>
      </c>
      <c r="M16" s="7" t="s">
        <v>12</v>
      </c>
      <c r="N16" s="4" t="s">
        <v>13</v>
      </c>
      <c r="O16" s="8" t="s">
        <v>11</v>
      </c>
      <c r="Q16" s="39"/>
      <c r="R16" s="39"/>
      <c r="S16" s="40"/>
      <c r="T16" s="31" t="s">
        <v>12</v>
      </c>
      <c r="U16" s="4" t="s">
        <v>13</v>
      </c>
      <c r="V16" s="8" t="s">
        <v>11</v>
      </c>
      <c r="W16" s="31" t="s">
        <v>12</v>
      </c>
      <c r="X16" s="4" t="s">
        <v>13</v>
      </c>
      <c r="Y16" s="8" t="s">
        <v>11</v>
      </c>
      <c r="Z16" s="31" t="s">
        <v>12</v>
      </c>
      <c r="AA16" s="4" t="s">
        <v>13</v>
      </c>
      <c r="AB16" s="8" t="s">
        <v>11</v>
      </c>
      <c r="AC16" s="31" t="s">
        <v>12</v>
      </c>
      <c r="AD16" s="4" t="s">
        <v>13</v>
      </c>
      <c r="AE16" s="8" t="s">
        <v>11</v>
      </c>
      <c r="AG16" s="39"/>
      <c r="AH16" s="39"/>
      <c r="AI16" s="40"/>
      <c r="AJ16" s="31" t="s">
        <v>12</v>
      </c>
      <c r="AK16" s="4" t="s">
        <v>13</v>
      </c>
      <c r="AL16" s="8" t="s">
        <v>11</v>
      </c>
      <c r="AM16" s="31" t="s">
        <v>12</v>
      </c>
      <c r="AN16" s="4" t="s">
        <v>13</v>
      </c>
      <c r="AO16" s="8" t="s">
        <v>11</v>
      </c>
      <c r="AP16" s="31" t="s">
        <v>12</v>
      </c>
      <c r="AQ16" s="4" t="s">
        <v>13</v>
      </c>
      <c r="AR16" s="8" t="s">
        <v>11</v>
      </c>
      <c r="AS16" s="31" t="s">
        <v>12</v>
      </c>
      <c r="AT16" s="4" t="s">
        <v>13</v>
      </c>
      <c r="AU16" s="8" t="s">
        <v>11</v>
      </c>
      <c r="AW16" s="39"/>
      <c r="AX16" s="39"/>
      <c r="AY16" s="40"/>
      <c r="AZ16" s="31" t="s">
        <v>12</v>
      </c>
      <c r="BA16" s="4" t="s">
        <v>13</v>
      </c>
      <c r="BB16" s="8" t="s">
        <v>11</v>
      </c>
      <c r="BC16" s="31" t="s">
        <v>12</v>
      </c>
      <c r="BD16" s="4" t="s">
        <v>13</v>
      </c>
      <c r="BE16" s="8" t="s">
        <v>11</v>
      </c>
      <c r="BF16" s="31" t="s">
        <v>12</v>
      </c>
      <c r="BG16" s="4" t="s">
        <v>13</v>
      </c>
      <c r="BH16" s="8" t="s">
        <v>11</v>
      </c>
      <c r="BI16" s="31" t="s">
        <v>12</v>
      </c>
      <c r="BJ16" s="4" t="s">
        <v>13</v>
      </c>
      <c r="BK16" s="8" t="s">
        <v>11</v>
      </c>
    </row>
    <row r="17" spans="1:63" x14ac:dyDescent="0.45">
      <c r="A17" s="34" t="s">
        <v>6</v>
      </c>
      <c r="B17" s="26" t="s">
        <v>0</v>
      </c>
      <c r="C17" s="2">
        <v>22</v>
      </c>
      <c r="D17" s="12">
        <f>AVERAGE(T17,AJ17,AZ17)</f>
        <v>6.9956666666666676</v>
      </c>
      <c r="E17" s="13">
        <f>AVERAGE(U17,AK17,BA17)</f>
        <v>4.3816666666666668</v>
      </c>
      <c r="F17" s="14">
        <f>AVERAGE(V17,AL17,BB17)</f>
        <v>5.0473333333333334</v>
      </c>
      <c r="G17" s="12">
        <f>AVERAGE(W17,AM17,BC17)</f>
        <v>3.2953333333333332</v>
      </c>
      <c r="H17" s="13">
        <f>AVERAGE(X17,AN17,BD17)</f>
        <v>2.0706666666666669</v>
      </c>
      <c r="I17" s="14">
        <f>AVERAGE(Y17,AO17,BE17)</f>
        <v>2.3386666666666667</v>
      </c>
      <c r="J17" s="12">
        <f>AVERAGE(Z17,AP17,BF17)</f>
        <v>4.887666666666667</v>
      </c>
      <c r="K17" s="13">
        <f>AVERAGE(AA17,AQ17,BG17)</f>
        <v>2.984666666666667</v>
      </c>
      <c r="L17" s="14">
        <f>AVERAGE(AB17,AR17,BH17)</f>
        <v>3.5760000000000001</v>
      </c>
      <c r="M17" s="12">
        <f>AVERAGE(AC17,AS17,BI17)</f>
        <v>2.1913333333333336</v>
      </c>
      <c r="N17" s="13">
        <f>AVERAGE(AD17,AT17,BJ17)</f>
        <v>1.3656666666666668</v>
      </c>
      <c r="O17" s="14">
        <f>AVERAGE(AE17,AU17,BK17)</f>
        <v>1.4973333333333334</v>
      </c>
      <c r="Q17" s="34" t="s">
        <v>6</v>
      </c>
      <c r="R17" s="26" t="s">
        <v>0</v>
      </c>
      <c r="S17" s="2">
        <v>22</v>
      </c>
      <c r="T17" s="12">
        <v>7.0220000000000002</v>
      </c>
      <c r="U17" s="13">
        <v>4.431</v>
      </c>
      <c r="V17" s="14">
        <v>5.0750000000000002</v>
      </c>
      <c r="W17" s="12">
        <v>3.2839999999999998</v>
      </c>
      <c r="X17" s="13">
        <v>2.0670000000000002</v>
      </c>
      <c r="Y17" s="14">
        <v>2.3340000000000001</v>
      </c>
      <c r="Z17" s="12">
        <v>4.8659999999999997</v>
      </c>
      <c r="AA17" s="13">
        <v>2.9750000000000001</v>
      </c>
      <c r="AB17" s="14">
        <v>3.5680000000000001</v>
      </c>
      <c r="AC17" s="12">
        <v>2.1880000000000002</v>
      </c>
      <c r="AD17" s="13">
        <v>1.361</v>
      </c>
      <c r="AE17" s="14">
        <v>1.496</v>
      </c>
      <c r="AG17" s="34" t="s">
        <v>6</v>
      </c>
      <c r="AH17" s="26" t="s">
        <v>0</v>
      </c>
      <c r="AI17" s="2">
        <v>22</v>
      </c>
      <c r="AJ17" s="12">
        <v>6.9870000000000001</v>
      </c>
      <c r="AK17" s="13">
        <v>4.3579999999999997</v>
      </c>
      <c r="AL17" s="14">
        <v>5.0359999999999996</v>
      </c>
      <c r="AM17" s="12">
        <v>3.3130000000000002</v>
      </c>
      <c r="AN17" s="13">
        <v>2.0790000000000002</v>
      </c>
      <c r="AO17" s="14">
        <v>2.3450000000000002</v>
      </c>
      <c r="AP17" s="12">
        <v>4.8630000000000004</v>
      </c>
      <c r="AQ17" s="13">
        <v>2.976</v>
      </c>
      <c r="AR17" s="14">
        <v>3.56</v>
      </c>
      <c r="AS17" s="12">
        <v>2.202</v>
      </c>
      <c r="AT17" s="13">
        <v>1.371</v>
      </c>
      <c r="AU17" s="14">
        <v>1.5</v>
      </c>
      <c r="AW17" s="34" t="s">
        <v>6</v>
      </c>
      <c r="AX17" s="26" t="s">
        <v>0</v>
      </c>
      <c r="AY17" s="2">
        <v>22</v>
      </c>
      <c r="AZ17" s="12">
        <v>6.9779999999999998</v>
      </c>
      <c r="BA17" s="13">
        <v>4.3559999999999999</v>
      </c>
      <c r="BB17" s="14">
        <v>5.0309999999999997</v>
      </c>
      <c r="BC17" s="12">
        <v>3.2890000000000001</v>
      </c>
      <c r="BD17" s="13">
        <v>2.0659999999999998</v>
      </c>
      <c r="BE17" s="14">
        <v>2.3370000000000002</v>
      </c>
      <c r="BF17" s="12">
        <v>4.9340000000000002</v>
      </c>
      <c r="BG17" s="13">
        <v>3.0030000000000001</v>
      </c>
      <c r="BH17" s="14">
        <v>3.6</v>
      </c>
      <c r="BI17" s="12">
        <v>2.1840000000000002</v>
      </c>
      <c r="BJ17" s="13">
        <v>1.365</v>
      </c>
      <c r="BK17" s="14">
        <v>1.496</v>
      </c>
    </row>
    <row r="18" spans="1:63" x14ac:dyDescent="0.45">
      <c r="A18" s="35"/>
      <c r="B18" s="27"/>
      <c r="C18" s="1">
        <v>27</v>
      </c>
      <c r="D18" s="9">
        <f>AVERAGE(T18,AJ18,AZ18)</f>
        <v>7.1213333333333333</v>
      </c>
      <c r="E18" s="10">
        <f>AVERAGE(U18,AK18,BA18)</f>
        <v>4.3760000000000003</v>
      </c>
      <c r="F18" s="11">
        <f>AVERAGE(V18,AL18,BB18)</f>
        <v>5.0663333333333336</v>
      </c>
      <c r="G18" s="9">
        <f>AVERAGE(W18,AM18,BC18)</f>
        <v>3.3780000000000001</v>
      </c>
      <c r="H18" s="10">
        <f>AVERAGE(X18,AN18,BD18)</f>
        <v>2.0829999999999997</v>
      </c>
      <c r="I18" s="11">
        <f>AVERAGE(Y18,AO18,BE18)</f>
        <v>2.3459999999999996</v>
      </c>
      <c r="J18" s="9">
        <f>AVERAGE(Z18,AP18,BF18)</f>
        <v>4.9190000000000005</v>
      </c>
      <c r="K18" s="10">
        <f>AVERAGE(AA18,AQ18,BG18)</f>
        <v>2.9973333333333336</v>
      </c>
      <c r="L18" s="11">
        <f>AVERAGE(AB18,AR18,BH18)</f>
        <v>3.6066666666666669</v>
      </c>
      <c r="M18" s="9">
        <f>AVERAGE(AC18,AS18,BI18)</f>
        <v>2.1956666666666664</v>
      </c>
      <c r="N18" s="10">
        <f>AVERAGE(AD18,AT18,BJ18)</f>
        <v>1.3763333333333332</v>
      </c>
      <c r="O18" s="11">
        <f>AVERAGE(AE18,AU18,BK18)</f>
        <v>1.4969999999999999</v>
      </c>
      <c r="Q18" s="35"/>
      <c r="R18" s="27"/>
      <c r="S18" s="1">
        <v>27</v>
      </c>
      <c r="T18" s="9">
        <v>7.2190000000000003</v>
      </c>
      <c r="U18" s="10">
        <v>4.3949999999999996</v>
      </c>
      <c r="V18" s="11">
        <v>5.0419999999999998</v>
      </c>
      <c r="W18" s="9">
        <v>3.3170000000000002</v>
      </c>
      <c r="X18" s="10">
        <v>2.0819999999999999</v>
      </c>
      <c r="Y18" s="11">
        <v>2.33</v>
      </c>
      <c r="Z18" s="9">
        <v>4.9790000000000001</v>
      </c>
      <c r="AA18" s="10">
        <v>2.9790000000000001</v>
      </c>
      <c r="AB18" s="11">
        <v>3.5569999999999999</v>
      </c>
      <c r="AC18" s="9">
        <v>2.2040000000000002</v>
      </c>
      <c r="AD18" s="10">
        <v>1.38</v>
      </c>
      <c r="AE18" s="11">
        <v>1.4990000000000001</v>
      </c>
      <c r="AG18" s="35"/>
      <c r="AH18" s="27"/>
      <c r="AI18" s="1">
        <v>27</v>
      </c>
      <c r="AJ18" s="9">
        <v>7.16</v>
      </c>
      <c r="AK18" s="10">
        <v>4.3620000000000001</v>
      </c>
      <c r="AL18" s="11">
        <v>5.0449999999999999</v>
      </c>
      <c r="AM18" s="9">
        <v>3.3319999999999999</v>
      </c>
      <c r="AN18" s="10">
        <v>2.09</v>
      </c>
      <c r="AO18" s="11">
        <v>2.3439999999999999</v>
      </c>
      <c r="AP18" s="9">
        <v>4.8570000000000002</v>
      </c>
      <c r="AQ18" s="10">
        <v>2.9870000000000001</v>
      </c>
      <c r="AR18" s="11">
        <v>3.5960000000000001</v>
      </c>
      <c r="AS18" s="9">
        <v>2.1949999999999998</v>
      </c>
      <c r="AT18" s="10">
        <v>1.373</v>
      </c>
      <c r="AU18" s="11">
        <v>1.496</v>
      </c>
      <c r="AW18" s="35"/>
      <c r="AX18" s="27"/>
      <c r="AY18" s="1">
        <v>27</v>
      </c>
      <c r="AZ18" s="9">
        <v>6.9850000000000003</v>
      </c>
      <c r="BA18" s="10">
        <v>4.3710000000000004</v>
      </c>
      <c r="BB18" s="11">
        <v>5.1120000000000001</v>
      </c>
      <c r="BC18" s="9">
        <v>3.4849999999999999</v>
      </c>
      <c r="BD18" s="10">
        <v>2.077</v>
      </c>
      <c r="BE18" s="11">
        <v>2.3639999999999999</v>
      </c>
      <c r="BF18" s="9">
        <v>4.9210000000000003</v>
      </c>
      <c r="BG18" s="10">
        <v>3.0259999999999998</v>
      </c>
      <c r="BH18" s="11">
        <v>3.6669999999999998</v>
      </c>
      <c r="BI18" s="9">
        <v>2.1880000000000002</v>
      </c>
      <c r="BJ18" s="10">
        <v>1.3759999999999999</v>
      </c>
      <c r="BK18" s="11">
        <v>1.496</v>
      </c>
    </row>
    <row r="19" spans="1:63" x14ac:dyDescent="0.45">
      <c r="A19" s="35"/>
      <c r="B19" s="27"/>
      <c r="C19" s="1">
        <v>32</v>
      </c>
      <c r="D19" s="9">
        <f>AVERAGE(T19,AJ19,AZ19)</f>
        <v>6.9773333333333341</v>
      </c>
      <c r="E19" s="10">
        <f>AVERAGE(U19,AK19,BA19)</f>
        <v>4.3586666666666671</v>
      </c>
      <c r="F19" s="11">
        <f>AVERAGE(V19,AL19,BB19)</f>
        <v>5.0463333333333331</v>
      </c>
      <c r="G19" s="9">
        <f>AVERAGE(W19,AM19,BC19)</f>
        <v>3.3066666666666666</v>
      </c>
      <c r="H19" s="10">
        <f>AVERAGE(X19,AN19,BD19)</f>
        <v>2.0736666666666665</v>
      </c>
      <c r="I19" s="11">
        <f>AVERAGE(Y19,AO19,BE19)</f>
        <v>2.3513333333333333</v>
      </c>
      <c r="J19" s="9">
        <f>AVERAGE(Z19,AP19,BF19)</f>
        <v>4.8816666666666668</v>
      </c>
      <c r="K19" s="10">
        <f>AVERAGE(AA19,AQ19,BG19)</f>
        <v>3.0020000000000002</v>
      </c>
      <c r="L19" s="11">
        <f>AVERAGE(AB19,AR19,BH19)</f>
        <v>3.5809999999999995</v>
      </c>
      <c r="M19" s="9">
        <f>AVERAGE(AC19,AS19,BI19)</f>
        <v>2.1856666666666666</v>
      </c>
      <c r="N19" s="10">
        <f>AVERAGE(AD19,AT19,BJ19)</f>
        <v>1.3650000000000002</v>
      </c>
      <c r="O19" s="11">
        <f>AVERAGE(AE19,AU19,BK19)</f>
        <v>1.4973333333333334</v>
      </c>
      <c r="Q19" s="35"/>
      <c r="R19" s="27"/>
      <c r="S19" s="1">
        <v>32</v>
      </c>
      <c r="T19" s="9">
        <v>6.9809999999999999</v>
      </c>
      <c r="U19" s="10">
        <v>4.3499999999999996</v>
      </c>
      <c r="V19" s="11">
        <v>5.032</v>
      </c>
      <c r="W19" s="9">
        <v>3.2970000000000002</v>
      </c>
      <c r="X19" s="10">
        <v>2.0640000000000001</v>
      </c>
      <c r="Y19" s="11">
        <v>2.3210000000000002</v>
      </c>
      <c r="Z19" s="9">
        <v>4.8579999999999997</v>
      </c>
      <c r="AA19" s="10">
        <v>2.9780000000000002</v>
      </c>
      <c r="AB19" s="11">
        <v>3.5579999999999998</v>
      </c>
      <c r="AC19" s="9">
        <v>2.198</v>
      </c>
      <c r="AD19" s="10">
        <v>1.3640000000000001</v>
      </c>
      <c r="AE19" s="11">
        <v>1.5009999999999999</v>
      </c>
      <c r="AG19" s="35"/>
      <c r="AH19" s="27"/>
      <c r="AI19" s="1">
        <v>32</v>
      </c>
      <c r="AJ19" s="9">
        <v>6.9850000000000003</v>
      </c>
      <c r="AK19" s="10">
        <v>4.3620000000000001</v>
      </c>
      <c r="AL19" s="11">
        <v>5.0730000000000004</v>
      </c>
      <c r="AM19" s="9">
        <v>3.3260000000000001</v>
      </c>
      <c r="AN19" s="10">
        <v>2.0939999999999999</v>
      </c>
      <c r="AO19" s="11">
        <v>2.3540000000000001</v>
      </c>
      <c r="AP19" s="9">
        <v>4.8650000000000002</v>
      </c>
      <c r="AQ19" s="10">
        <v>3.0139999999999998</v>
      </c>
      <c r="AR19" s="11">
        <v>3.5779999999999998</v>
      </c>
      <c r="AS19" s="9">
        <v>2.1829999999999998</v>
      </c>
      <c r="AT19" s="10">
        <v>1.365</v>
      </c>
      <c r="AU19" s="11">
        <v>1.4970000000000001</v>
      </c>
      <c r="AW19" s="35"/>
      <c r="AX19" s="27"/>
      <c r="AY19" s="1">
        <v>32</v>
      </c>
      <c r="AZ19" s="9">
        <v>6.9660000000000002</v>
      </c>
      <c r="BA19" s="10">
        <v>4.3639999999999999</v>
      </c>
      <c r="BB19" s="11">
        <v>5.0339999999999998</v>
      </c>
      <c r="BC19" s="9">
        <v>3.2970000000000002</v>
      </c>
      <c r="BD19" s="10">
        <v>2.0630000000000002</v>
      </c>
      <c r="BE19" s="11">
        <v>2.379</v>
      </c>
      <c r="BF19" s="9">
        <v>4.9219999999999997</v>
      </c>
      <c r="BG19" s="10">
        <v>3.0139999999999998</v>
      </c>
      <c r="BH19" s="11">
        <v>3.6070000000000002</v>
      </c>
      <c r="BI19" s="9">
        <v>2.1760000000000002</v>
      </c>
      <c r="BJ19" s="10">
        <v>1.3660000000000001</v>
      </c>
      <c r="BK19" s="11">
        <v>1.494</v>
      </c>
    </row>
    <row r="20" spans="1:63" ht="14.65" thickBot="1" x14ac:dyDescent="0.5">
      <c r="A20" s="35"/>
      <c r="B20" s="28"/>
      <c r="C20" s="3">
        <v>37</v>
      </c>
      <c r="D20" s="15">
        <f>AVERAGE(T20,AJ20,AZ20)</f>
        <v>6.9756666666666662</v>
      </c>
      <c r="E20" s="16">
        <f>AVERAGE(U20,AK20,BA20)</f>
        <v>4.3549999999999995</v>
      </c>
      <c r="F20" s="17">
        <f>AVERAGE(V20,AL20,BB20)</f>
        <v>5.0450000000000008</v>
      </c>
      <c r="G20" s="15">
        <f>AVERAGE(W20,AM20,BC20)</f>
        <v>3.3049999999999997</v>
      </c>
      <c r="H20" s="16">
        <f>AVERAGE(X20,AN20,BD20)</f>
        <v>2.0756666666666668</v>
      </c>
      <c r="I20" s="17">
        <f>AVERAGE(Y20,AO20,BE20)</f>
        <v>2.3266666666666667</v>
      </c>
      <c r="J20" s="15">
        <f>AVERAGE(Z20,AP20,BF20)</f>
        <v>4.8826666666666663</v>
      </c>
      <c r="K20" s="16">
        <f>AVERAGE(AA20,AQ20,BG20)</f>
        <v>2.9920000000000004</v>
      </c>
      <c r="L20" s="17">
        <f>AVERAGE(AB20,AR20,BH20)</f>
        <v>3.5766666666666667</v>
      </c>
      <c r="M20" s="15">
        <f>AVERAGE(AC20,AS20,BI20)</f>
        <v>2.1846666666666668</v>
      </c>
      <c r="N20" s="16">
        <f>AVERAGE(AD20,AT20,BJ20)</f>
        <v>1.4073333333333335</v>
      </c>
      <c r="O20" s="17">
        <f>AVERAGE(AE20,AU20,BK20)</f>
        <v>1.4936666666666667</v>
      </c>
      <c r="Q20" s="35"/>
      <c r="R20" s="28"/>
      <c r="S20" s="3">
        <v>37</v>
      </c>
      <c r="T20" s="15">
        <v>6.9690000000000003</v>
      </c>
      <c r="U20" s="16">
        <v>4.351</v>
      </c>
      <c r="V20" s="17">
        <v>5.0350000000000001</v>
      </c>
      <c r="W20" s="15">
        <v>3.2890000000000001</v>
      </c>
      <c r="X20" s="16">
        <v>2.0680000000000001</v>
      </c>
      <c r="Y20" s="17">
        <v>2.323</v>
      </c>
      <c r="Z20" s="15">
        <v>4.8650000000000002</v>
      </c>
      <c r="AA20" s="16">
        <v>2.9780000000000002</v>
      </c>
      <c r="AB20" s="17">
        <v>3.5550000000000002</v>
      </c>
      <c r="AC20" s="15">
        <v>2.1850000000000001</v>
      </c>
      <c r="AD20" s="16">
        <v>1.365</v>
      </c>
      <c r="AE20" s="17">
        <v>1.4930000000000001</v>
      </c>
      <c r="AG20" s="35"/>
      <c r="AH20" s="28"/>
      <c r="AI20" s="3">
        <v>37</v>
      </c>
      <c r="AJ20" s="15">
        <v>6.98</v>
      </c>
      <c r="AK20" s="16">
        <v>4.3490000000000002</v>
      </c>
      <c r="AL20" s="17">
        <v>5.0650000000000004</v>
      </c>
      <c r="AM20" s="15">
        <v>3.327</v>
      </c>
      <c r="AN20" s="16">
        <v>2.0859999999999999</v>
      </c>
      <c r="AO20" s="17">
        <v>2.335</v>
      </c>
      <c r="AP20" s="15">
        <v>4.8680000000000003</v>
      </c>
      <c r="AQ20" s="16">
        <v>2.9820000000000002</v>
      </c>
      <c r="AR20" s="17">
        <v>3.5779999999999998</v>
      </c>
      <c r="AS20" s="15">
        <v>2.1869999999999998</v>
      </c>
      <c r="AT20" s="16">
        <v>1.367</v>
      </c>
      <c r="AU20" s="17">
        <v>1.5</v>
      </c>
      <c r="AW20" s="35"/>
      <c r="AX20" s="28"/>
      <c r="AY20" s="3">
        <v>37</v>
      </c>
      <c r="AZ20" s="15">
        <v>6.9779999999999998</v>
      </c>
      <c r="BA20" s="16">
        <v>4.3650000000000002</v>
      </c>
      <c r="BB20" s="17">
        <v>5.0350000000000001</v>
      </c>
      <c r="BC20" s="15">
        <v>3.2989999999999999</v>
      </c>
      <c r="BD20" s="16">
        <v>2.073</v>
      </c>
      <c r="BE20" s="17">
        <v>2.3220000000000001</v>
      </c>
      <c r="BF20" s="15">
        <v>4.915</v>
      </c>
      <c r="BG20" s="16">
        <v>3.016</v>
      </c>
      <c r="BH20" s="17">
        <v>3.597</v>
      </c>
      <c r="BI20" s="15">
        <v>2.1819999999999999</v>
      </c>
      <c r="BJ20" s="16">
        <v>1.49</v>
      </c>
      <c r="BK20" s="17">
        <v>1.488</v>
      </c>
    </row>
    <row r="21" spans="1:63" x14ac:dyDescent="0.45">
      <c r="A21" s="35"/>
      <c r="B21" s="26" t="s">
        <v>1</v>
      </c>
      <c r="C21" s="2">
        <v>22</v>
      </c>
      <c r="D21" s="12">
        <f>AVERAGE(T21,AJ21,AZ21)</f>
        <v>7.4636666666666658</v>
      </c>
      <c r="E21" s="13">
        <f>AVERAGE(U21,AK21,BA21)</f>
        <v>4.7653333333333334</v>
      </c>
      <c r="F21" s="14">
        <f>AVERAGE(V21,AL21,BB21)</f>
        <v>5.0093333333333332</v>
      </c>
      <c r="G21" s="12">
        <f>AVERAGE(W21,AM21,BC21)</f>
        <v>3.5193333333333334</v>
      </c>
      <c r="H21" s="13">
        <f>AVERAGE(X21,AN21,BD21)</f>
        <v>2.2550000000000003</v>
      </c>
      <c r="I21" s="14">
        <f>AVERAGE(Y21,AO21,BE21)</f>
        <v>2.3296666666666668</v>
      </c>
      <c r="J21" s="12">
        <f>AVERAGE(Z21,AP21,BF21)</f>
        <v>5.2526666666666664</v>
      </c>
      <c r="K21" s="13">
        <f>AVERAGE(AA21,AQ21,BG21)</f>
        <v>3.3510000000000004</v>
      </c>
      <c r="L21" s="14">
        <f>AVERAGE(AB21,AR21,BH21)</f>
        <v>3.5256666666666665</v>
      </c>
      <c r="M21" s="12">
        <f>AVERAGE(AC21,AS21,BI21)</f>
        <v>2.3030000000000004</v>
      </c>
      <c r="N21" s="13">
        <f>AVERAGE(AD21,AT21,BJ21)</f>
        <v>1.4596666666666669</v>
      </c>
      <c r="O21" s="14">
        <f>AVERAGE(AE21,AU21,BK21)</f>
        <v>1.4973333333333334</v>
      </c>
      <c r="Q21" s="35"/>
      <c r="R21" s="26" t="s">
        <v>1</v>
      </c>
      <c r="S21" s="2">
        <v>22</v>
      </c>
      <c r="T21" s="12">
        <v>7.4790000000000001</v>
      </c>
      <c r="U21" s="13">
        <v>4.7720000000000002</v>
      </c>
      <c r="V21" s="14">
        <v>5.0199999999999996</v>
      </c>
      <c r="W21" s="12">
        <v>3.556</v>
      </c>
      <c r="X21" s="13">
        <v>2.2360000000000002</v>
      </c>
      <c r="Y21" s="14">
        <v>2.3210000000000002</v>
      </c>
      <c r="Z21" s="12">
        <v>5.2370000000000001</v>
      </c>
      <c r="AA21" s="13">
        <v>3.3090000000000002</v>
      </c>
      <c r="AB21" s="14">
        <v>3.5019999999999998</v>
      </c>
      <c r="AC21" s="12">
        <v>2.306</v>
      </c>
      <c r="AD21" s="13">
        <v>1.4610000000000001</v>
      </c>
      <c r="AE21" s="14">
        <v>1.504</v>
      </c>
      <c r="AG21" s="35"/>
      <c r="AH21" s="26" t="s">
        <v>1</v>
      </c>
      <c r="AI21" s="2">
        <v>22</v>
      </c>
      <c r="AJ21" s="12">
        <v>7.4770000000000003</v>
      </c>
      <c r="AK21" s="13">
        <v>4.758</v>
      </c>
      <c r="AL21" s="14">
        <v>5.0060000000000002</v>
      </c>
      <c r="AM21" s="12">
        <v>3.5110000000000001</v>
      </c>
      <c r="AN21" s="13">
        <v>2.298</v>
      </c>
      <c r="AO21" s="14">
        <v>2.355</v>
      </c>
      <c r="AP21" s="12">
        <v>5.2329999999999997</v>
      </c>
      <c r="AQ21" s="13">
        <v>3.306</v>
      </c>
      <c r="AR21" s="14">
        <v>3.512</v>
      </c>
      <c r="AS21" s="12">
        <v>2.3149999999999999</v>
      </c>
      <c r="AT21" s="13">
        <v>1.46</v>
      </c>
      <c r="AU21" s="14">
        <v>1.4990000000000001</v>
      </c>
      <c r="AW21" s="35"/>
      <c r="AX21" s="26" t="s">
        <v>1</v>
      </c>
      <c r="AY21" s="2">
        <v>22</v>
      </c>
      <c r="AZ21" s="12">
        <v>7.4349999999999996</v>
      </c>
      <c r="BA21" s="13">
        <v>4.766</v>
      </c>
      <c r="BB21" s="14">
        <v>5.0019999999999998</v>
      </c>
      <c r="BC21" s="12">
        <v>3.4910000000000001</v>
      </c>
      <c r="BD21" s="13">
        <v>2.2309999999999999</v>
      </c>
      <c r="BE21" s="14">
        <v>2.3130000000000002</v>
      </c>
      <c r="BF21" s="12">
        <v>5.2880000000000003</v>
      </c>
      <c r="BG21" s="13">
        <v>3.4380000000000002</v>
      </c>
      <c r="BH21" s="14">
        <v>3.5630000000000002</v>
      </c>
      <c r="BI21" s="12">
        <v>2.2879999999999998</v>
      </c>
      <c r="BJ21" s="13">
        <v>1.458</v>
      </c>
      <c r="BK21" s="14">
        <v>1.4890000000000001</v>
      </c>
    </row>
    <row r="22" spans="1:63" x14ac:dyDescent="0.45">
      <c r="A22" s="35"/>
      <c r="B22" s="27"/>
      <c r="C22" s="1">
        <v>27</v>
      </c>
      <c r="D22" s="9">
        <f>AVERAGE(T22,AJ22,AZ22)</f>
        <v>7.4750000000000005</v>
      </c>
      <c r="E22" s="10">
        <f>AVERAGE(U22,AK22,BA22)</f>
        <v>4.7796666666666674</v>
      </c>
      <c r="F22" s="11">
        <f>AVERAGE(V22,AL22,BB22)</f>
        <v>5.0023333333333335</v>
      </c>
      <c r="G22" s="9">
        <f>AVERAGE(W22,AM22,BC22)</f>
        <v>3.5079999999999996</v>
      </c>
      <c r="H22" s="10">
        <f>AVERAGE(X22,AN22,BD22)</f>
        <v>2.2570000000000001</v>
      </c>
      <c r="I22" s="11">
        <f>AVERAGE(Y22,AO22,BE22)</f>
        <v>2.3153333333333337</v>
      </c>
      <c r="J22" s="9">
        <f>AVERAGE(Z22,AP22,BF22)</f>
        <v>5.2573333333333334</v>
      </c>
      <c r="K22" s="10">
        <f>AVERAGE(AA22,AQ22,BG22)</f>
        <v>3.3233333333333337</v>
      </c>
      <c r="L22" s="11">
        <f>AVERAGE(AB22,AR22,BH22)</f>
        <v>3.516</v>
      </c>
      <c r="M22" s="9">
        <f>AVERAGE(AC22,AS22,BI22)</f>
        <v>2.3023333333333333</v>
      </c>
      <c r="N22" s="10">
        <f>AVERAGE(AD22,AT22,BJ22)</f>
        <v>1.4803333333333333</v>
      </c>
      <c r="O22" s="11">
        <f>AVERAGE(AE22,AU22,BK22)</f>
        <v>1.4973333333333334</v>
      </c>
      <c r="Q22" s="35"/>
      <c r="R22" s="27"/>
      <c r="S22" s="1">
        <v>27</v>
      </c>
      <c r="T22" s="9">
        <v>7.4509999999999996</v>
      </c>
      <c r="U22" s="10">
        <v>4.7850000000000001</v>
      </c>
      <c r="V22" s="11">
        <v>5.0010000000000003</v>
      </c>
      <c r="W22" s="9">
        <v>3.5059999999999998</v>
      </c>
      <c r="X22" s="10">
        <v>2.2440000000000002</v>
      </c>
      <c r="Y22" s="11">
        <v>2.3260000000000001</v>
      </c>
      <c r="Z22" s="9">
        <v>5.2409999999999997</v>
      </c>
      <c r="AA22" s="10">
        <v>3.306</v>
      </c>
      <c r="AB22" s="11">
        <v>3.5070000000000001</v>
      </c>
      <c r="AC22" s="9">
        <v>2.3159999999999998</v>
      </c>
      <c r="AD22" s="10">
        <v>1.464</v>
      </c>
      <c r="AE22" s="11">
        <v>1.5029999999999999</v>
      </c>
      <c r="AG22" s="35"/>
      <c r="AH22" s="27"/>
      <c r="AI22" s="1">
        <v>27</v>
      </c>
      <c r="AJ22" s="9">
        <v>7.4859999999999998</v>
      </c>
      <c r="AK22" s="10">
        <v>4.774</v>
      </c>
      <c r="AL22" s="11">
        <v>5.0049999999999999</v>
      </c>
      <c r="AM22" s="9">
        <v>3.5179999999999998</v>
      </c>
      <c r="AN22" s="10">
        <v>2.2679999999999998</v>
      </c>
      <c r="AO22" s="11">
        <v>2.3140000000000001</v>
      </c>
      <c r="AP22" s="9">
        <v>5.242</v>
      </c>
      <c r="AQ22" s="10">
        <v>3.3010000000000002</v>
      </c>
      <c r="AR22" s="11">
        <v>3.508</v>
      </c>
      <c r="AS22" s="9">
        <v>2.3029999999999999</v>
      </c>
      <c r="AT22" s="10">
        <v>1.52</v>
      </c>
      <c r="AU22" s="11">
        <v>1.498</v>
      </c>
      <c r="AW22" s="35"/>
      <c r="AX22" s="27"/>
      <c r="AY22" s="1">
        <v>27</v>
      </c>
      <c r="AZ22" s="9">
        <v>7.4880000000000004</v>
      </c>
      <c r="BA22" s="10">
        <v>4.78</v>
      </c>
      <c r="BB22" s="11">
        <v>5.0010000000000003</v>
      </c>
      <c r="BC22" s="9">
        <v>3.5</v>
      </c>
      <c r="BD22" s="10">
        <v>2.2589999999999999</v>
      </c>
      <c r="BE22" s="11">
        <v>2.306</v>
      </c>
      <c r="BF22" s="9">
        <v>5.2889999999999997</v>
      </c>
      <c r="BG22" s="10">
        <v>3.363</v>
      </c>
      <c r="BH22" s="11">
        <v>3.5329999999999999</v>
      </c>
      <c r="BI22" s="9">
        <v>2.2879999999999998</v>
      </c>
      <c r="BJ22" s="10">
        <v>1.4570000000000001</v>
      </c>
      <c r="BK22" s="11">
        <v>1.4910000000000001</v>
      </c>
    </row>
    <row r="23" spans="1:63" x14ac:dyDescent="0.45">
      <c r="A23" s="35"/>
      <c r="B23" s="27"/>
      <c r="C23" s="1">
        <v>32</v>
      </c>
      <c r="D23" s="9">
        <f>AVERAGE(T23,AJ23,AZ23)</f>
        <v>7.5279999999999996</v>
      </c>
      <c r="E23" s="10">
        <f>AVERAGE(U23,AK23,BA23)</f>
        <v>4.8153333333333341</v>
      </c>
      <c r="F23" s="11">
        <f>AVERAGE(V23,AL23,BB23)</f>
        <v>5.0759999999999996</v>
      </c>
      <c r="G23" s="9">
        <f>AVERAGE(W23,AM23,BC23)</f>
        <v>3.5559999999999996</v>
      </c>
      <c r="H23" s="10">
        <f>AVERAGE(X23,AN23,BD23)</f>
        <v>2.2566666666666668</v>
      </c>
      <c r="I23" s="11">
        <f>AVERAGE(Y23,AO23,BE23)</f>
        <v>2.3403333333333332</v>
      </c>
      <c r="J23" s="9">
        <f>AVERAGE(Z23,AP23,BF23)</f>
        <v>5.2503333333333337</v>
      </c>
      <c r="K23" s="10">
        <f>AVERAGE(AA23,AQ23,BG23)</f>
        <v>3.3283333333333331</v>
      </c>
      <c r="L23" s="11">
        <f>AVERAGE(AB23,AR23,BH23)</f>
        <v>3.5129999999999999</v>
      </c>
      <c r="M23" s="9">
        <f>AVERAGE(AC23,AS23,BI23)</f>
        <v>2.343666666666667</v>
      </c>
      <c r="N23" s="10">
        <f>AVERAGE(AD23,AT23,BJ23)</f>
        <v>1.4666666666666668</v>
      </c>
      <c r="O23" s="11">
        <f>AVERAGE(AE23,AU23,BK23)</f>
        <v>1.4976666666666667</v>
      </c>
      <c r="Q23" s="35"/>
      <c r="R23" s="27"/>
      <c r="S23" s="1">
        <v>32</v>
      </c>
      <c r="T23" s="9">
        <v>7.4809999999999999</v>
      </c>
      <c r="U23" s="10">
        <v>4.7770000000000001</v>
      </c>
      <c r="V23" s="11">
        <v>5.0049999999999999</v>
      </c>
      <c r="W23" s="9">
        <v>3.5009999999999999</v>
      </c>
      <c r="X23" s="10">
        <v>2.2610000000000001</v>
      </c>
      <c r="Y23" s="11">
        <v>2.323</v>
      </c>
      <c r="Z23" s="9">
        <v>5.2350000000000003</v>
      </c>
      <c r="AA23" s="10">
        <v>3.32</v>
      </c>
      <c r="AB23" s="11">
        <v>3.5070000000000001</v>
      </c>
      <c r="AC23" s="9">
        <v>2.4359999999999999</v>
      </c>
      <c r="AD23" s="10">
        <v>1.472</v>
      </c>
      <c r="AE23" s="11">
        <v>1.5069999999999999</v>
      </c>
      <c r="AG23" s="35"/>
      <c r="AH23" s="27"/>
      <c r="AI23" s="1">
        <v>32</v>
      </c>
      <c r="AJ23" s="9">
        <v>7.4690000000000003</v>
      </c>
      <c r="AK23" s="10">
        <v>4.7850000000000001</v>
      </c>
      <c r="AL23" s="11">
        <v>5.1040000000000001</v>
      </c>
      <c r="AM23" s="9">
        <v>3.51</v>
      </c>
      <c r="AN23" s="10">
        <v>2.2639999999999998</v>
      </c>
      <c r="AO23" s="11">
        <v>2.383</v>
      </c>
      <c r="AP23" s="9">
        <v>5.2329999999999997</v>
      </c>
      <c r="AQ23" s="10">
        <v>3.3079999999999998</v>
      </c>
      <c r="AR23" s="11">
        <v>3.496</v>
      </c>
      <c r="AS23" s="9">
        <v>2.3039999999999998</v>
      </c>
      <c r="AT23" s="10">
        <v>1.472</v>
      </c>
      <c r="AU23" s="11">
        <v>1.494</v>
      </c>
      <c r="AW23" s="35"/>
      <c r="AX23" s="27"/>
      <c r="AY23" s="1">
        <v>32</v>
      </c>
      <c r="AZ23" s="9">
        <v>7.6340000000000003</v>
      </c>
      <c r="BA23" s="10">
        <v>4.8840000000000003</v>
      </c>
      <c r="BB23" s="11">
        <v>5.1189999999999998</v>
      </c>
      <c r="BC23" s="9">
        <v>3.657</v>
      </c>
      <c r="BD23" s="10">
        <v>2.2450000000000001</v>
      </c>
      <c r="BE23" s="11">
        <v>2.3149999999999999</v>
      </c>
      <c r="BF23" s="9">
        <v>5.2830000000000004</v>
      </c>
      <c r="BG23" s="10">
        <v>3.3570000000000002</v>
      </c>
      <c r="BH23" s="11">
        <v>3.536</v>
      </c>
      <c r="BI23" s="9">
        <v>2.2909999999999999</v>
      </c>
      <c r="BJ23" s="10">
        <v>1.456</v>
      </c>
      <c r="BK23" s="11">
        <v>1.492</v>
      </c>
    </row>
    <row r="24" spans="1:63" ht="14.65" thickBot="1" x14ac:dyDescent="0.5">
      <c r="A24" s="35"/>
      <c r="B24" s="28"/>
      <c r="C24" s="3">
        <v>37</v>
      </c>
      <c r="D24" s="15">
        <f>AVERAGE(T24,AJ24,AZ24)</f>
        <v>7.556333333333332</v>
      </c>
      <c r="E24" s="16">
        <f>AVERAGE(U24,AK24,BA24)</f>
        <v>4.8086666666666673</v>
      </c>
      <c r="F24" s="17">
        <f>AVERAGE(V24,AL24,BB24)</f>
        <v>5.0309999999999997</v>
      </c>
      <c r="G24" s="15">
        <f>AVERAGE(W24,AM24,BC24)</f>
        <v>3.512</v>
      </c>
      <c r="H24" s="16">
        <f>AVERAGE(X24,AN24,BD24)</f>
        <v>2.2583333333333333</v>
      </c>
      <c r="I24" s="17">
        <f>AVERAGE(Y24,AO24,BE24)</f>
        <v>2.3193333333333332</v>
      </c>
      <c r="J24" s="15">
        <f>AVERAGE(Z24,AP24,BF24)</f>
        <v>5.2486666666666659</v>
      </c>
      <c r="K24" s="16">
        <f>AVERAGE(AA24,AQ24,BG24)</f>
        <v>3.3183333333333329</v>
      </c>
      <c r="L24" s="17">
        <f>AVERAGE(AB24,AR24,BH24)</f>
        <v>3.5169999999999999</v>
      </c>
      <c r="M24" s="15">
        <f>AVERAGE(AC24,AS24,BI24)</f>
        <v>2.3026666666666666</v>
      </c>
      <c r="N24" s="16">
        <f>AVERAGE(AD24,AT24,BJ24)</f>
        <v>1.4789999999999999</v>
      </c>
      <c r="O24" s="17">
        <f>AVERAGE(AE24,AU24,BK24)</f>
        <v>1.4943333333333335</v>
      </c>
      <c r="Q24" s="35"/>
      <c r="R24" s="28"/>
      <c r="S24" s="3">
        <v>37</v>
      </c>
      <c r="T24" s="15">
        <v>7.4909999999999997</v>
      </c>
      <c r="U24" s="16">
        <v>4.774</v>
      </c>
      <c r="V24" s="17">
        <v>4.9909999999999997</v>
      </c>
      <c r="W24" s="15">
        <v>3.51</v>
      </c>
      <c r="X24" s="16">
        <v>2.2549999999999999</v>
      </c>
      <c r="Y24" s="17">
        <v>2.3159999999999998</v>
      </c>
      <c r="Z24" s="15">
        <v>5.2249999999999996</v>
      </c>
      <c r="AA24" s="16">
        <v>3.3039999999999998</v>
      </c>
      <c r="AB24" s="17">
        <v>3.5</v>
      </c>
      <c r="AC24" s="15">
        <v>2.3119999999999998</v>
      </c>
      <c r="AD24" s="16">
        <v>1.464</v>
      </c>
      <c r="AE24" s="17">
        <v>1.4970000000000001</v>
      </c>
      <c r="AG24" s="35"/>
      <c r="AH24" s="28"/>
      <c r="AI24" s="3">
        <v>37</v>
      </c>
      <c r="AJ24" s="15">
        <v>7.5339999999999998</v>
      </c>
      <c r="AK24" s="16">
        <v>4.7880000000000003</v>
      </c>
      <c r="AL24" s="17">
        <v>5.016</v>
      </c>
      <c r="AM24" s="15">
        <v>3.516</v>
      </c>
      <c r="AN24" s="16">
        <v>2.254</v>
      </c>
      <c r="AO24" s="17">
        <v>2.3159999999999998</v>
      </c>
      <c r="AP24" s="15">
        <v>5.2359999999999998</v>
      </c>
      <c r="AQ24" s="16">
        <v>3.3029999999999999</v>
      </c>
      <c r="AR24" s="17">
        <v>3.4969999999999999</v>
      </c>
      <c r="AS24" s="15">
        <v>2.3069999999999999</v>
      </c>
      <c r="AT24" s="16">
        <v>1.5169999999999999</v>
      </c>
      <c r="AU24" s="17">
        <v>1.498</v>
      </c>
      <c r="AW24" s="35"/>
      <c r="AX24" s="28"/>
      <c r="AY24" s="3">
        <v>37</v>
      </c>
      <c r="AZ24" s="15">
        <v>7.6440000000000001</v>
      </c>
      <c r="BA24" s="16">
        <v>4.8639999999999999</v>
      </c>
      <c r="BB24" s="17">
        <v>5.0860000000000003</v>
      </c>
      <c r="BC24" s="15">
        <v>3.51</v>
      </c>
      <c r="BD24" s="16">
        <v>2.266</v>
      </c>
      <c r="BE24" s="17">
        <v>2.3260000000000001</v>
      </c>
      <c r="BF24" s="15">
        <v>5.2850000000000001</v>
      </c>
      <c r="BG24" s="16">
        <v>3.3479999999999999</v>
      </c>
      <c r="BH24" s="17">
        <v>3.5539999999999998</v>
      </c>
      <c r="BI24" s="15">
        <v>2.2890000000000001</v>
      </c>
      <c r="BJ24" s="16">
        <v>1.456</v>
      </c>
      <c r="BK24" s="17">
        <v>1.488</v>
      </c>
    </row>
    <row r="25" spans="1:63" x14ac:dyDescent="0.45">
      <c r="A25" s="35"/>
      <c r="B25" s="26" t="s">
        <v>2</v>
      </c>
      <c r="C25" s="2">
        <v>22</v>
      </c>
      <c r="D25" s="12">
        <f>AVERAGE(T25,AJ25,AZ25)</f>
        <v>6.2630000000000008</v>
      </c>
      <c r="E25" s="13">
        <f>AVERAGE(U25,AK25,BA25)</f>
        <v>3.6313333333333335</v>
      </c>
      <c r="F25" s="14">
        <f>AVERAGE(V25,AL25,BB25)</f>
        <v>4.2699999999999996</v>
      </c>
      <c r="G25" s="12">
        <f>AVERAGE(W25,AM25,BC25)</f>
        <v>3.0346666666666664</v>
      </c>
      <c r="H25" s="13">
        <f>AVERAGE(X25,AN25,BD25)</f>
        <v>1.8</v>
      </c>
      <c r="I25" s="14">
        <f>AVERAGE(Y25,AO25,BE25)</f>
        <v>2.0356666666666663</v>
      </c>
      <c r="J25" s="12">
        <f>AVERAGE(Z25,AP25,BF25)</f>
        <v>4.25</v>
      </c>
      <c r="K25" s="13">
        <f>AVERAGE(AA25,AQ25,BG25)</f>
        <v>2.3403333333333332</v>
      </c>
      <c r="L25" s="14">
        <f>AVERAGE(AB25,AR25,BH25)</f>
        <v>2.8819999999999997</v>
      </c>
      <c r="M25" s="12">
        <f>AVERAGE(AC25,AS25,BI25)</f>
        <v>2.0739999999999998</v>
      </c>
      <c r="N25" s="13">
        <f>AVERAGE(AD25,AT25,BJ25)</f>
        <v>1.2410000000000001</v>
      </c>
      <c r="O25" s="14">
        <f>AVERAGE(AE25,AU25,BK25)</f>
        <v>1.3559999999999999</v>
      </c>
      <c r="Q25" s="35"/>
      <c r="R25" s="26" t="s">
        <v>2</v>
      </c>
      <c r="S25" s="2">
        <v>22</v>
      </c>
      <c r="T25" s="12">
        <v>6.2530000000000001</v>
      </c>
      <c r="U25" s="13">
        <v>3.6379999999999999</v>
      </c>
      <c r="V25" s="14">
        <v>4.28</v>
      </c>
      <c r="W25" s="12">
        <v>3.03</v>
      </c>
      <c r="X25" s="13">
        <v>1.8080000000000001</v>
      </c>
      <c r="Y25" s="14">
        <v>2.0289999999999999</v>
      </c>
      <c r="Z25" s="12">
        <v>4.2320000000000002</v>
      </c>
      <c r="AA25" s="13">
        <v>2.3279999999999998</v>
      </c>
      <c r="AB25" s="14">
        <v>2.8719999999999999</v>
      </c>
      <c r="AC25" s="12">
        <v>2.08</v>
      </c>
      <c r="AD25" s="13">
        <v>1.2390000000000001</v>
      </c>
      <c r="AE25" s="14">
        <v>1.3540000000000001</v>
      </c>
      <c r="AG25" s="35"/>
      <c r="AH25" s="26" t="s">
        <v>2</v>
      </c>
      <c r="AI25" s="2">
        <v>22</v>
      </c>
      <c r="AJ25" s="12">
        <v>6.2610000000000001</v>
      </c>
      <c r="AK25" s="13">
        <v>3.637</v>
      </c>
      <c r="AL25" s="14">
        <v>4.2690000000000001</v>
      </c>
      <c r="AM25" s="12">
        <v>3.0249999999999999</v>
      </c>
      <c r="AN25" s="13">
        <v>1.8080000000000001</v>
      </c>
      <c r="AO25" s="14">
        <v>2.0259999999999998</v>
      </c>
      <c r="AP25" s="12">
        <v>4.2210000000000001</v>
      </c>
      <c r="AQ25" s="13">
        <v>2.339</v>
      </c>
      <c r="AR25" s="14">
        <v>2.8769999999999998</v>
      </c>
      <c r="AS25" s="12">
        <v>2.0720000000000001</v>
      </c>
      <c r="AT25" s="13">
        <v>1.2430000000000001</v>
      </c>
      <c r="AU25" s="14">
        <v>1.353</v>
      </c>
      <c r="AW25" s="35"/>
      <c r="AX25" s="26" t="s">
        <v>2</v>
      </c>
      <c r="AY25" s="2">
        <v>22</v>
      </c>
      <c r="AZ25" s="12">
        <v>6.2750000000000004</v>
      </c>
      <c r="BA25" s="13">
        <v>3.6190000000000002</v>
      </c>
      <c r="BB25" s="14">
        <v>4.2610000000000001</v>
      </c>
      <c r="BC25" s="12">
        <v>3.0489999999999999</v>
      </c>
      <c r="BD25" s="13">
        <v>1.784</v>
      </c>
      <c r="BE25" s="14">
        <v>2.052</v>
      </c>
      <c r="BF25" s="12">
        <v>4.2969999999999997</v>
      </c>
      <c r="BG25" s="13">
        <v>2.3540000000000001</v>
      </c>
      <c r="BH25" s="14">
        <v>2.8969999999999998</v>
      </c>
      <c r="BI25" s="12">
        <v>2.0699999999999998</v>
      </c>
      <c r="BJ25" s="13">
        <v>1.2410000000000001</v>
      </c>
      <c r="BK25" s="14">
        <v>1.361</v>
      </c>
    </row>
    <row r="26" spans="1:63" x14ac:dyDescent="0.45">
      <c r="A26" s="35"/>
      <c r="B26" s="27"/>
      <c r="C26" s="1">
        <v>27</v>
      </c>
      <c r="D26" s="9">
        <f>AVERAGE(T26,AJ26,AZ26)</f>
        <v>6.2476666666666674</v>
      </c>
      <c r="E26" s="10">
        <f>AVERAGE(U26,AK26,BA26)</f>
        <v>3.6076666666666668</v>
      </c>
      <c r="F26" s="11">
        <f>AVERAGE(V26,AL26,BB26)</f>
        <v>4.2733333333333334</v>
      </c>
      <c r="G26" s="9">
        <f>AVERAGE(W26,AM26,BC26)</f>
        <v>3.03</v>
      </c>
      <c r="H26" s="10">
        <f>AVERAGE(X26,AN26,BD26)</f>
        <v>1.7786666666666668</v>
      </c>
      <c r="I26" s="11">
        <f>AVERAGE(Y26,AO26,BE26)</f>
        <v>2.0253333333333337</v>
      </c>
      <c r="J26" s="9">
        <f>AVERAGE(Z26,AP26,BF26)</f>
        <v>4.2296666666666667</v>
      </c>
      <c r="K26" s="10">
        <f>AVERAGE(AA26,AQ26,BG26)</f>
        <v>2.3246666666666669</v>
      </c>
      <c r="L26" s="11">
        <f>AVERAGE(AB26,AR26,BH26)</f>
        <v>2.8853333333333335</v>
      </c>
      <c r="M26" s="9">
        <f>AVERAGE(AC26,AS26,BI26)</f>
        <v>2.069</v>
      </c>
      <c r="N26" s="10">
        <f>AVERAGE(AD26,AT26,BJ26)</f>
        <v>1.2336666666666665</v>
      </c>
      <c r="O26" s="11">
        <f>AVERAGE(AE26,AU26,BK26)</f>
        <v>1.3543333333333336</v>
      </c>
      <c r="Q26" s="35"/>
      <c r="R26" s="27"/>
      <c r="S26" s="1">
        <v>27</v>
      </c>
      <c r="T26" s="9">
        <v>6.2430000000000003</v>
      </c>
      <c r="U26" s="10">
        <v>3.6030000000000002</v>
      </c>
      <c r="V26" s="11">
        <v>4.3029999999999999</v>
      </c>
      <c r="W26" s="9">
        <v>3.0329999999999999</v>
      </c>
      <c r="X26" s="10">
        <v>1.78</v>
      </c>
      <c r="Y26" s="11">
        <v>2.0289999999999999</v>
      </c>
      <c r="Z26" s="9">
        <v>4.2089999999999996</v>
      </c>
      <c r="AA26" s="10">
        <v>2.3140000000000001</v>
      </c>
      <c r="AB26" s="11">
        <v>2.867</v>
      </c>
      <c r="AC26" s="9">
        <v>2.069</v>
      </c>
      <c r="AD26" s="10">
        <v>1.238</v>
      </c>
      <c r="AE26" s="11">
        <v>1.355</v>
      </c>
      <c r="AG26" s="35"/>
      <c r="AH26" s="27"/>
      <c r="AI26" s="1">
        <v>27</v>
      </c>
      <c r="AJ26" s="9">
        <v>6.2539999999999996</v>
      </c>
      <c r="AK26" s="10">
        <v>3.6219999999999999</v>
      </c>
      <c r="AL26" s="11">
        <v>4.2679999999999998</v>
      </c>
      <c r="AM26" s="9">
        <v>3.0270000000000001</v>
      </c>
      <c r="AN26" s="10">
        <v>1.7769999999999999</v>
      </c>
      <c r="AO26" s="11">
        <v>2.028</v>
      </c>
      <c r="AP26" s="9">
        <v>4.2119999999999997</v>
      </c>
      <c r="AQ26" s="10">
        <v>2.3210000000000002</v>
      </c>
      <c r="AR26" s="11">
        <v>2.875</v>
      </c>
      <c r="AS26" s="9">
        <v>2.0720000000000001</v>
      </c>
      <c r="AT26" s="10">
        <v>1.2350000000000001</v>
      </c>
      <c r="AU26" s="11">
        <v>1.3580000000000001</v>
      </c>
      <c r="AW26" s="35"/>
      <c r="AX26" s="27"/>
      <c r="AY26" s="1">
        <v>27</v>
      </c>
      <c r="AZ26" s="9">
        <v>6.2460000000000004</v>
      </c>
      <c r="BA26" s="10">
        <v>3.5979999999999999</v>
      </c>
      <c r="BB26" s="11">
        <v>4.2489999999999997</v>
      </c>
      <c r="BC26" s="9">
        <v>3.03</v>
      </c>
      <c r="BD26" s="10">
        <v>1.7789999999999999</v>
      </c>
      <c r="BE26" s="11">
        <v>2.0190000000000001</v>
      </c>
      <c r="BF26" s="9">
        <v>4.2679999999999998</v>
      </c>
      <c r="BG26" s="10">
        <v>2.339</v>
      </c>
      <c r="BH26" s="11">
        <v>2.9140000000000001</v>
      </c>
      <c r="BI26" s="9">
        <v>2.0659999999999998</v>
      </c>
      <c r="BJ26" s="10">
        <v>1.228</v>
      </c>
      <c r="BK26" s="11">
        <v>1.35</v>
      </c>
    </row>
    <row r="27" spans="1:63" x14ac:dyDescent="0.45">
      <c r="A27" s="35"/>
      <c r="B27" s="27"/>
      <c r="C27" s="1">
        <v>32</v>
      </c>
      <c r="D27" s="9">
        <f>AVERAGE(T27,AJ27,AZ27)</f>
        <v>6.261333333333333</v>
      </c>
      <c r="E27" s="10">
        <f>AVERAGE(U27,AK27,BA27)</f>
        <v>3.6160000000000001</v>
      </c>
      <c r="F27" s="11">
        <f>AVERAGE(V27,AL27,BB27)</f>
        <v>4.2753333333333332</v>
      </c>
      <c r="G27" s="9">
        <f>AVERAGE(W27,AM27,BC27)</f>
        <v>3.0210000000000004</v>
      </c>
      <c r="H27" s="10">
        <f>AVERAGE(X27,AN27,BD27)</f>
        <v>1.7789999999999999</v>
      </c>
      <c r="I27" s="11">
        <f>AVERAGE(Y27,AO27,BE27)</f>
        <v>2.044</v>
      </c>
      <c r="J27" s="9">
        <f>AVERAGE(Z27,AP27,BF27)</f>
        <v>4.234</v>
      </c>
      <c r="K27" s="10">
        <f>AVERAGE(AA27,AQ27,BG27)</f>
        <v>2.3260000000000001</v>
      </c>
      <c r="L27" s="11">
        <f>AVERAGE(AB27,AR27,BH27)</f>
        <v>2.8836666666666666</v>
      </c>
      <c r="M27" s="9">
        <f>AVERAGE(AC27,AS27,BI27)</f>
        <v>2.0736666666666665</v>
      </c>
      <c r="N27" s="10">
        <f>AVERAGE(AD27,AT27,BJ27)</f>
        <v>1.2386666666666668</v>
      </c>
      <c r="O27" s="11">
        <f>AVERAGE(AE27,AU27,BK27)</f>
        <v>1.3543333333333336</v>
      </c>
      <c r="Q27" s="35"/>
      <c r="R27" s="27"/>
      <c r="S27" s="1">
        <v>32</v>
      </c>
      <c r="T27" s="9">
        <v>6.2450000000000001</v>
      </c>
      <c r="U27" s="10">
        <v>3.6179999999999999</v>
      </c>
      <c r="V27" s="11">
        <v>4.2469999999999999</v>
      </c>
      <c r="W27" s="9">
        <v>3.0190000000000001</v>
      </c>
      <c r="X27" s="10">
        <v>1.7769999999999999</v>
      </c>
      <c r="Y27" s="11">
        <v>2.0259999999999998</v>
      </c>
      <c r="Z27" s="9">
        <v>4.2190000000000003</v>
      </c>
      <c r="AA27" s="10">
        <v>2.3210000000000002</v>
      </c>
      <c r="AB27" s="11">
        <v>2.8690000000000002</v>
      </c>
      <c r="AC27" s="9">
        <v>2.0819999999999999</v>
      </c>
      <c r="AD27" s="10">
        <v>1.244</v>
      </c>
      <c r="AE27" s="11">
        <v>1.355</v>
      </c>
      <c r="AG27" s="35"/>
      <c r="AH27" s="27"/>
      <c r="AI27" s="1">
        <v>32</v>
      </c>
      <c r="AJ27" s="9">
        <v>6.2670000000000003</v>
      </c>
      <c r="AK27" s="10">
        <v>3.609</v>
      </c>
      <c r="AL27" s="11">
        <v>4.3239999999999998</v>
      </c>
      <c r="AM27" s="9">
        <v>3.0219999999999998</v>
      </c>
      <c r="AN27" s="10">
        <v>1.776</v>
      </c>
      <c r="AO27" s="11">
        <v>2.08</v>
      </c>
      <c r="AP27" s="9">
        <v>4.2229999999999999</v>
      </c>
      <c r="AQ27" s="10">
        <v>2.3149999999999999</v>
      </c>
      <c r="AR27" s="11">
        <v>2.8769999999999998</v>
      </c>
      <c r="AS27" s="9">
        <v>2.0720000000000001</v>
      </c>
      <c r="AT27" s="10">
        <v>1.2390000000000001</v>
      </c>
      <c r="AU27" s="11">
        <v>1.3560000000000001</v>
      </c>
      <c r="AW27" s="35"/>
      <c r="AX27" s="27"/>
      <c r="AY27" s="1">
        <v>32</v>
      </c>
      <c r="AZ27" s="9">
        <v>6.2720000000000002</v>
      </c>
      <c r="BA27" s="10">
        <v>3.621</v>
      </c>
      <c r="BB27" s="11">
        <v>4.2549999999999999</v>
      </c>
      <c r="BC27" s="9">
        <v>3.0219999999999998</v>
      </c>
      <c r="BD27" s="10">
        <v>1.784</v>
      </c>
      <c r="BE27" s="11">
        <v>2.0259999999999998</v>
      </c>
      <c r="BF27" s="9">
        <v>4.26</v>
      </c>
      <c r="BG27" s="10">
        <v>2.3420000000000001</v>
      </c>
      <c r="BH27" s="11">
        <v>2.9049999999999998</v>
      </c>
      <c r="BI27" s="9">
        <v>2.0670000000000002</v>
      </c>
      <c r="BJ27" s="10">
        <v>1.2330000000000001</v>
      </c>
      <c r="BK27" s="11">
        <v>1.3520000000000001</v>
      </c>
    </row>
    <row r="28" spans="1:63" ht="14.65" thickBot="1" x14ac:dyDescent="0.5">
      <c r="A28" s="35"/>
      <c r="B28" s="28"/>
      <c r="C28" s="3">
        <v>37</v>
      </c>
      <c r="D28" s="15">
        <f>AVERAGE(T28,AJ28,AZ28)</f>
        <v>6.2710000000000008</v>
      </c>
      <c r="E28" s="16">
        <f>AVERAGE(U28,AK28,BA28)</f>
        <v>3.6129999999999995</v>
      </c>
      <c r="F28" s="17">
        <f>AVERAGE(V28,AL28,BB28)</f>
        <v>4.269333333333333</v>
      </c>
      <c r="G28" s="15">
        <f>AVERAGE(W28,AM28,BC28)</f>
        <v>3.0243333333333333</v>
      </c>
      <c r="H28" s="16">
        <f>AVERAGE(X28,AN28,BD28)</f>
        <v>1.7783333333333333</v>
      </c>
      <c r="I28" s="17">
        <f>AVERAGE(Y28,AO28,BE28)</f>
        <v>2.0569999999999999</v>
      </c>
      <c r="J28" s="15">
        <f>AVERAGE(Z28,AP28,BF28)</f>
        <v>4.2393333333333336</v>
      </c>
      <c r="K28" s="16">
        <f>AVERAGE(AA28,AQ28,BG28)</f>
        <v>2.3340000000000001</v>
      </c>
      <c r="L28" s="17">
        <f>AVERAGE(AB28,AR28,BH28)</f>
        <v>2.8840000000000003</v>
      </c>
      <c r="M28" s="15">
        <f>AVERAGE(AC28,AS28,BI28)</f>
        <v>2.0720000000000001</v>
      </c>
      <c r="N28" s="16">
        <f>AVERAGE(AD28,AT28,BJ28)</f>
        <v>1.2346666666666666</v>
      </c>
      <c r="O28" s="17">
        <f>AVERAGE(AE28,AU28,BK28)</f>
        <v>1.3520000000000001</v>
      </c>
      <c r="Q28" s="35"/>
      <c r="R28" s="28"/>
      <c r="S28" s="3">
        <v>37</v>
      </c>
      <c r="T28" s="15">
        <v>6.2759999999999998</v>
      </c>
      <c r="U28" s="16">
        <v>3.6219999999999999</v>
      </c>
      <c r="V28" s="17">
        <v>4.2779999999999996</v>
      </c>
      <c r="W28" s="15">
        <v>3.0249999999999999</v>
      </c>
      <c r="X28" s="16">
        <v>1.78</v>
      </c>
      <c r="Y28" s="17">
        <v>2.0699999999999998</v>
      </c>
      <c r="Z28" s="15">
        <v>4.2220000000000004</v>
      </c>
      <c r="AA28" s="16">
        <v>2.3159999999999998</v>
      </c>
      <c r="AB28" s="17">
        <v>2.883</v>
      </c>
      <c r="AC28" s="15">
        <v>2.0819999999999999</v>
      </c>
      <c r="AD28" s="16">
        <v>1.238</v>
      </c>
      <c r="AE28" s="17">
        <v>1.3540000000000001</v>
      </c>
      <c r="AG28" s="35"/>
      <c r="AH28" s="28"/>
      <c r="AI28" s="3">
        <v>37</v>
      </c>
      <c r="AJ28" s="15">
        <v>6.2830000000000004</v>
      </c>
      <c r="AK28" s="16">
        <v>3.61</v>
      </c>
      <c r="AL28" s="17">
        <v>4.28</v>
      </c>
      <c r="AM28" s="15">
        <v>3.0249999999999999</v>
      </c>
      <c r="AN28" s="16">
        <v>1.778</v>
      </c>
      <c r="AO28" s="17">
        <v>2.0710000000000002</v>
      </c>
      <c r="AP28" s="15">
        <v>4.234</v>
      </c>
      <c r="AQ28" s="16">
        <v>2.3220000000000001</v>
      </c>
      <c r="AR28" s="17">
        <v>2.8759999999999999</v>
      </c>
      <c r="AS28" s="15">
        <v>2.081</v>
      </c>
      <c r="AT28" s="16">
        <v>1.242</v>
      </c>
      <c r="AU28" s="17">
        <v>1.357</v>
      </c>
      <c r="AW28" s="35"/>
      <c r="AX28" s="28"/>
      <c r="AY28" s="3">
        <v>37</v>
      </c>
      <c r="AZ28" s="15">
        <v>6.2539999999999996</v>
      </c>
      <c r="BA28" s="16">
        <v>3.6070000000000002</v>
      </c>
      <c r="BB28" s="17">
        <v>4.25</v>
      </c>
      <c r="BC28" s="15">
        <v>3.0230000000000001</v>
      </c>
      <c r="BD28" s="16">
        <v>1.7769999999999999</v>
      </c>
      <c r="BE28" s="17">
        <v>2.0299999999999998</v>
      </c>
      <c r="BF28" s="15">
        <v>4.2619999999999996</v>
      </c>
      <c r="BG28" s="16">
        <v>2.3639999999999999</v>
      </c>
      <c r="BH28" s="17">
        <v>2.8929999999999998</v>
      </c>
      <c r="BI28" s="15">
        <v>2.0529999999999999</v>
      </c>
      <c r="BJ28" s="16">
        <v>1.224</v>
      </c>
      <c r="BK28" s="17">
        <v>1.345</v>
      </c>
    </row>
    <row r="29" spans="1:63" x14ac:dyDescent="0.45">
      <c r="A29" s="35"/>
      <c r="B29" s="26" t="s">
        <v>3</v>
      </c>
      <c r="C29" s="2">
        <v>22</v>
      </c>
      <c r="D29" s="12">
        <f>AVERAGE(T29,AJ29,AZ29)</f>
        <v>7.2480000000000002</v>
      </c>
      <c r="E29" s="13">
        <f>AVERAGE(U29,AK29,BA29)</f>
        <v>4.5656666666666661</v>
      </c>
      <c r="F29" s="14">
        <f>AVERAGE(V29,AL29,BB29)</f>
        <v>5.1419999999999995</v>
      </c>
      <c r="G29" s="12">
        <f>AVERAGE(W29,AM29,BC29)</f>
        <v>3.4556666666666662</v>
      </c>
      <c r="H29" s="13">
        <f>AVERAGE(X29,AN29,BD29)</f>
        <v>2.1683333333333334</v>
      </c>
      <c r="I29" s="14">
        <f>AVERAGE(Y29,AO29,BE29)</f>
        <v>2.3649999999999998</v>
      </c>
      <c r="J29" s="12">
        <f>AVERAGE(Z29,AP29,BF29)</f>
        <v>5.083333333333333</v>
      </c>
      <c r="K29" s="13">
        <f>AVERAGE(AA29,AQ29,BG29)</f>
        <v>3.1590000000000003</v>
      </c>
      <c r="L29" s="14">
        <f>AVERAGE(AB29,AR29,BH29)</f>
        <v>3.6310000000000002</v>
      </c>
      <c r="M29" s="12">
        <f>AVERAGE(AC29,AS29,BI29)</f>
        <v>2.2756666666666669</v>
      </c>
      <c r="N29" s="13">
        <f>AVERAGE(AD29,AT29,BJ29)</f>
        <v>1.4423333333333332</v>
      </c>
      <c r="O29" s="14">
        <f>AVERAGE(AE29,AU29,BK29)</f>
        <v>1.546</v>
      </c>
      <c r="Q29" s="35"/>
      <c r="R29" s="26" t="s">
        <v>3</v>
      </c>
      <c r="S29" s="2">
        <v>22</v>
      </c>
      <c r="T29" s="12">
        <v>7.2430000000000003</v>
      </c>
      <c r="U29" s="13">
        <v>4.5659999999999998</v>
      </c>
      <c r="V29" s="14">
        <v>5.14</v>
      </c>
      <c r="W29" s="12">
        <v>3.4409999999999998</v>
      </c>
      <c r="X29" s="13">
        <v>2.1680000000000001</v>
      </c>
      <c r="Y29" s="14">
        <v>2.371</v>
      </c>
      <c r="Z29" s="12">
        <v>5.0670000000000002</v>
      </c>
      <c r="AA29" s="13">
        <v>3.1469999999999998</v>
      </c>
      <c r="AB29" s="14">
        <v>3.6240000000000001</v>
      </c>
      <c r="AC29" s="12">
        <v>2.2690000000000001</v>
      </c>
      <c r="AD29" s="13">
        <v>1.4339999999999999</v>
      </c>
      <c r="AE29" s="14">
        <v>1.54</v>
      </c>
      <c r="AG29" s="35"/>
      <c r="AH29" s="26" t="s">
        <v>3</v>
      </c>
      <c r="AI29" s="2">
        <v>22</v>
      </c>
      <c r="AJ29" s="12">
        <v>7.2759999999999998</v>
      </c>
      <c r="AK29" s="13">
        <v>4.5679999999999996</v>
      </c>
      <c r="AL29" s="14">
        <v>5.117</v>
      </c>
      <c r="AM29" s="12">
        <v>3.5129999999999999</v>
      </c>
      <c r="AN29" s="13">
        <v>2.1800000000000002</v>
      </c>
      <c r="AO29" s="14">
        <v>2.3639999999999999</v>
      </c>
      <c r="AP29" s="12">
        <v>5.07</v>
      </c>
      <c r="AQ29" s="13">
        <v>3.1440000000000001</v>
      </c>
      <c r="AR29" s="14">
        <v>3.6160000000000001</v>
      </c>
      <c r="AS29" s="12">
        <v>2.2970000000000002</v>
      </c>
      <c r="AT29" s="13">
        <v>1.468</v>
      </c>
      <c r="AU29" s="14">
        <v>1.5620000000000001</v>
      </c>
      <c r="AW29" s="35"/>
      <c r="AX29" s="26" t="s">
        <v>3</v>
      </c>
      <c r="AY29" s="2">
        <v>22</v>
      </c>
      <c r="AZ29" s="12">
        <v>7.2249999999999996</v>
      </c>
      <c r="BA29" s="13">
        <v>4.5629999999999997</v>
      </c>
      <c r="BB29" s="14">
        <v>5.1689999999999996</v>
      </c>
      <c r="BC29" s="12">
        <v>3.4129999999999998</v>
      </c>
      <c r="BD29" s="13">
        <v>2.157</v>
      </c>
      <c r="BE29" s="14">
        <v>2.36</v>
      </c>
      <c r="BF29" s="12">
        <v>5.1130000000000004</v>
      </c>
      <c r="BG29" s="13">
        <v>3.1859999999999999</v>
      </c>
      <c r="BH29" s="14">
        <v>3.653</v>
      </c>
      <c r="BI29" s="12">
        <v>2.2610000000000001</v>
      </c>
      <c r="BJ29" s="13">
        <v>1.425</v>
      </c>
      <c r="BK29" s="14">
        <v>1.536</v>
      </c>
    </row>
    <row r="30" spans="1:63" x14ac:dyDescent="0.45">
      <c r="A30" s="35"/>
      <c r="B30" s="27"/>
      <c r="C30" s="1">
        <v>27</v>
      </c>
      <c r="D30" s="9">
        <f>AVERAGE(T30,AJ30,AZ30)</f>
        <v>7.2610000000000001</v>
      </c>
      <c r="E30" s="10">
        <f>AVERAGE(U30,AK30,BA30)</f>
        <v>4.583333333333333</v>
      </c>
      <c r="F30" s="11">
        <f>AVERAGE(V30,AL30,BB30)</f>
        <v>5.1619999999999999</v>
      </c>
      <c r="G30" s="9">
        <f>AVERAGE(W30,AM30,BC30)</f>
        <v>3.422333333333333</v>
      </c>
      <c r="H30" s="10">
        <f>AVERAGE(X30,AN30,BD30)</f>
        <v>2.1680000000000001</v>
      </c>
      <c r="I30" s="11">
        <f>AVERAGE(Y30,AO30,BE30)</f>
        <v>2.4016666666666668</v>
      </c>
      <c r="J30" s="9">
        <f>AVERAGE(Z30,AP30,BF30)</f>
        <v>5.0873333333333335</v>
      </c>
      <c r="K30" s="10">
        <f>AVERAGE(AA30,AQ30,BG30)</f>
        <v>3.1566666666666663</v>
      </c>
      <c r="L30" s="11">
        <f>AVERAGE(AB30,AR30,BH30)</f>
        <v>3.6223333333333336</v>
      </c>
      <c r="M30" s="9">
        <f>AVERAGE(AC30,AS30,BI30)</f>
        <v>2.2850000000000001</v>
      </c>
      <c r="N30" s="10">
        <f>AVERAGE(AD30,AT30,BJ30)</f>
        <v>1.4370000000000001</v>
      </c>
      <c r="O30" s="11">
        <f>AVERAGE(AE30,AU30,BK30)</f>
        <v>1.5346666666666666</v>
      </c>
      <c r="Q30" s="35"/>
      <c r="R30" s="27"/>
      <c r="S30" s="1">
        <v>27</v>
      </c>
      <c r="T30" s="9">
        <v>7.2539999999999996</v>
      </c>
      <c r="U30" s="10">
        <v>4.577</v>
      </c>
      <c r="V30" s="11">
        <v>5.1210000000000004</v>
      </c>
      <c r="W30" s="9">
        <v>3.4039999999999999</v>
      </c>
      <c r="X30" s="10">
        <v>2.16</v>
      </c>
      <c r="Y30" s="11">
        <v>2.3690000000000002</v>
      </c>
      <c r="Z30" s="9">
        <v>5.0730000000000004</v>
      </c>
      <c r="AA30" s="10">
        <v>3.1429999999999998</v>
      </c>
      <c r="AB30" s="11">
        <v>3.61</v>
      </c>
      <c r="AC30" s="9">
        <v>2.2749999999999999</v>
      </c>
      <c r="AD30" s="10">
        <v>1.4350000000000001</v>
      </c>
      <c r="AE30" s="11">
        <v>1.536</v>
      </c>
      <c r="AG30" s="35"/>
      <c r="AH30" s="27"/>
      <c r="AI30" s="1">
        <v>27</v>
      </c>
      <c r="AJ30" s="9">
        <v>7.2779999999999996</v>
      </c>
      <c r="AK30" s="10">
        <v>4.5789999999999997</v>
      </c>
      <c r="AL30" s="11">
        <v>5.1269999999999998</v>
      </c>
      <c r="AM30" s="9">
        <v>3.4470000000000001</v>
      </c>
      <c r="AN30" s="10">
        <v>2.1850000000000001</v>
      </c>
      <c r="AO30" s="11">
        <v>2.383</v>
      </c>
      <c r="AP30" s="9">
        <v>5.0670000000000002</v>
      </c>
      <c r="AQ30" s="10">
        <v>3.141</v>
      </c>
      <c r="AR30" s="11">
        <v>3.605</v>
      </c>
      <c r="AS30" s="9">
        <v>2.3079999999999998</v>
      </c>
      <c r="AT30" s="10">
        <v>1.4530000000000001</v>
      </c>
      <c r="AU30" s="11">
        <v>1.554</v>
      </c>
      <c r="AW30" s="35"/>
      <c r="AX30" s="27"/>
      <c r="AY30" s="1">
        <v>27</v>
      </c>
      <c r="AZ30" s="9">
        <v>7.2510000000000003</v>
      </c>
      <c r="BA30" s="10">
        <v>4.5940000000000003</v>
      </c>
      <c r="BB30" s="11">
        <v>5.2380000000000004</v>
      </c>
      <c r="BC30" s="9">
        <v>3.4159999999999999</v>
      </c>
      <c r="BD30" s="10">
        <v>2.1589999999999998</v>
      </c>
      <c r="BE30" s="11">
        <v>2.4529999999999998</v>
      </c>
      <c r="BF30" s="9">
        <v>5.1219999999999999</v>
      </c>
      <c r="BG30" s="10">
        <v>3.1859999999999999</v>
      </c>
      <c r="BH30" s="11">
        <v>3.6520000000000001</v>
      </c>
      <c r="BI30" s="9">
        <v>2.2719999999999998</v>
      </c>
      <c r="BJ30" s="10">
        <v>1.423</v>
      </c>
      <c r="BK30" s="11">
        <v>1.514</v>
      </c>
    </row>
    <row r="31" spans="1:63" x14ac:dyDescent="0.45">
      <c r="A31" s="35"/>
      <c r="B31" s="27"/>
      <c r="C31" s="1">
        <v>32</v>
      </c>
      <c r="D31" s="9">
        <f>AVERAGE(T31,AJ31,AZ31)</f>
        <v>7.2836666666666661</v>
      </c>
      <c r="E31" s="10">
        <f>AVERAGE(U31,AK31,BA31)</f>
        <v>4.5949999999999998</v>
      </c>
      <c r="F31" s="11">
        <f>AVERAGE(V31,AL31,BB31)</f>
        <v>5.13</v>
      </c>
      <c r="G31" s="9">
        <f>AVERAGE(W31,AM31,BC31)</f>
        <v>3.4430000000000001</v>
      </c>
      <c r="H31" s="10">
        <f>AVERAGE(X31,AN31,BD31)</f>
        <v>2.1640000000000001</v>
      </c>
      <c r="I31" s="11">
        <f>AVERAGE(Y31,AO31,BE31)</f>
        <v>2.375666666666667</v>
      </c>
      <c r="J31" s="9">
        <f>AVERAGE(Z31,AP31,BF31)</f>
        <v>5.0933333333333328</v>
      </c>
      <c r="K31" s="10">
        <f>AVERAGE(AA31,AQ31,BG31)</f>
        <v>3.1656666666666666</v>
      </c>
      <c r="L31" s="11">
        <f>AVERAGE(AB31,AR31,BH31)</f>
        <v>3.6326666666666667</v>
      </c>
      <c r="M31" s="9">
        <f>AVERAGE(AC31,AS31,BI31)</f>
        <v>2.3026666666666666</v>
      </c>
      <c r="N31" s="10">
        <f>AVERAGE(AD31,AT31,BJ31)</f>
        <v>1.4406666666666668</v>
      </c>
      <c r="O31" s="11">
        <f>AVERAGE(AE31,AU31,BK31)</f>
        <v>1.5333333333333332</v>
      </c>
      <c r="Q31" s="35"/>
      <c r="R31" s="27"/>
      <c r="S31" s="1">
        <v>32</v>
      </c>
      <c r="T31" s="9">
        <v>7.298</v>
      </c>
      <c r="U31" s="10">
        <v>4.5629999999999997</v>
      </c>
      <c r="V31" s="11">
        <v>5.1219999999999999</v>
      </c>
      <c r="W31" s="9">
        <v>3.4279999999999999</v>
      </c>
      <c r="X31" s="10">
        <v>2.1619999999999999</v>
      </c>
      <c r="Y31" s="11">
        <v>2.3650000000000002</v>
      </c>
      <c r="Z31" s="9">
        <v>5.0789999999999997</v>
      </c>
      <c r="AA31" s="10">
        <v>3.169</v>
      </c>
      <c r="AB31" s="11">
        <v>3.6040000000000001</v>
      </c>
      <c r="AC31" s="9">
        <v>2.2829999999999999</v>
      </c>
      <c r="AD31" s="10">
        <v>1.4319999999999999</v>
      </c>
      <c r="AE31" s="11">
        <v>1.524</v>
      </c>
      <c r="AG31" s="35"/>
      <c r="AH31" s="27"/>
      <c r="AI31" s="1">
        <v>32</v>
      </c>
      <c r="AJ31" s="9">
        <v>7.3010000000000002</v>
      </c>
      <c r="AK31" s="10">
        <v>4.6520000000000001</v>
      </c>
      <c r="AL31" s="11">
        <v>5.149</v>
      </c>
      <c r="AM31" s="9">
        <v>3.4630000000000001</v>
      </c>
      <c r="AN31" s="10">
        <v>2.1709999999999998</v>
      </c>
      <c r="AO31" s="11">
        <v>2.3860000000000001</v>
      </c>
      <c r="AP31" s="9">
        <v>5.0720000000000001</v>
      </c>
      <c r="AQ31" s="10">
        <v>3.15</v>
      </c>
      <c r="AR31" s="11">
        <v>3.61</v>
      </c>
      <c r="AS31" s="9">
        <v>2.3479999999999999</v>
      </c>
      <c r="AT31" s="10">
        <v>1.468</v>
      </c>
      <c r="AU31" s="11">
        <v>1.5569999999999999</v>
      </c>
      <c r="AW31" s="35"/>
      <c r="AX31" s="27"/>
      <c r="AY31" s="1">
        <v>32</v>
      </c>
      <c r="AZ31" s="9">
        <v>7.2519999999999998</v>
      </c>
      <c r="BA31" s="10">
        <v>4.57</v>
      </c>
      <c r="BB31" s="11">
        <v>5.1189999999999998</v>
      </c>
      <c r="BC31" s="9">
        <v>3.4380000000000002</v>
      </c>
      <c r="BD31" s="10">
        <v>2.1589999999999998</v>
      </c>
      <c r="BE31" s="11">
        <v>2.3759999999999999</v>
      </c>
      <c r="BF31" s="9">
        <v>5.1289999999999996</v>
      </c>
      <c r="BG31" s="10">
        <v>3.1779999999999999</v>
      </c>
      <c r="BH31" s="11">
        <v>3.6840000000000002</v>
      </c>
      <c r="BI31" s="9">
        <v>2.2770000000000001</v>
      </c>
      <c r="BJ31" s="10">
        <v>1.4219999999999999</v>
      </c>
      <c r="BK31" s="11">
        <v>1.5189999999999999</v>
      </c>
    </row>
    <row r="32" spans="1:63" ht="14.65" thickBot="1" x14ac:dyDescent="0.5">
      <c r="A32" s="35"/>
      <c r="B32" s="28"/>
      <c r="C32" s="3">
        <v>37</v>
      </c>
      <c r="D32" s="15">
        <f>AVERAGE(T32,AJ32,AZ32)</f>
        <v>7.2549999999999999</v>
      </c>
      <c r="E32" s="16">
        <f>AVERAGE(U32,AK32,BA32)</f>
        <v>4.5869999999999997</v>
      </c>
      <c r="F32" s="17">
        <f>AVERAGE(V32,AL32,BB32)</f>
        <v>5.1393333333333331</v>
      </c>
      <c r="G32" s="15">
        <f>AVERAGE(W32,AM32,BC32)</f>
        <v>3.4366666666666661</v>
      </c>
      <c r="H32" s="16">
        <f>AVERAGE(X32,AN32,BD32)</f>
        <v>2.1739999999999999</v>
      </c>
      <c r="I32" s="17">
        <f>AVERAGE(Y32,AO32,BE32)</f>
        <v>2.3793333333333333</v>
      </c>
      <c r="J32" s="15">
        <f>AVERAGE(Z32,AP32,BF32)</f>
        <v>5.0853333333333337</v>
      </c>
      <c r="K32" s="16">
        <f>AVERAGE(AA32,AQ32,BG32)</f>
        <v>3.157</v>
      </c>
      <c r="L32" s="17">
        <f>AVERAGE(AB32,AR32,BH32)</f>
        <v>3.6183333333333336</v>
      </c>
      <c r="M32" s="15">
        <f>AVERAGE(AC32,AS32,BI32)</f>
        <v>2.2903333333333333</v>
      </c>
      <c r="N32" s="16">
        <f>AVERAGE(AD32,AT32,BJ32)</f>
        <v>1.4436666666666669</v>
      </c>
      <c r="O32" s="17">
        <f>AVERAGE(AE32,AU32,BK32)</f>
        <v>1.5326666666666666</v>
      </c>
      <c r="Q32" s="35"/>
      <c r="R32" s="28"/>
      <c r="S32" s="3">
        <v>37</v>
      </c>
      <c r="T32" s="15">
        <v>7.2450000000000001</v>
      </c>
      <c r="U32" s="16">
        <v>4.5650000000000004</v>
      </c>
      <c r="V32" s="17">
        <v>5.1269999999999998</v>
      </c>
      <c r="W32" s="15">
        <v>3.42</v>
      </c>
      <c r="X32" s="16">
        <v>2.1680000000000001</v>
      </c>
      <c r="Y32" s="17">
        <v>2.3759999999999999</v>
      </c>
      <c r="Z32" s="15">
        <v>5.0709999999999997</v>
      </c>
      <c r="AA32" s="16">
        <v>3.1459999999999999</v>
      </c>
      <c r="AB32" s="17">
        <v>3.609</v>
      </c>
      <c r="AC32" s="15">
        <v>2.2789999999999999</v>
      </c>
      <c r="AD32" s="16">
        <v>1.427</v>
      </c>
      <c r="AE32" s="17">
        <v>1.522</v>
      </c>
      <c r="AG32" s="35"/>
      <c r="AH32" s="28"/>
      <c r="AI32" s="3">
        <v>37</v>
      </c>
      <c r="AJ32" s="15">
        <v>7.2789999999999999</v>
      </c>
      <c r="AK32" s="16">
        <v>4.6349999999999998</v>
      </c>
      <c r="AL32" s="17">
        <v>5.1660000000000004</v>
      </c>
      <c r="AM32" s="15">
        <v>3.4329999999999998</v>
      </c>
      <c r="AN32" s="16">
        <v>2.19</v>
      </c>
      <c r="AO32" s="17">
        <v>2.3839999999999999</v>
      </c>
      <c r="AP32" s="15">
        <v>5.069</v>
      </c>
      <c r="AQ32" s="16">
        <v>3.1469999999999998</v>
      </c>
      <c r="AR32" s="17">
        <v>3.6059999999999999</v>
      </c>
      <c r="AS32" s="15">
        <v>2.3330000000000002</v>
      </c>
      <c r="AT32" s="16">
        <v>1.4790000000000001</v>
      </c>
      <c r="AU32" s="17">
        <v>1.5549999999999999</v>
      </c>
      <c r="AW32" s="35"/>
      <c r="AX32" s="28"/>
      <c r="AY32" s="3">
        <v>37</v>
      </c>
      <c r="AZ32" s="15">
        <v>7.2409999999999997</v>
      </c>
      <c r="BA32" s="16">
        <v>4.5609999999999999</v>
      </c>
      <c r="BB32" s="17">
        <v>5.125</v>
      </c>
      <c r="BC32" s="15">
        <v>3.4569999999999999</v>
      </c>
      <c r="BD32" s="16">
        <v>2.1640000000000001</v>
      </c>
      <c r="BE32" s="17">
        <v>2.3780000000000001</v>
      </c>
      <c r="BF32" s="15">
        <v>5.1159999999999997</v>
      </c>
      <c r="BG32" s="16">
        <v>3.1779999999999999</v>
      </c>
      <c r="BH32" s="17">
        <v>3.64</v>
      </c>
      <c r="BI32" s="15">
        <v>2.2589999999999999</v>
      </c>
      <c r="BJ32" s="16">
        <v>1.425</v>
      </c>
      <c r="BK32" s="17">
        <v>1.5209999999999999</v>
      </c>
    </row>
    <row r="33" spans="1:63" x14ac:dyDescent="0.45">
      <c r="A33" s="35"/>
      <c r="B33" s="26" t="s">
        <v>4</v>
      </c>
      <c r="C33" s="2">
        <v>22</v>
      </c>
      <c r="D33" s="12">
        <f>AVERAGE(T33,AJ33,AZ33)</f>
        <v>7.7646666666666659</v>
      </c>
      <c r="E33" s="13">
        <f>AVERAGE(U33,AK33,BA33)</f>
        <v>5.0846666666666671</v>
      </c>
      <c r="F33" s="14">
        <f>AVERAGE(V33,AL33,BB33)</f>
        <v>5.1486666666666672</v>
      </c>
      <c r="G33" s="12">
        <f>AVERAGE(W33,AM33,BC33)</f>
        <v>3.6193333333333335</v>
      </c>
      <c r="H33" s="13">
        <f>AVERAGE(X33,AN33,BD33)</f>
        <v>2.3556666666666666</v>
      </c>
      <c r="I33" s="14">
        <f>AVERAGE(Y33,AO33,BE33)</f>
        <v>2.3743333333333334</v>
      </c>
      <c r="J33" s="12">
        <f>AVERAGE(Z33,AP33,BF33)</f>
        <v>5.5169999999999995</v>
      </c>
      <c r="K33" s="13">
        <f>AVERAGE(AA33,AQ33,BG33)</f>
        <v>3.5836666666666663</v>
      </c>
      <c r="L33" s="14">
        <f>AVERAGE(AB33,AR33,BH33)</f>
        <v>3.6483333333333334</v>
      </c>
      <c r="M33" s="12">
        <f>AVERAGE(AC33,AS33,BI33)</f>
        <v>2.3556666666666666</v>
      </c>
      <c r="N33" s="13">
        <f>AVERAGE(AD33,AT33,BJ33)</f>
        <v>1.5166666666666668</v>
      </c>
      <c r="O33" s="14">
        <f>AVERAGE(AE33,AU33,BK33)</f>
        <v>1.5233333333333334</v>
      </c>
      <c r="Q33" s="35"/>
      <c r="R33" s="26" t="s">
        <v>4</v>
      </c>
      <c r="S33" s="2">
        <v>22</v>
      </c>
      <c r="T33" s="12">
        <v>7.7770000000000001</v>
      </c>
      <c r="U33" s="13">
        <v>5.0720000000000001</v>
      </c>
      <c r="V33" s="14">
        <v>5.1529999999999996</v>
      </c>
      <c r="W33" s="12">
        <v>3.6480000000000001</v>
      </c>
      <c r="X33" s="13">
        <v>2.37</v>
      </c>
      <c r="Y33" s="14">
        <v>2.3740000000000001</v>
      </c>
      <c r="Z33" s="12">
        <v>5.49</v>
      </c>
      <c r="AA33" s="13">
        <v>3.5710000000000002</v>
      </c>
      <c r="AB33" s="14">
        <v>3.64</v>
      </c>
      <c r="AC33" s="12">
        <v>2.3610000000000002</v>
      </c>
      <c r="AD33" s="13">
        <v>1.518</v>
      </c>
      <c r="AE33" s="14">
        <v>1.532</v>
      </c>
      <c r="AG33" s="35"/>
      <c r="AH33" s="26" t="s">
        <v>4</v>
      </c>
      <c r="AI33" s="2">
        <v>22</v>
      </c>
      <c r="AJ33" s="12">
        <v>7.7629999999999999</v>
      </c>
      <c r="AK33" s="13">
        <v>5.1210000000000004</v>
      </c>
      <c r="AL33" s="14">
        <v>5.1470000000000002</v>
      </c>
      <c r="AM33" s="12">
        <v>3.6110000000000002</v>
      </c>
      <c r="AN33" s="13">
        <v>2.3559999999999999</v>
      </c>
      <c r="AO33" s="14">
        <v>2.3839999999999999</v>
      </c>
      <c r="AP33" s="12">
        <v>5.492</v>
      </c>
      <c r="AQ33" s="13">
        <v>3.577</v>
      </c>
      <c r="AR33" s="14">
        <v>3.6240000000000001</v>
      </c>
      <c r="AS33" s="12">
        <v>2.3580000000000001</v>
      </c>
      <c r="AT33" s="13">
        <v>1.52</v>
      </c>
      <c r="AU33" s="14">
        <v>1.522</v>
      </c>
      <c r="AW33" s="35"/>
      <c r="AX33" s="26" t="s">
        <v>4</v>
      </c>
      <c r="AY33" s="2">
        <v>22</v>
      </c>
      <c r="AZ33" s="12">
        <v>7.7539999999999996</v>
      </c>
      <c r="BA33" s="13">
        <v>5.0609999999999999</v>
      </c>
      <c r="BB33" s="14">
        <v>5.1459999999999999</v>
      </c>
      <c r="BC33" s="12">
        <v>3.5990000000000002</v>
      </c>
      <c r="BD33" s="13">
        <v>2.3410000000000002</v>
      </c>
      <c r="BE33" s="14">
        <v>2.3650000000000002</v>
      </c>
      <c r="BF33" s="12">
        <v>5.569</v>
      </c>
      <c r="BG33" s="13">
        <v>3.6030000000000002</v>
      </c>
      <c r="BH33" s="14">
        <v>3.681</v>
      </c>
      <c r="BI33" s="12">
        <v>2.3479999999999999</v>
      </c>
      <c r="BJ33" s="13">
        <v>1.512</v>
      </c>
      <c r="BK33" s="14">
        <v>1.516</v>
      </c>
    </row>
    <row r="34" spans="1:63" x14ac:dyDescent="0.45">
      <c r="A34" s="35"/>
      <c r="B34" s="27"/>
      <c r="C34" s="1">
        <v>27</v>
      </c>
      <c r="D34" s="9">
        <f>AVERAGE(T34,AJ34,AZ34)</f>
        <v>7.7700000000000005</v>
      </c>
      <c r="E34" s="10">
        <f>AVERAGE(U34,AK34,BA34)</f>
        <v>5.0663333333333336</v>
      </c>
      <c r="F34" s="11">
        <f>AVERAGE(V34,AL34,BB34)</f>
        <v>5.1550000000000002</v>
      </c>
      <c r="G34" s="9">
        <f>AVERAGE(W34,AM34,BC34)</f>
        <v>3.6140000000000003</v>
      </c>
      <c r="H34" s="10">
        <f>AVERAGE(X34,AN34,BD34)</f>
        <v>2.379</v>
      </c>
      <c r="I34" s="11">
        <f>AVERAGE(Y34,AO34,BE34)</f>
        <v>2.3780000000000001</v>
      </c>
      <c r="J34" s="9">
        <f>AVERAGE(Z34,AP34,BF34)</f>
        <v>5.5236666666666663</v>
      </c>
      <c r="K34" s="10">
        <f>AVERAGE(AA34,AQ34,BG34)</f>
        <v>3.5823333333333331</v>
      </c>
      <c r="L34" s="11">
        <f>AVERAGE(AB34,AR34,BH34)</f>
        <v>3.6413333333333333</v>
      </c>
      <c r="M34" s="9">
        <f>AVERAGE(AC34,AS34,BI34)</f>
        <v>2.3569999999999998</v>
      </c>
      <c r="N34" s="10">
        <f>AVERAGE(AD34,AT34,BJ34)</f>
        <v>1.5149999999999999</v>
      </c>
      <c r="O34" s="11">
        <f>AVERAGE(AE34,AU34,BK34)</f>
        <v>1.5243333333333335</v>
      </c>
      <c r="Q34" s="35"/>
      <c r="R34" s="27"/>
      <c r="S34" s="1">
        <v>27</v>
      </c>
      <c r="T34" s="9">
        <v>7.7770000000000001</v>
      </c>
      <c r="U34" s="10">
        <v>5.0659999999999998</v>
      </c>
      <c r="V34" s="11">
        <v>5.1639999999999997</v>
      </c>
      <c r="W34" s="9">
        <v>3.61</v>
      </c>
      <c r="X34" s="10">
        <v>2.3439999999999999</v>
      </c>
      <c r="Y34" s="11">
        <v>2.3740000000000001</v>
      </c>
      <c r="Z34" s="9">
        <v>5.52</v>
      </c>
      <c r="AA34" s="10">
        <v>3.5710000000000002</v>
      </c>
      <c r="AB34" s="11">
        <v>3.6309999999999998</v>
      </c>
      <c r="AC34" s="9">
        <v>2.3610000000000002</v>
      </c>
      <c r="AD34" s="10">
        <v>1.5189999999999999</v>
      </c>
      <c r="AE34" s="11">
        <v>1.528</v>
      </c>
      <c r="AG34" s="35"/>
      <c r="AH34" s="27"/>
      <c r="AI34" s="1">
        <v>27</v>
      </c>
      <c r="AJ34" s="9">
        <v>7.7759999999999998</v>
      </c>
      <c r="AK34" s="10">
        <v>5.0709999999999997</v>
      </c>
      <c r="AL34" s="11">
        <v>5.1520000000000001</v>
      </c>
      <c r="AM34" s="9">
        <v>3.629</v>
      </c>
      <c r="AN34" s="10">
        <v>2.4510000000000001</v>
      </c>
      <c r="AO34" s="11">
        <v>2.387</v>
      </c>
      <c r="AP34" s="9">
        <v>5.4989999999999997</v>
      </c>
      <c r="AQ34" s="10">
        <v>3.569</v>
      </c>
      <c r="AR34" s="11">
        <v>3.6309999999999998</v>
      </c>
      <c r="AS34" s="9">
        <v>2.363</v>
      </c>
      <c r="AT34" s="10">
        <v>1.5149999999999999</v>
      </c>
      <c r="AU34" s="11">
        <v>1.5249999999999999</v>
      </c>
      <c r="AW34" s="35"/>
      <c r="AX34" s="27"/>
      <c r="AY34" s="1">
        <v>27</v>
      </c>
      <c r="AZ34" s="9">
        <v>7.7569999999999997</v>
      </c>
      <c r="BA34" s="10">
        <v>5.0620000000000003</v>
      </c>
      <c r="BB34" s="11">
        <v>5.149</v>
      </c>
      <c r="BC34" s="9">
        <v>3.6030000000000002</v>
      </c>
      <c r="BD34" s="10">
        <v>2.3420000000000001</v>
      </c>
      <c r="BE34" s="11">
        <v>2.3730000000000002</v>
      </c>
      <c r="BF34" s="9">
        <v>5.5519999999999996</v>
      </c>
      <c r="BG34" s="10">
        <v>3.6070000000000002</v>
      </c>
      <c r="BH34" s="11">
        <v>3.6619999999999999</v>
      </c>
      <c r="BI34" s="9">
        <v>2.347</v>
      </c>
      <c r="BJ34" s="10">
        <v>1.5109999999999999</v>
      </c>
      <c r="BK34" s="11">
        <v>1.52</v>
      </c>
    </row>
    <row r="35" spans="1:63" x14ac:dyDescent="0.45">
      <c r="A35" s="35"/>
      <c r="B35" s="27"/>
      <c r="C35" s="1">
        <v>32</v>
      </c>
      <c r="D35" s="9">
        <f>AVERAGE(T35,AJ35,AZ35)</f>
        <v>7.7519999999999998</v>
      </c>
      <c r="E35" s="10">
        <f>AVERAGE(U35,AK35,BA35)</f>
        <v>5.0856666666666657</v>
      </c>
      <c r="F35" s="11">
        <f>AVERAGE(V35,AL35,BB35)</f>
        <v>5.1499999999999995</v>
      </c>
      <c r="G35" s="9">
        <f>AVERAGE(W35,AM35,BC35)</f>
        <v>3.6106666666666665</v>
      </c>
      <c r="H35" s="10">
        <f>AVERAGE(X35,AN35,BD35)</f>
        <v>2.3723333333333332</v>
      </c>
      <c r="I35" s="11">
        <f>AVERAGE(Y35,AO35,BE35)</f>
        <v>2.3773333333333331</v>
      </c>
      <c r="J35" s="9">
        <f>AVERAGE(Z35,AP35,BF35)</f>
        <v>5.5183333333333335</v>
      </c>
      <c r="K35" s="10">
        <f>AVERAGE(AA35,AQ35,BG35)</f>
        <v>3.5873333333333335</v>
      </c>
      <c r="L35" s="11">
        <f>AVERAGE(AB35,AR35,BH35)</f>
        <v>3.6426666666666669</v>
      </c>
      <c r="M35" s="9">
        <f>AVERAGE(AC35,AS35,BI35)</f>
        <v>2.3546666666666667</v>
      </c>
      <c r="N35" s="10">
        <f>AVERAGE(AD35,AT35,BJ35)</f>
        <v>1.5210000000000001</v>
      </c>
      <c r="O35" s="11">
        <f>AVERAGE(AE35,AU35,BK35)</f>
        <v>1.5243333333333335</v>
      </c>
      <c r="Q35" s="35"/>
      <c r="R35" s="27"/>
      <c r="S35" s="1">
        <v>32</v>
      </c>
      <c r="T35" s="9">
        <v>7.766</v>
      </c>
      <c r="U35" s="10">
        <v>5.0979999999999999</v>
      </c>
      <c r="V35" s="11">
        <v>5.149</v>
      </c>
      <c r="W35" s="9">
        <v>3.613</v>
      </c>
      <c r="X35" s="10">
        <v>2.36</v>
      </c>
      <c r="Y35" s="11">
        <v>2.3740000000000001</v>
      </c>
      <c r="Z35" s="9">
        <v>5.4960000000000004</v>
      </c>
      <c r="AA35" s="10">
        <v>3.577</v>
      </c>
      <c r="AB35" s="11">
        <v>3.633</v>
      </c>
      <c r="AC35" s="9">
        <v>2.3580000000000001</v>
      </c>
      <c r="AD35" s="10">
        <v>1.5249999999999999</v>
      </c>
      <c r="AE35" s="11">
        <v>1.53</v>
      </c>
      <c r="AG35" s="35"/>
      <c r="AH35" s="27"/>
      <c r="AI35" s="1">
        <v>32</v>
      </c>
      <c r="AJ35" s="9">
        <v>7.7460000000000004</v>
      </c>
      <c r="AK35" s="10">
        <v>5.09</v>
      </c>
      <c r="AL35" s="11">
        <v>5.1529999999999996</v>
      </c>
      <c r="AM35" s="9">
        <v>3.6219999999999999</v>
      </c>
      <c r="AN35" s="10">
        <v>2.3849999999999998</v>
      </c>
      <c r="AO35" s="11">
        <v>2.3860000000000001</v>
      </c>
      <c r="AP35" s="9">
        <v>5.4969999999999999</v>
      </c>
      <c r="AQ35" s="10">
        <v>3.577</v>
      </c>
      <c r="AR35" s="11">
        <v>3.6280000000000001</v>
      </c>
      <c r="AS35" s="9">
        <v>2.36</v>
      </c>
      <c r="AT35" s="10">
        <v>1.518</v>
      </c>
      <c r="AU35" s="11">
        <v>1.5269999999999999</v>
      </c>
      <c r="AW35" s="35"/>
      <c r="AX35" s="27"/>
      <c r="AY35" s="1">
        <v>32</v>
      </c>
      <c r="AZ35" s="9">
        <v>7.7439999999999998</v>
      </c>
      <c r="BA35" s="10">
        <v>5.069</v>
      </c>
      <c r="BB35" s="11">
        <v>5.1479999999999997</v>
      </c>
      <c r="BC35" s="9">
        <v>3.597</v>
      </c>
      <c r="BD35" s="10">
        <v>2.3719999999999999</v>
      </c>
      <c r="BE35" s="11">
        <v>2.3719999999999999</v>
      </c>
      <c r="BF35" s="9">
        <v>5.5620000000000003</v>
      </c>
      <c r="BG35" s="10">
        <v>3.6080000000000001</v>
      </c>
      <c r="BH35" s="11">
        <v>3.6669999999999998</v>
      </c>
      <c r="BI35" s="9">
        <v>2.3460000000000001</v>
      </c>
      <c r="BJ35" s="10">
        <v>1.52</v>
      </c>
      <c r="BK35" s="11">
        <v>1.516</v>
      </c>
    </row>
    <row r="36" spans="1:63" ht="14.65" thickBot="1" x14ac:dyDescent="0.5">
      <c r="A36" s="35"/>
      <c r="B36" s="28"/>
      <c r="C36" s="3">
        <v>37</v>
      </c>
      <c r="D36" s="15">
        <f>AVERAGE(T36,AJ36,AZ36)</f>
        <v>7.7773333333333339</v>
      </c>
      <c r="E36" s="16">
        <f>AVERAGE(U36,AK36,BA36)</f>
        <v>5.0859999999999994</v>
      </c>
      <c r="F36" s="17">
        <f>AVERAGE(V36,AL36,BB36)</f>
        <v>5.1710000000000003</v>
      </c>
      <c r="G36" s="15">
        <f>AVERAGE(W36,AM36,BC36)</f>
        <v>3.6436666666666668</v>
      </c>
      <c r="H36" s="16">
        <f>AVERAGE(X36,AN36,BD36)</f>
        <v>2.3593333333333333</v>
      </c>
      <c r="I36" s="17">
        <f>AVERAGE(Y36,AO36,BE36)</f>
        <v>2.4036666666666666</v>
      </c>
      <c r="J36" s="15">
        <f>AVERAGE(Z36,AP36,BF36)</f>
        <v>5.5156666666666672</v>
      </c>
      <c r="K36" s="16">
        <f>AVERAGE(AA36,AQ36,BG36)</f>
        <v>3.5830000000000002</v>
      </c>
      <c r="L36" s="17">
        <f>AVERAGE(AB36,AR36,BH36)</f>
        <v>3.6503333333333337</v>
      </c>
      <c r="M36" s="15">
        <f>AVERAGE(AC36,AS36,BI36)</f>
        <v>2.3519999999999999</v>
      </c>
      <c r="N36" s="16">
        <f>AVERAGE(AD36,AT36,BJ36)</f>
        <v>1.516</v>
      </c>
      <c r="O36" s="17">
        <f>AVERAGE(AE36,AU36,BK36)</f>
        <v>1.526</v>
      </c>
      <c r="Q36" s="35"/>
      <c r="R36" s="28"/>
      <c r="S36" s="3">
        <v>37</v>
      </c>
      <c r="T36" s="15">
        <v>7.7869999999999999</v>
      </c>
      <c r="U36" s="16">
        <v>5.085</v>
      </c>
      <c r="V36" s="17">
        <v>5.1849999999999996</v>
      </c>
      <c r="W36" s="15">
        <v>3.6120000000000001</v>
      </c>
      <c r="X36" s="16">
        <v>2.35</v>
      </c>
      <c r="Y36" s="17">
        <v>2.4489999999999998</v>
      </c>
      <c r="Z36" s="15">
        <v>5.49</v>
      </c>
      <c r="AA36" s="16">
        <v>3.5680000000000001</v>
      </c>
      <c r="AB36" s="17">
        <v>3.6389999999999998</v>
      </c>
      <c r="AC36" s="15">
        <v>2.3559999999999999</v>
      </c>
      <c r="AD36" s="16">
        <v>1.514</v>
      </c>
      <c r="AE36" s="17">
        <v>1.524</v>
      </c>
      <c r="AG36" s="35"/>
      <c r="AH36" s="28"/>
      <c r="AI36" s="3">
        <v>37</v>
      </c>
      <c r="AJ36" s="15">
        <v>7.7880000000000003</v>
      </c>
      <c r="AK36" s="16">
        <v>5.1029999999999998</v>
      </c>
      <c r="AL36" s="17">
        <v>5.1740000000000004</v>
      </c>
      <c r="AM36" s="15">
        <v>3.6560000000000001</v>
      </c>
      <c r="AN36" s="16">
        <v>2.375</v>
      </c>
      <c r="AO36" s="17">
        <v>2.395</v>
      </c>
      <c r="AP36" s="15">
        <v>5.5039999999999996</v>
      </c>
      <c r="AQ36" s="16">
        <v>3.569</v>
      </c>
      <c r="AR36" s="17">
        <v>3.633</v>
      </c>
      <c r="AS36" s="15">
        <v>2.3519999999999999</v>
      </c>
      <c r="AT36" s="16">
        <v>1.52</v>
      </c>
      <c r="AU36" s="17">
        <v>1.536</v>
      </c>
      <c r="AW36" s="35"/>
      <c r="AX36" s="28"/>
      <c r="AY36" s="3">
        <v>37</v>
      </c>
      <c r="AZ36" s="15">
        <v>7.7569999999999997</v>
      </c>
      <c r="BA36" s="16">
        <v>5.07</v>
      </c>
      <c r="BB36" s="17">
        <v>5.1539999999999999</v>
      </c>
      <c r="BC36" s="15">
        <v>3.6629999999999998</v>
      </c>
      <c r="BD36" s="16">
        <v>2.3530000000000002</v>
      </c>
      <c r="BE36" s="17">
        <v>2.367</v>
      </c>
      <c r="BF36" s="15">
        <v>5.5529999999999999</v>
      </c>
      <c r="BG36" s="16">
        <v>3.6120000000000001</v>
      </c>
      <c r="BH36" s="17">
        <v>3.6789999999999998</v>
      </c>
      <c r="BI36" s="15">
        <v>2.3479999999999999</v>
      </c>
      <c r="BJ36" s="16">
        <v>1.514</v>
      </c>
      <c r="BK36" s="17">
        <v>1.518</v>
      </c>
    </row>
    <row r="37" spans="1:63" x14ac:dyDescent="0.45">
      <c r="A37" s="35"/>
      <c r="B37" s="26" t="s">
        <v>5</v>
      </c>
      <c r="C37" s="2">
        <v>22</v>
      </c>
      <c r="D37" s="12">
        <f>AVERAGE(T37,AJ37,AZ37)</f>
        <v>7.8270000000000008</v>
      </c>
      <c r="E37" s="13">
        <f>AVERAGE(U37,AK37,BA37)</f>
        <v>5.1686666666666667</v>
      </c>
      <c r="F37" s="14">
        <f>AVERAGE(V37,AL37,BB37)</f>
        <v>5.1546666666666665</v>
      </c>
      <c r="G37" s="12">
        <f>AVERAGE(W37,AM37,BC37)</f>
        <v>3.6253333333333337</v>
      </c>
      <c r="H37" s="13">
        <f>AVERAGE(X37,AN37,BD37)</f>
        <v>2.3989999999999996</v>
      </c>
      <c r="I37" s="14">
        <f>AVERAGE(Y37,AO37,BE37)</f>
        <v>2.3753333333333333</v>
      </c>
      <c r="J37" s="12">
        <f>AVERAGE(Z37,AP37,BF37)</f>
        <v>5.6226666666666674</v>
      </c>
      <c r="K37" s="13">
        <f>AVERAGE(AA37,AQ37,BG37)</f>
        <v>3.6323333333333334</v>
      </c>
      <c r="L37" s="14">
        <f>AVERAGE(AB37,AR37,BH37)</f>
        <v>3.6726666666666667</v>
      </c>
      <c r="M37" s="12">
        <f>AVERAGE(AC37,AS37,BI37)</f>
        <v>2.3620000000000001</v>
      </c>
      <c r="N37" s="13">
        <f>AVERAGE(AD37,AT37,BJ37)</f>
        <v>1.5253333333333332</v>
      </c>
      <c r="O37" s="14">
        <f>AVERAGE(AE37,AU37,BK37)</f>
        <v>1.5466666666666666</v>
      </c>
      <c r="Q37" s="35"/>
      <c r="R37" s="26" t="s">
        <v>5</v>
      </c>
      <c r="S37" s="2">
        <v>22</v>
      </c>
      <c r="T37" s="12">
        <v>7.835</v>
      </c>
      <c r="U37" s="13">
        <v>5.1440000000000001</v>
      </c>
      <c r="V37" s="14">
        <v>5.149</v>
      </c>
      <c r="W37" s="12">
        <v>3.6230000000000002</v>
      </c>
      <c r="X37" s="13">
        <v>2.415</v>
      </c>
      <c r="Y37" s="14">
        <v>2.367</v>
      </c>
      <c r="Z37" s="12">
        <v>5.54</v>
      </c>
      <c r="AA37" s="13">
        <v>3.6240000000000001</v>
      </c>
      <c r="AB37" s="14">
        <v>3.6309999999999998</v>
      </c>
      <c r="AC37" s="12">
        <v>2.3650000000000002</v>
      </c>
      <c r="AD37" s="13">
        <v>1.5229999999999999</v>
      </c>
      <c r="AE37" s="14">
        <v>1.593</v>
      </c>
      <c r="AG37" s="35"/>
      <c r="AH37" s="26" t="s">
        <v>5</v>
      </c>
      <c r="AI37" s="2">
        <v>22</v>
      </c>
      <c r="AJ37" s="12">
        <v>7.82</v>
      </c>
      <c r="AK37" s="13">
        <v>5.2210000000000001</v>
      </c>
      <c r="AL37" s="14">
        <v>5.1520000000000001</v>
      </c>
      <c r="AM37" s="12">
        <v>3.641</v>
      </c>
      <c r="AN37" s="13">
        <v>2.4060000000000001</v>
      </c>
      <c r="AO37" s="14">
        <v>2.3849999999999998</v>
      </c>
      <c r="AP37" s="12">
        <v>5.5510000000000002</v>
      </c>
      <c r="AQ37" s="13">
        <v>3.6230000000000002</v>
      </c>
      <c r="AR37" s="14">
        <v>3.6339999999999999</v>
      </c>
      <c r="AS37" s="12">
        <v>2.3620000000000001</v>
      </c>
      <c r="AT37" s="13">
        <v>1.53</v>
      </c>
      <c r="AU37" s="14">
        <v>1.5229999999999999</v>
      </c>
      <c r="AW37" s="35"/>
      <c r="AX37" s="26" t="s">
        <v>5</v>
      </c>
      <c r="AY37" s="2">
        <v>22</v>
      </c>
      <c r="AZ37" s="12">
        <v>7.8259999999999996</v>
      </c>
      <c r="BA37" s="13">
        <v>5.141</v>
      </c>
      <c r="BB37" s="14">
        <v>5.1630000000000003</v>
      </c>
      <c r="BC37" s="12">
        <v>3.6120000000000001</v>
      </c>
      <c r="BD37" s="13">
        <v>2.3759999999999999</v>
      </c>
      <c r="BE37" s="14">
        <v>2.3740000000000001</v>
      </c>
      <c r="BF37" s="12">
        <v>5.7770000000000001</v>
      </c>
      <c r="BG37" s="13">
        <v>3.65</v>
      </c>
      <c r="BH37" s="14">
        <v>3.7530000000000001</v>
      </c>
      <c r="BI37" s="12">
        <v>2.359</v>
      </c>
      <c r="BJ37" s="13">
        <v>1.5229999999999999</v>
      </c>
      <c r="BK37" s="14">
        <v>1.524</v>
      </c>
    </row>
    <row r="38" spans="1:63" x14ac:dyDescent="0.45">
      <c r="A38" s="35"/>
      <c r="B38" s="27"/>
      <c r="C38" s="1">
        <v>27</v>
      </c>
      <c r="D38" s="9">
        <f>AVERAGE(T38,AJ38,AZ38)</f>
        <v>7.8143333333333329</v>
      </c>
      <c r="E38" s="10">
        <f>AVERAGE(U38,AK38,BA38)</f>
        <v>5.1796666666666669</v>
      </c>
      <c r="F38" s="11">
        <f>AVERAGE(V38,AL38,BB38)</f>
        <v>5.1479999999999997</v>
      </c>
      <c r="G38" s="9">
        <f>AVERAGE(W38,AM38,BC38)</f>
        <v>3.6373333333333329</v>
      </c>
      <c r="H38" s="10">
        <f>AVERAGE(X38,AN38,BD38)</f>
        <v>2.3800000000000003</v>
      </c>
      <c r="I38" s="11">
        <f>AVERAGE(Y38,AO38,BE38)</f>
        <v>2.3826666666666667</v>
      </c>
      <c r="J38" s="9">
        <f>AVERAGE(Z38,AP38,BF38)</f>
        <v>5.5526666666666671</v>
      </c>
      <c r="K38" s="10">
        <f>AVERAGE(AA38,AQ38,BG38)</f>
        <v>3.6256666666666661</v>
      </c>
      <c r="L38" s="11">
        <f>AVERAGE(AB38,AR38,BH38)</f>
        <v>3.6373333333333329</v>
      </c>
      <c r="M38" s="9">
        <f>AVERAGE(AC38,AS38,BI38)</f>
        <v>2.3706666666666667</v>
      </c>
      <c r="N38" s="10">
        <f>AVERAGE(AD38,AT38,BJ38)</f>
        <v>1.5283333333333333</v>
      </c>
      <c r="O38" s="11">
        <f>AVERAGE(AE38,AU38,BK38)</f>
        <v>1.5256666666666667</v>
      </c>
      <c r="Q38" s="35"/>
      <c r="R38" s="27"/>
      <c r="S38" s="1">
        <v>27</v>
      </c>
      <c r="T38" s="9">
        <v>7.798</v>
      </c>
      <c r="U38" s="10">
        <v>5.218</v>
      </c>
      <c r="V38" s="11">
        <v>5.1520000000000001</v>
      </c>
      <c r="W38" s="9">
        <v>3.6280000000000001</v>
      </c>
      <c r="X38" s="10">
        <v>2.3730000000000002</v>
      </c>
      <c r="Y38" s="11">
        <v>2.38</v>
      </c>
      <c r="Z38" s="9">
        <v>5.5350000000000001</v>
      </c>
      <c r="AA38" s="10">
        <v>3.62</v>
      </c>
      <c r="AB38" s="11">
        <v>3.6309999999999998</v>
      </c>
      <c r="AC38" s="9">
        <v>2.3639999999999999</v>
      </c>
      <c r="AD38" s="10">
        <v>1.534</v>
      </c>
      <c r="AE38" s="11">
        <v>1.5249999999999999</v>
      </c>
      <c r="AG38" s="35"/>
      <c r="AH38" s="27"/>
      <c r="AI38" s="1">
        <v>27</v>
      </c>
      <c r="AJ38" s="9">
        <v>7.8440000000000003</v>
      </c>
      <c r="AK38" s="10">
        <v>5.1479999999999997</v>
      </c>
      <c r="AL38" s="11">
        <v>5.1529999999999996</v>
      </c>
      <c r="AM38" s="9">
        <v>3.657</v>
      </c>
      <c r="AN38" s="10">
        <v>2.3940000000000001</v>
      </c>
      <c r="AO38" s="11">
        <v>2.395</v>
      </c>
      <c r="AP38" s="9">
        <v>5.5519999999999996</v>
      </c>
      <c r="AQ38" s="10">
        <v>3.621</v>
      </c>
      <c r="AR38" s="11">
        <v>3.633</v>
      </c>
      <c r="AS38" s="9">
        <v>2.3780000000000001</v>
      </c>
      <c r="AT38" s="10">
        <v>1.526</v>
      </c>
      <c r="AU38" s="11">
        <v>1.5329999999999999</v>
      </c>
      <c r="AW38" s="35"/>
      <c r="AX38" s="27"/>
      <c r="AY38" s="1">
        <v>27</v>
      </c>
      <c r="AZ38" s="9">
        <v>7.8010000000000002</v>
      </c>
      <c r="BA38" s="10">
        <v>5.173</v>
      </c>
      <c r="BB38" s="11">
        <v>5.1390000000000002</v>
      </c>
      <c r="BC38" s="9">
        <v>3.6269999999999998</v>
      </c>
      <c r="BD38" s="10">
        <v>2.3730000000000002</v>
      </c>
      <c r="BE38" s="11">
        <v>2.3730000000000002</v>
      </c>
      <c r="BF38" s="9">
        <v>5.5709999999999997</v>
      </c>
      <c r="BG38" s="10">
        <v>3.6360000000000001</v>
      </c>
      <c r="BH38" s="11">
        <v>3.6480000000000001</v>
      </c>
      <c r="BI38" s="9">
        <v>2.37</v>
      </c>
      <c r="BJ38" s="10">
        <v>1.5249999999999999</v>
      </c>
      <c r="BK38" s="11">
        <v>1.5189999999999999</v>
      </c>
    </row>
    <row r="39" spans="1:63" x14ac:dyDescent="0.45">
      <c r="A39" s="35"/>
      <c r="B39" s="27"/>
      <c r="C39" s="1">
        <v>32</v>
      </c>
      <c r="D39" s="9">
        <f>AVERAGE(T39,AJ39,AZ39)</f>
        <v>7.867333333333332</v>
      </c>
      <c r="E39" s="10">
        <f>AVERAGE(U39,AK39,BA39)</f>
        <v>5.1536666666666671</v>
      </c>
      <c r="F39" s="11">
        <f>AVERAGE(V39,AL39,BB39)</f>
        <v>5.1586666666666661</v>
      </c>
      <c r="G39" s="9">
        <f>AVERAGE(W39,AM39,BC39)</f>
        <v>3.6809999999999996</v>
      </c>
      <c r="H39" s="10">
        <f>AVERAGE(X39,AN39,BD39)</f>
        <v>2.3933333333333331</v>
      </c>
      <c r="I39" s="11">
        <f>AVERAGE(Y39,AO39,BE39)</f>
        <v>2.3780000000000001</v>
      </c>
      <c r="J39" s="9">
        <f>AVERAGE(Z39,AP39,BF39)</f>
        <v>5.5693333333333328</v>
      </c>
      <c r="K39" s="10">
        <f>AVERAGE(AA39,AQ39,BG39)</f>
        <v>3.6353333333333335</v>
      </c>
      <c r="L39" s="11">
        <f>AVERAGE(AB39,AR39,BH39)</f>
        <v>3.636333333333333</v>
      </c>
      <c r="M39" s="9">
        <f>AVERAGE(AC39,AS39,BI39)</f>
        <v>2.3639999999999999</v>
      </c>
      <c r="N39" s="10">
        <f>AVERAGE(AD39,AT39,BJ39)</f>
        <v>1.529333333333333</v>
      </c>
      <c r="O39" s="11">
        <f>AVERAGE(AE39,AU39,BK39)</f>
        <v>1.526</v>
      </c>
      <c r="Q39" s="35"/>
      <c r="R39" s="27"/>
      <c r="S39" s="1">
        <v>32</v>
      </c>
      <c r="T39" s="9">
        <v>7.9119999999999999</v>
      </c>
      <c r="U39" s="10">
        <v>5.1420000000000003</v>
      </c>
      <c r="V39" s="11">
        <v>5.173</v>
      </c>
      <c r="W39" s="9">
        <v>3.6269999999999998</v>
      </c>
      <c r="X39" s="10">
        <v>2.3820000000000001</v>
      </c>
      <c r="Y39" s="11">
        <v>2.375</v>
      </c>
      <c r="Z39" s="9">
        <v>5.5529999999999999</v>
      </c>
      <c r="AA39" s="10">
        <v>3.6230000000000002</v>
      </c>
      <c r="AB39" s="11">
        <v>3.6230000000000002</v>
      </c>
      <c r="AC39" s="9">
        <v>2.3650000000000002</v>
      </c>
      <c r="AD39" s="10">
        <v>1.5309999999999999</v>
      </c>
      <c r="AE39" s="11">
        <v>1.526</v>
      </c>
      <c r="AG39" s="35"/>
      <c r="AH39" s="27"/>
      <c r="AI39" s="1">
        <v>32</v>
      </c>
      <c r="AJ39" s="9">
        <v>7.84</v>
      </c>
      <c r="AK39" s="10">
        <v>5.1710000000000003</v>
      </c>
      <c r="AL39" s="11">
        <v>5.16</v>
      </c>
      <c r="AM39" s="9">
        <v>3.65</v>
      </c>
      <c r="AN39" s="10">
        <v>2.4079999999999999</v>
      </c>
      <c r="AO39" s="11">
        <v>2.391</v>
      </c>
      <c r="AP39" s="9">
        <v>5.5620000000000003</v>
      </c>
      <c r="AQ39" s="10">
        <v>3.6360000000000001</v>
      </c>
      <c r="AR39" s="11">
        <v>3.6309999999999998</v>
      </c>
      <c r="AS39" s="9">
        <v>2.363</v>
      </c>
      <c r="AT39" s="10">
        <v>1.532</v>
      </c>
      <c r="AU39" s="11">
        <v>1.526</v>
      </c>
      <c r="AW39" s="35"/>
      <c r="AX39" s="27"/>
      <c r="AY39" s="1">
        <v>32</v>
      </c>
      <c r="AZ39" s="9">
        <v>7.85</v>
      </c>
      <c r="BA39" s="10">
        <v>5.1479999999999997</v>
      </c>
      <c r="BB39" s="11">
        <v>5.1429999999999998</v>
      </c>
      <c r="BC39" s="9">
        <v>3.766</v>
      </c>
      <c r="BD39" s="10">
        <v>2.39</v>
      </c>
      <c r="BE39" s="11">
        <v>2.3679999999999999</v>
      </c>
      <c r="BF39" s="9">
        <v>5.593</v>
      </c>
      <c r="BG39" s="10">
        <v>3.6469999999999998</v>
      </c>
      <c r="BH39" s="11">
        <v>3.6549999999999998</v>
      </c>
      <c r="BI39" s="9">
        <v>2.3639999999999999</v>
      </c>
      <c r="BJ39" s="10">
        <v>1.5249999999999999</v>
      </c>
      <c r="BK39" s="11">
        <v>1.526</v>
      </c>
    </row>
    <row r="40" spans="1:63" ht="14.65" thickBot="1" x14ac:dyDescent="0.5">
      <c r="A40" s="36"/>
      <c r="B40" s="28"/>
      <c r="C40" s="3">
        <v>37</v>
      </c>
      <c r="D40" s="15">
        <f>AVERAGE(T40,AJ40,AZ40)</f>
        <v>7.8679999999999994</v>
      </c>
      <c r="E40" s="16">
        <f>AVERAGE(U40,AK40,BA40)</f>
        <v>5.1563333333333334</v>
      </c>
      <c r="F40" s="17">
        <f>AVERAGE(V40,AL40,BB40)</f>
        <v>5.1766666666666667</v>
      </c>
      <c r="G40" s="15">
        <f>AVERAGE(W40,AM40,BC40)</f>
        <v>3.66</v>
      </c>
      <c r="H40" s="16">
        <f>AVERAGE(X40,AN40,BD40)</f>
        <v>2.3939999999999997</v>
      </c>
      <c r="I40" s="17">
        <f>AVERAGE(Y40,AO40,BE40)</f>
        <v>2.3759999999999999</v>
      </c>
      <c r="J40" s="15">
        <f>AVERAGE(Z40,AP40,BF40)</f>
        <v>5.5590000000000002</v>
      </c>
      <c r="K40" s="16">
        <f>AVERAGE(AA40,AQ40,BG40)</f>
        <v>3.6646666666666667</v>
      </c>
      <c r="L40" s="17">
        <f>AVERAGE(AB40,AR40,BH40)</f>
        <v>3.6433333333333331</v>
      </c>
      <c r="M40" s="15">
        <f>AVERAGE(AC40,AS40,BI40)</f>
        <v>2.3693333333333335</v>
      </c>
      <c r="N40" s="16">
        <f>AVERAGE(AD40,AT40,BJ40)</f>
        <v>1.532</v>
      </c>
      <c r="O40" s="17">
        <f>AVERAGE(AE40,AU40,BK40)</f>
        <v>1.5246666666666666</v>
      </c>
      <c r="Q40" s="36"/>
      <c r="R40" s="28"/>
      <c r="S40" s="3">
        <v>37</v>
      </c>
      <c r="T40" s="15">
        <v>7.976</v>
      </c>
      <c r="U40" s="16">
        <v>5.1580000000000004</v>
      </c>
      <c r="V40" s="17">
        <v>5.2270000000000003</v>
      </c>
      <c r="W40" s="15">
        <v>3.6309999999999998</v>
      </c>
      <c r="X40" s="16">
        <v>2.3820000000000001</v>
      </c>
      <c r="Y40" s="17">
        <v>2.371</v>
      </c>
      <c r="Z40" s="15">
        <v>5.5449999999999999</v>
      </c>
      <c r="AA40" s="16">
        <v>3.621</v>
      </c>
      <c r="AB40" s="17">
        <v>3.6269999999999998</v>
      </c>
      <c r="AC40" s="15">
        <v>2.3690000000000002</v>
      </c>
      <c r="AD40" s="16">
        <v>1.5329999999999999</v>
      </c>
      <c r="AE40" s="17">
        <v>1.5209999999999999</v>
      </c>
      <c r="AG40" s="36"/>
      <c r="AH40" s="28"/>
      <c r="AI40" s="3">
        <v>37</v>
      </c>
      <c r="AJ40" s="15">
        <v>7.83</v>
      </c>
      <c r="AK40" s="16">
        <v>5.1559999999999997</v>
      </c>
      <c r="AL40" s="17">
        <v>5.1639999999999997</v>
      </c>
      <c r="AM40" s="15">
        <v>3.7210000000000001</v>
      </c>
      <c r="AN40" s="16">
        <v>2.4039999999999999</v>
      </c>
      <c r="AO40" s="17">
        <v>2.3860000000000001</v>
      </c>
      <c r="AP40" s="15">
        <v>5.5510000000000002</v>
      </c>
      <c r="AQ40" s="16">
        <v>3.621</v>
      </c>
      <c r="AR40" s="17">
        <v>3.6349999999999998</v>
      </c>
      <c r="AS40" s="15">
        <v>2.371</v>
      </c>
      <c r="AT40" s="16">
        <v>1.536</v>
      </c>
      <c r="AU40" s="17">
        <v>1.5249999999999999</v>
      </c>
      <c r="AW40" s="36"/>
      <c r="AX40" s="28"/>
      <c r="AY40" s="3">
        <v>37</v>
      </c>
      <c r="AZ40" s="15">
        <v>7.798</v>
      </c>
      <c r="BA40" s="16">
        <v>5.1550000000000002</v>
      </c>
      <c r="BB40" s="17">
        <v>5.1390000000000002</v>
      </c>
      <c r="BC40" s="15">
        <v>3.6280000000000001</v>
      </c>
      <c r="BD40" s="16">
        <v>2.3959999999999999</v>
      </c>
      <c r="BE40" s="17">
        <v>2.371</v>
      </c>
      <c r="BF40" s="15">
        <v>5.5810000000000004</v>
      </c>
      <c r="BG40" s="16">
        <v>3.7519999999999998</v>
      </c>
      <c r="BH40" s="17">
        <v>3.6680000000000001</v>
      </c>
      <c r="BI40" s="15">
        <v>2.3679999999999999</v>
      </c>
      <c r="BJ40" s="16">
        <v>1.5269999999999999</v>
      </c>
      <c r="BK40" s="17">
        <v>1.528</v>
      </c>
    </row>
    <row r="41" spans="1:63" x14ac:dyDescent="0.45">
      <c r="A41" s="34" t="s">
        <v>7</v>
      </c>
      <c r="B41" s="26" t="s">
        <v>0</v>
      </c>
      <c r="C41" s="2">
        <v>22</v>
      </c>
      <c r="D41" s="12">
        <f>AVERAGE(T41,AJ41,AZ41)</f>
        <v>27.391333333333332</v>
      </c>
      <c r="E41" s="13">
        <f>AVERAGE(U41,AK41,BA41)</f>
        <v>17.333666666666669</v>
      </c>
      <c r="F41" s="14">
        <f>AVERAGE(V41,AL41,BB41)</f>
        <v>20.212333333333333</v>
      </c>
      <c r="G41" s="12">
        <f>AVERAGE(W41,AM41,BC41)</f>
        <v>12.894666666666666</v>
      </c>
      <c r="H41" s="13">
        <f>AVERAGE(X41,AN41,BD41)</f>
        <v>8.1419999999999995</v>
      </c>
      <c r="I41" s="14">
        <f>AVERAGE(Y41,AO41,BE41)</f>
        <v>9.3923333333333332</v>
      </c>
      <c r="J41" s="12">
        <f>AVERAGE(Z41,AP41,BF41)</f>
        <v>14.508333333333335</v>
      </c>
      <c r="K41" s="13">
        <f>AVERAGE(AA41,AQ41,BG41)</f>
        <v>10.703333333333333</v>
      </c>
      <c r="L41" s="14">
        <f>AVERAGE(AB41,AR41,BH41)</f>
        <v>11.177333333333335</v>
      </c>
      <c r="M41" s="12">
        <f>AVERAGE(AC41,AS41,BI41)</f>
        <v>7.0163333333333329</v>
      </c>
      <c r="N41" s="13">
        <f>AVERAGE(AD41,AT41,BJ41)</f>
        <v>4.9703333333333335</v>
      </c>
      <c r="O41" s="14">
        <f>AVERAGE(AE41,AU41,BK41)</f>
        <v>6.1603333333333339</v>
      </c>
      <c r="Q41" s="34" t="s">
        <v>7</v>
      </c>
      <c r="R41" s="26" t="s">
        <v>0</v>
      </c>
      <c r="S41" s="2">
        <v>22</v>
      </c>
      <c r="T41" s="12">
        <v>27.495000000000001</v>
      </c>
      <c r="U41" s="13">
        <v>17.419</v>
      </c>
      <c r="V41" s="14">
        <v>20.199000000000002</v>
      </c>
      <c r="W41" s="12">
        <v>12.798999999999999</v>
      </c>
      <c r="X41" s="13">
        <v>8.1519999999999992</v>
      </c>
      <c r="Y41" s="14">
        <v>9.5350000000000001</v>
      </c>
      <c r="Z41" s="12">
        <v>13.196999999999999</v>
      </c>
      <c r="AA41" s="13">
        <v>9.9139999999999997</v>
      </c>
      <c r="AB41" s="14">
        <v>10.323</v>
      </c>
      <c r="AC41" s="12">
        <v>8.1950000000000003</v>
      </c>
      <c r="AD41" s="13">
        <v>6.0670000000000002</v>
      </c>
      <c r="AE41" s="14">
        <v>7.1109999999999998</v>
      </c>
      <c r="AG41" s="34" t="s">
        <v>7</v>
      </c>
      <c r="AH41" s="26" t="s">
        <v>0</v>
      </c>
      <c r="AI41" s="2">
        <v>22</v>
      </c>
      <c r="AJ41" s="12">
        <v>27.314</v>
      </c>
      <c r="AK41" s="13">
        <v>17.3</v>
      </c>
      <c r="AL41" s="14">
        <v>20.407</v>
      </c>
      <c r="AM41" s="12">
        <v>13.141999999999999</v>
      </c>
      <c r="AN41" s="13">
        <v>8.1549999999999994</v>
      </c>
      <c r="AO41" s="14">
        <v>9.4380000000000006</v>
      </c>
      <c r="AP41" s="12">
        <v>13.455</v>
      </c>
      <c r="AQ41" s="13">
        <v>9.6989999999999998</v>
      </c>
      <c r="AR41" s="14">
        <v>9.9809999999999999</v>
      </c>
      <c r="AS41" s="12">
        <v>6.1980000000000004</v>
      </c>
      <c r="AT41" s="13">
        <v>4.7140000000000004</v>
      </c>
      <c r="AU41" s="14">
        <v>4.4080000000000004</v>
      </c>
      <c r="AW41" s="34" t="s">
        <v>7</v>
      </c>
      <c r="AX41" s="26" t="s">
        <v>0</v>
      </c>
      <c r="AY41" s="2">
        <v>22</v>
      </c>
      <c r="AZ41" s="12">
        <v>27.364999999999998</v>
      </c>
      <c r="BA41" s="13">
        <v>17.282</v>
      </c>
      <c r="BB41" s="14">
        <v>20.030999999999999</v>
      </c>
      <c r="BC41" s="12">
        <v>12.743</v>
      </c>
      <c r="BD41" s="13">
        <v>8.1189999999999998</v>
      </c>
      <c r="BE41" s="14">
        <v>9.2040000000000006</v>
      </c>
      <c r="BF41" s="12">
        <v>16.873000000000001</v>
      </c>
      <c r="BG41" s="13">
        <v>12.497</v>
      </c>
      <c r="BH41" s="14">
        <v>13.228</v>
      </c>
      <c r="BI41" s="12">
        <v>6.6559999999999997</v>
      </c>
      <c r="BJ41" s="13">
        <v>4.13</v>
      </c>
      <c r="BK41" s="14">
        <v>6.9619999999999997</v>
      </c>
    </row>
    <row r="42" spans="1:63" x14ac:dyDescent="0.45">
      <c r="A42" s="35"/>
      <c r="B42" s="27"/>
      <c r="C42" s="1">
        <v>27</v>
      </c>
      <c r="D42" s="9">
        <f>AVERAGE(T42,AJ42,AZ42)</f>
        <v>27.635999999999999</v>
      </c>
      <c r="E42" s="10">
        <f>AVERAGE(U42,AK42,BA42)</f>
        <v>17.304666666666666</v>
      </c>
      <c r="F42" s="11">
        <f>AVERAGE(V42,AL42,BB42)</f>
        <v>20.029999999999998</v>
      </c>
      <c r="G42" s="9">
        <f>AVERAGE(W42,AM42,BC42)</f>
        <v>12.805999999999999</v>
      </c>
      <c r="H42" s="10">
        <f>AVERAGE(X42,AN42,BD42)</f>
        <v>8.1396666666666668</v>
      </c>
      <c r="I42" s="11">
        <f>AVERAGE(Y42,AO42,BE42)</f>
        <v>9.234333333333332</v>
      </c>
      <c r="J42" s="9">
        <f>AVERAGE(Z42,AP42,BF42)</f>
        <v>14.051333333333332</v>
      </c>
      <c r="K42" s="10">
        <f>AVERAGE(AA42,AQ42,BG42)</f>
        <v>10.590666666666666</v>
      </c>
      <c r="L42" s="11">
        <f>AVERAGE(AB42,AR42,BH42)</f>
        <v>12.069666666666668</v>
      </c>
      <c r="M42" s="9">
        <f>AVERAGE(AC42,AS42,BI42)</f>
        <v>6.137666666666667</v>
      </c>
      <c r="N42" s="10">
        <f>AVERAGE(AD42,AT42,BJ42)</f>
        <v>4.8973333333333331</v>
      </c>
      <c r="O42" s="11">
        <f>AVERAGE(AE42,AU42,BK42)</f>
        <v>4.9089999999999998</v>
      </c>
      <c r="Q42" s="35"/>
      <c r="R42" s="27"/>
      <c r="S42" s="1">
        <v>27</v>
      </c>
      <c r="T42" s="9">
        <v>27.382999999999999</v>
      </c>
      <c r="U42" s="10">
        <v>17.257999999999999</v>
      </c>
      <c r="V42" s="11">
        <v>20.007999999999999</v>
      </c>
      <c r="W42" s="9">
        <v>12.862</v>
      </c>
      <c r="X42" s="10">
        <v>8.1470000000000002</v>
      </c>
      <c r="Y42" s="11">
        <v>9.3070000000000004</v>
      </c>
      <c r="Z42" s="9">
        <v>13.021000000000001</v>
      </c>
      <c r="AA42" s="10">
        <v>9.7460000000000004</v>
      </c>
      <c r="AB42" s="11">
        <v>9.7100000000000009</v>
      </c>
      <c r="AC42" s="9">
        <v>6.1029999999999998</v>
      </c>
      <c r="AD42" s="10">
        <v>5.7350000000000003</v>
      </c>
      <c r="AE42" s="11">
        <v>5.157</v>
      </c>
      <c r="AG42" s="35"/>
      <c r="AH42" s="27"/>
      <c r="AI42" s="1">
        <v>27</v>
      </c>
      <c r="AJ42" s="9">
        <v>27.643999999999998</v>
      </c>
      <c r="AK42" s="10">
        <v>17.41</v>
      </c>
      <c r="AL42" s="11">
        <v>20.088999999999999</v>
      </c>
      <c r="AM42" s="9">
        <v>12.808</v>
      </c>
      <c r="AN42" s="10">
        <v>8.1530000000000005</v>
      </c>
      <c r="AO42" s="11">
        <v>9.1359999999999992</v>
      </c>
      <c r="AP42" s="9">
        <v>13.132999999999999</v>
      </c>
      <c r="AQ42" s="10">
        <v>9.9979999999999993</v>
      </c>
      <c r="AR42" s="11">
        <v>13.244</v>
      </c>
      <c r="AS42" s="9">
        <v>6.1559999999999997</v>
      </c>
      <c r="AT42" s="10">
        <v>4.5090000000000003</v>
      </c>
      <c r="AU42" s="11">
        <v>5.1040000000000001</v>
      </c>
      <c r="AW42" s="35"/>
      <c r="AX42" s="27"/>
      <c r="AY42" s="1">
        <v>27</v>
      </c>
      <c r="AZ42" s="9">
        <v>27.881</v>
      </c>
      <c r="BA42" s="10">
        <v>17.245999999999999</v>
      </c>
      <c r="BB42" s="11">
        <v>19.992999999999999</v>
      </c>
      <c r="BC42" s="9">
        <v>12.747999999999999</v>
      </c>
      <c r="BD42" s="10">
        <v>8.1189999999999998</v>
      </c>
      <c r="BE42" s="11">
        <v>9.26</v>
      </c>
      <c r="BF42" s="9">
        <v>16</v>
      </c>
      <c r="BG42" s="10">
        <v>12.028</v>
      </c>
      <c r="BH42" s="11">
        <v>13.255000000000001</v>
      </c>
      <c r="BI42" s="9">
        <v>6.1539999999999999</v>
      </c>
      <c r="BJ42" s="10">
        <v>4.4480000000000004</v>
      </c>
      <c r="BK42" s="11">
        <v>4.4660000000000002</v>
      </c>
    </row>
    <row r="43" spans="1:63" x14ac:dyDescent="0.45">
      <c r="A43" s="35"/>
      <c r="B43" s="27"/>
      <c r="C43" s="1">
        <v>32</v>
      </c>
      <c r="D43" s="9">
        <f>AVERAGE(T43,AJ43,AZ43)</f>
        <v>27.500333333333334</v>
      </c>
      <c r="E43" s="10">
        <f>AVERAGE(U43,AK43,BA43)</f>
        <v>17.363333333333333</v>
      </c>
      <c r="F43" s="11">
        <f>AVERAGE(V43,AL43,BB43)</f>
        <v>20.079999999999998</v>
      </c>
      <c r="G43" s="9">
        <f>AVERAGE(W43,AM43,BC43)</f>
        <v>12.729666666666667</v>
      </c>
      <c r="H43" s="10">
        <f>AVERAGE(X43,AN43,BD43)</f>
        <v>8.1739999999999995</v>
      </c>
      <c r="I43" s="11">
        <f>AVERAGE(Y43,AO43,BE43)</f>
        <v>9.1156666666666677</v>
      </c>
      <c r="J43" s="9">
        <f>AVERAGE(Z43,AP43,BF43)</f>
        <v>15.232333333333335</v>
      </c>
      <c r="K43" s="10">
        <f>AVERAGE(AA43,AQ43,BG43)</f>
        <v>11.157000000000002</v>
      </c>
      <c r="L43" s="11">
        <f>AVERAGE(AB43,AR43,BH43)</f>
        <v>11.453666666666665</v>
      </c>
      <c r="M43" s="9">
        <f>AVERAGE(AC43,AS43,BI43)</f>
        <v>6.0579999999999998</v>
      </c>
      <c r="N43" s="10">
        <f>AVERAGE(AD43,AT43,BJ43)</f>
        <v>4.3716666666666661</v>
      </c>
      <c r="O43" s="11">
        <f>AVERAGE(AE43,AU43,BK43)</f>
        <v>5.2489999999999997</v>
      </c>
      <c r="Q43" s="35"/>
      <c r="R43" s="27"/>
      <c r="S43" s="1">
        <v>32</v>
      </c>
      <c r="T43" s="9">
        <v>27.401</v>
      </c>
      <c r="U43" s="10">
        <v>17.437999999999999</v>
      </c>
      <c r="V43" s="11">
        <v>20.033999999999999</v>
      </c>
      <c r="W43" s="9">
        <v>12.693</v>
      </c>
      <c r="X43" s="10">
        <v>8.1110000000000007</v>
      </c>
      <c r="Y43" s="11">
        <v>9.1479999999999997</v>
      </c>
      <c r="Z43" s="9">
        <v>13.379</v>
      </c>
      <c r="AA43" s="10">
        <v>9.843</v>
      </c>
      <c r="AB43" s="11">
        <v>10.48</v>
      </c>
      <c r="AC43" s="9">
        <v>6.024</v>
      </c>
      <c r="AD43" s="10">
        <v>4.34</v>
      </c>
      <c r="AE43" s="11">
        <v>4.9420000000000002</v>
      </c>
      <c r="AG43" s="35"/>
      <c r="AH43" s="27"/>
      <c r="AI43" s="1">
        <v>32</v>
      </c>
      <c r="AJ43" s="9">
        <v>27.687999999999999</v>
      </c>
      <c r="AK43" s="10">
        <v>17.402000000000001</v>
      </c>
      <c r="AL43" s="11">
        <v>20.216999999999999</v>
      </c>
      <c r="AM43" s="9">
        <v>12.742000000000001</v>
      </c>
      <c r="AN43" s="10">
        <v>8.1159999999999997</v>
      </c>
      <c r="AO43" s="11">
        <v>9.1259999999999994</v>
      </c>
      <c r="AP43" s="9">
        <v>15.964</v>
      </c>
      <c r="AQ43" s="10">
        <v>11.738</v>
      </c>
      <c r="AR43" s="11">
        <v>10.587999999999999</v>
      </c>
      <c r="AS43" s="9">
        <v>6.15</v>
      </c>
      <c r="AT43" s="10">
        <v>4.5339999999999998</v>
      </c>
      <c r="AU43" s="11">
        <v>5.1189999999999998</v>
      </c>
      <c r="AW43" s="35"/>
      <c r="AX43" s="27"/>
      <c r="AY43" s="1">
        <v>32</v>
      </c>
      <c r="AZ43" s="9">
        <v>27.411999999999999</v>
      </c>
      <c r="BA43" s="10">
        <v>17.25</v>
      </c>
      <c r="BB43" s="11">
        <v>19.989000000000001</v>
      </c>
      <c r="BC43" s="9">
        <v>12.754</v>
      </c>
      <c r="BD43" s="10">
        <v>8.2949999999999999</v>
      </c>
      <c r="BE43" s="11">
        <v>9.0730000000000004</v>
      </c>
      <c r="BF43" s="9">
        <v>16.353999999999999</v>
      </c>
      <c r="BG43" s="10">
        <v>11.89</v>
      </c>
      <c r="BH43" s="11">
        <v>13.292999999999999</v>
      </c>
      <c r="BI43" s="9">
        <v>6</v>
      </c>
      <c r="BJ43" s="10">
        <v>4.2409999999999997</v>
      </c>
      <c r="BK43" s="11">
        <v>5.6859999999999999</v>
      </c>
    </row>
    <row r="44" spans="1:63" ht="14.65" thickBot="1" x14ac:dyDescent="0.5">
      <c r="A44" s="35"/>
      <c r="B44" s="28"/>
      <c r="C44" s="3">
        <v>37</v>
      </c>
      <c r="D44" s="15">
        <f>AVERAGE(T44,AJ44,AZ44)</f>
        <v>27.336333333333332</v>
      </c>
      <c r="E44" s="16">
        <f>AVERAGE(U44,AK44,BA44)</f>
        <v>17.27333333333333</v>
      </c>
      <c r="F44" s="17">
        <f>AVERAGE(V44,AL44,BB44)</f>
        <v>20.071000000000002</v>
      </c>
      <c r="G44" s="15">
        <f>AVERAGE(W44,AM44,BC44)</f>
        <v>12.783666666666667</v>
      </c>
      <c r="H44" s="16">
        <f>AVERAGE(X44,AN44,BD44)</f>
        <v>8.1506666666666661</v>
      </c>
      <c r="I44" s="17">
        <f>AVERAGE(Y44,AO44,BE44)</f>
        <v>9.1413333333333338</v>
      </c>
      <c r="J44" s="15">
        <f>AVERAGE(Z44,AP44,BF44)</f>
        <v>14.559333333333335</v>
      </c>
      <c r="K44" s="16">
        <f>AVERAGE(AA44,AQ44,BG44)</f>
        <v>10.803666666666667</v>
      </c>
      <c r="L44" s="17">
        <f>AVERAGE(AB44,AR44,BH44)</f>
        <v>11.424666666666667</v>
      </c>
      <c r="M44" s="15">
        <f>AVERAGE(AC44,AS44,BI44)</f>
        <v>6.5403333333333338</v>
      </c>
      <c r="N44" s="16">
        <f>AVERAGE(AD44,AT44,BJ44)</f>
        <v>4.3999999999999995</v>
      </c>
      <c r="O44" s="17">
        <f>AVERAGE(AE44,AU44,BK44)</f>
        <v>4.4033333333333333</v>
      </c>
      <c r="Q44" s="35"/>
      <c r="R44" s="28"/>
      <c r="S44" s="3">
        <v>37</v>
      </c>
      <c r="T44" s="15">
        <v>27.373000000000001</v>
      </c>
      <c r="U44" s="16">
        <v>17.279</v>
      </c>
      <c r="V44" s="17">
        <v>20.234000000000002</v>
      </c>
      <c r="W44" s="15">
        <v>12.762</v>
      </c>
      <c r="X44" s="16">
        <v>8.1020000000000003</v>
      </c>
      <c r="Y44" s="17">
        <v>9.1120000000000001</v>
      </c>
      <c r="Z44" s="15">
        <v>13.63</v>
      </c>
      <c r="AA44" s="16">
        <v>10.179</v>
      </c>
      <c r="AB44" s="17">
        <v>10.102</v>
      </c>
      <c r="AC44" s="15">
        <v>6.59</v>
      </c>
      <c r="AD44" s="16">
        <v>4.4130000000000003</v>
      </c>
      <c r="AE44" s="17">
        <v>4.4820000000000002</v>
      </c>
      <c r="AG44" s="35"/>
      <c r="AH44" s="28"/>
      <c r="AI44" s="3">
        <v>37</v>
      </c>
      <c r="AJ44" s="15">
        <v>27.335000000000001</v>
      </c>
      <c r="AK44" s="16">
        <v>17.259</v>
      </c>
      <c r="AL44" s="17">
        <v>19.986999999999998</v>
      </c>
      <c r="AM44" s="15">
        <v>12.875</v>
      </c>
      <c r="AN44" s="16">
        <v>8.1649999999999991</v>
      </c>
      <c r="AO44" s="17">
        <v>9.1880000000000006</v>
      </c>
      <c r="AP44" s="15">
        <v>13.64</v>
      </c>
      <c r="AQ44" s="16">
        <v>10.191000000000001</v>
      </c>
      <c r="AR44" s="17">
        <v>10.824</v>
      </c>
      <c r="AS44" s="15">
        <v>6.5330000000000004</v>
      </c>
      <c r="AT44" s="16">
        <v>4.4809999999999999</v>
      </c>
      <c r="AU44" s="17">
        <v>4.415</v>
      </c>
      <c r="AW44" s="35"/>
      <c r="AX44" s="28"/>
      <c r="AY44" s="3">
        <v>37</v>
      </c>
      <c r="AZ44" s="15">
        <v>27.300999999999998</v>
      </c>
      <c r="BA44" s="16">
        <v>17.282</v>
      </c>
      <c r="BB44" s="17">
        <v>19.992000000000001</v>
      </c>
      <c r="BC44" s="15">
        <v>12.714</v>
      </c>
      <c r="BD44" s="16">
        <v>8.1850000000000005</v>
      </c>
      <c r="BE44" s="17">
        <v>9.1240000000000006</v>
      </c>
      <c r="BF44" s="15">
        <v>16.408000000000001</v>
      </c>
      <c r="BG44" s="16">
        <v>12.041</v>
      </c>
      <c r="BH44" s="17">
        <v>13.348000000000001</v>
      </c>
      <c r="BI44" s="15">
        <v>6.4980000000000002</v>
      </c>
      <c r="BJ44" s="16">
        <v>4.306</v>
      </c>
      <c r="BK44" s="17">
        <v>4.3129999999999997</v>
      </c>
    </row>
    <row r="45" spans="1:63" x14ac:dyDescent="0.45">
      <c r="A45" s="35"/>
      <c r="B45" s="26" t="s">
        <v>1</v>
      </c>
      <c r="C45" s="2">
        <v>22</v>
      </c>
      <c r="D45" s="12">
        <f>AVERAGE(T45,AJ45,AZ45)</f>
        <v>29.187333333333331</v>
      </c>
      <c r="E45" s="13">
        <f>AVERAGE(U45,AK45,BA45)</f>
        <v>18.949666666666669</v>
      </c>
      <c r="F45" s="14">
        <f>AVERAGE(V45,AL45,BB45)</f>
        <v>19.843999999999998</v>
      </c>
      <c r="G45" s="12">
        <f>AVERAGE(W45,AM45,BC45)</f>
        <v>13.537666666666667</v>
      </c>
      <c r="H45" s="13">
        <f>AVERAGE(X45,AN45,BD45)</f>
        <v>8.7879999999999985</v>
      </c>
      <c r="I45" s="14">
        <f>AVERAGE(Y45,AO45,BE45)</f>
        <v>9.174333333333335</v>
      </c>
      <c r="J45" s="12">
        <f>AVERAGE(Z45,AP45,BF45)</f>
        <v>15.15</v>
      </c>
      <c r="K45" s="13">
        <f>AVERAGE(AA45,AQ45,BG45)</f>
        <v>11.598333333333334</v>
      </c>
      <c r="L45" s="14">
        <f>AVERAGE(AB45,AR45,BH45)</f>
        <v>11.605666666666666</v>
      </c>
      <c r="M45" s="12">
        <f>AVERAGE(AC45,AS45,BI45)</f>
        <v>7.5523333333333333</v>
      </c>
      <c r="N45" s="13">
        <f>AVERAGE(AD45,AT45,BJ45)</f>
        <v>5.5746666666666664</v>
      </c>
      <c r="O45" s="14">
        <f>AVERAGE(AE45,AU45,BK45)</f>
        <v>5.6193333333333335</v>
      </c>
      <c r="Q45" s="35"/>
      <c r="R45" s="26" t="s">
        <v>1</v>
      </c>
      <c r="S45" s="2">
        <v>22</v>
      </c>
      <c r="T45" s="12">
        <v>29.198</v>
      </c>
      <c r="U45" s="13">
        <v>18.98</v>
      </c>
      <c r="V45" s="14">
        <v>19.837</v>
      </c>
      <c r="W45" s="12">
        <v>13.516</v>
      </c>
      <c r="X45" s="13">
        <v>8.766</v>
      </c>
      <c r="Y45" s="14">
        <v>9.0709999999999997</v>
      </c>
      <c r="Z45" s="12">
        <v>14.564</v>
      </c>
      <c r="AA45" s="13">
        <v>11.398</v>
      </c>
      <c r="AB45" s="14">
        <v>11.609</v>
      </c>
      <c r="AC45" s="12">
        <v>6.6820000000000004</v>
      </c>
      <c r="AD45" s="13">
        <v>4.9370000000000003</v>
      </c>
      <c r="AE45" s="14">
        <v>5.2469999999999999</v>
      </c>
      <c r="AG45" s="35"/>
      <c r="AH45" s="26" t="s">
        <v>1</v>
      </c>
      <c r="AI45" s="2">
        <v>22</v>
      </c>
      <c r="AJ45" s="12">
        <v>29.212</v>
      </c>
      <c r="AK45" s="13">
        <v>18.888000000000002</v>
      </c>
      <c r="AL45" s="14">
        <v>19.849</v>
      </c>
      <c r="AM45" s="12">
        <v>13.638999999999999</v>
      </c>
      <c r="AN45" s="13">
        <v>8.8469999999999995</v>
      </c>
      <c r="AO45" s="14">
        <v>9.3279999999999994</v>
      </c>
      <c r="AP45" s="12">
        <v>13.95</v>
      </c>
      <c r="AQ45" s="13">
        <v>10.247</v>
      </c>
      <c r="AR45" s="14">
        <v>9.7780000000000005</v>
      </c>
      <c r="AS45" s="12">
        <v>9.5250000000000004</v>
      </c>
      <c r="AT45" s="13">
        <v>7.1210000000000004</v>
      </c>
      <c r="AU45" s="14">
        <v>7.2569999999999997</v>
      </c>
      <c r="AW45" s="35"/>
      <c r="AX45" s="26" t="s">
        <v>1</v>
      </c>
      <c r="AY45" s="2">
        <v>22</v>
      </c>
      <c r="AZ45" s="12">
        <v>29.152000000000001</v>
      </c>
      <c r="BA45" s="13">
        <v>18.981000000000002</v>
      </c>
      <c r="BB45" s="14">
        <v>19.846</v>
      </c>
      <c r="BC45" s="12">
        <v>13.458</v>
      </c>
      <c r="BD45" s="13">
        <v>8.7509999999999994</v>
      </c>
      <c r="BE45" s="14">
        <v>9.1240000000000006</v>
      </c>
      <c r="BF45" s="12">
        <v>16.936</v>
      </c>
      <c r="BG45" s="13">
        <v>13.15</v>
      </c>
      <c r="BH45" s="14">
        <v>13.43</v>
      </c>
      <c r="BI45" s="12">
        <v>6.45</v>
      </c>
      <c r="BJ45" s="13">
        <v>4.6660000000000004</v>
      </c>
      <c r="BK45" s="14">
        <v>4.3540000000000001</v>
      </c>
    </row>
    <row r="46" spans="1:63" x14ac:dyDescent="0.45">
      <c r="A46" s="35"/>
      <c r="B46" s="27"/>
      <c r="C46" s="1">
        <v>27</v>
      </c>
      <c r="D46" s="9">
        <f>AVERAGE(T46,AJ46,AZ46)</f>
        <v>29.151333333333337</v>
      </c>
      <c r="E46" s="10">
        <f>AVERAGE(U46,AK46,BA46)</f>
        <v>19.019000000000002</v>
      </c>
      <c r="F46" s="11">
        <f>AVERAGE(V46,AL46,BB46)</f>
        <v>19.823666666666668</v>
      </c>
      <c r="G46" s="9">
        <f>AVERAGE(W46,AM46,BC46)</f>
        <v>13.508333333333333</v>
      </c>
      <c r="H46" s="10">
        <f>AVERAGE(X46,AN46,BD46)</f>
        <v>8.8223333333333329</v>
      </c>
      <c r="I46" s="11">
        <f>AVERAGE(Y46,AO46,BE46)</f>
        <v>9.0670000000000002</v>
      </c>
      <c r="J46" s="9">
        <f>AVERAGE(Z46,AP46,BF46)</f>
        <v>15.271000000000001</v>
      </c>
      <c r="K46" s="10">
        <f>AVERAGE(AA46,AQ46,BG46)</f>
        <v>11.308666666666666</v>
      </c>
      <c r="L46" s="11">
        <f>AVERAGE(AB46,AR46,BH46)</f>
        <v>11.224666666666666</v>
      </c>
      <c r="M46" s="9">
        <f>AVERAGE(AC46,AS46,BI46)</f>
        <v>7.4283333333333319</v>
      </c>
      <c r="N46" s="10">
        <f>AVERAGE(AD46,AT46,BJ46)</f>
        <v>6.0473333333333334</v>
      </c>
      <c r="O46" s="11">
        <f>AVERAGE(AE46,AU46,BK46)</f>
        <v>5.0129999999999999</v>
      </c>
      <c r="Q46" s="35"/>
      <c r="R46" s="27"/>
      <c r="S46" s="1">
        <v>27</v>
      </c>
      <c r="T46" s="9">
        <v>29.117999999999999</v>
      </c>
      <c r="U46" s="10">
        <v>18.869</v>
      </c>
      <c r="V46" s="11">
        <v>19.858000000000001</v>
      </c>
      <c r="W46" s="9">
        <v>13.497</v>
      </c>
      <c r="X46" s="10">
        <v>8.7840000000000007</v>
      </c>
      <c r="Y46" s="11">
        <v>9.0340000000000007</v>
      </c>
      <c r="Z46" s="9">
        <v>14.449</v>
      </c>
      <c r="AA46" s="10">
        <v>10.382</v>
      </c>
      <c r="AB46" s="11">
        <v>10.772</v>
      </c>
      <c r="AC46" s="9">
        <v>6.6289999999999996</v>
      </c>
      <c r="AD46" s="10">
        <v>5.1349999999999998</v>
      </c>
      <c r="AE46" s="11">
        <v>4.4279999999999999</v>
      </c>
      <c r="AG46" s="35"/>
      <c r="AH46" s="27"/>
      <c r="AI46" s="1">
        <v>27</v>
      </c>
      <c r="AJ46" s="9">
        <v>29.138000000000002</v>
      </c>
      <c r="AK46" s="10">
        <v>19.195</v>
      </c>
      <c r="AL46" s="11">
        <v>19.797000000000001</v>
      </c>
      <c r="AM46" s="9">
        <v>13.516</v>
      </c>
      <c r="AN46" s="10">
        <v>8.8740000000000006</v>
      </c>
      <c r="AO46" s="11">
        <v>9.09</v>
      </c>
      <c r="AP46" s="9">
        <v>14.365</v>
      </c>
      <c r="AQ46" s="10">
        <v>10.606999999999999</v>
      </c>
      <c r="AR46" s="11">
        <v>9.5020000000000007</v>
      </c>
      <c r="AS46" s="9">
        <v>7.7130000000000001</v>
      </c>
      <c r="AT46" s="10">
        <v>6.0919999999999996</v>
      </c>
      <c r="AU46" s="11">
        <v>6.133</v>
      </c>
      <c r="AW46" s="35"/>
      <c r="AX46" s="27"/>
      <c r="AY46" s="1">
        <v>27</v>
      </c>
      <c r="AZ46" s="9">
        <v>29.198</v>
      </c>
      <c r="BA46" s="10">
        <v>18.992999999999999</v>
      </c>
      <c r="BB46" s="11">
        <v>19.815999999999999</v>
      </c>
      <c r="BC46" s="9">
        <v>13.512</v>
      </c>
      <c r="BD46" s="10">
        <v>8.8089999999999993</v>
      </c>
      <c r="BE46" s="11">
        <v>9.077</v>
      </c>
      <c r="BF46" s="9">
        <v>16.998999999999999</v>
      </c>
      <c r="BG46" s="10">
        <v>12.936999999999999</v>
      </c>
      <c r="BH46" s="11">
        <v>13.4</v>
      </c>
      <c r="BI46" s="9">
        <v>7.9429999999999996</v>
      </c>
      <c r="BJ46" s="10">
        <v>6.915</v>
      </c>
      <c r="BK46" s="11">
        <v>4.4779999999999998</v>
      </c>
    </row>
    <row r="47" spans="1:63" x14ac:dyDescent="0.45">
      <c r="A47" s="35"/>
      <c r="B47" s="27"/>
      <c r="C47" s="1">
        <v>32</v>
      </c>
      <c r="D47" s="9">
        <f>AVERAGE(T47,AJ47,AZ47)</f>
        <v>29.398666666666667</v>
      </c>
      <c r="E47" s="10">
        <f>AVERAGE(U47,AK47,BA47)</f>
        <v>19.00033333333333</v>
      </c>
      <c r="F47" s="11">
        <f>AVERAGE(V47,AL47,BB47)</f>
        <v>19.834</v>
      </c>
      <c r="G47" s="9">
        <f>AVERAGE(W47,AM47,BC47)</f>
        <v>13.632666666666665</v>
      </c>
      <c r="H47" s="10">
        <f>AVERAGE(X47,AN47,BD47)</f>
        <v>8.8613333333333344</v>
      </c>
      <c r="I47" s="11">
        <f>AVERAGE(Y47,AO47,BE47)</f>
        <v>9.1076666666666668</v>
      </c>
      <c r="J47" s="9">
        <f>AVERAGE(Z47,AP47,BF47)</f>
        <v>16.891666666666666</v>
      </c>
      <c r="K47" s="10">
        <f>AVERAGE(AA47,AQ47,BG47)</f>
        <v>12.320999999999998</v>
      </c>
      <c r="L47" s="11">
        <f>AVERAGE(AB47,AR47,BH47)</f>
        <v>11.413666666666666</v>
      </c>
      <c r="M47" s="9">
        <f>AVERAGE(AC47,AS47,BI47)</f>
        <v>7.1526666666666658</v>
      </c>
      <c r="N47" s="10">
        <f>AVERAGE(AD47,AT47,BJ47)</f>
        <v>5.2480000000000002</v>
      </c>
      <c r="O47" s="11">
        <f>AVERAGE(AE47,AU47,BK47)</f>
        <v>4.4640000000000004</v>
      </c>
      <c r="Q47" s="35"/>
      <c r="R47" s="27"/>
      <c r="S47" s="1">
        <v>32</v>
      </c>
      <c r="T47" s="9">
        <v>29.925999999999998</v>
      </c>
      <c r="U47" s="10">
        <v>19.015999999999998</v>
      </c>
      <c r="V47" s="11">
        <v>19.902000000000001</v>
      </c>
      <c r="W47" s="9">
        <v>13.478</v>
      </c>
      <c r="X47" s="10">
        <v>8.7870000000000008</v>
      </c>
      <c r="Y47" s="11">
        <v>9.06</v>
      </c>
      <c r="Z47" s="9">
        <v>14.617000000000001</v>
      </c>
      <c r="AA47" s="10">
        <v>10.071999999999999</v>
      </c>
      <c r="AB47" s="11">
        <v>10.083</v>
      </c>
      <c r="AC47" s="9">
        <v>6.6369999999999996</v>
      </c>
      <c r="AD47" s="10">
        <v>4.51</v>
      </c>
      <c r="AE47" s="11">
        <v>4.375</v>
      </c>
      <c r="AG47" s="35"/>
      <c r="AH47" s="27"/>
      <c r="AI47" s="1">
        <v>32</v>
      </c>
      <c r="AJ47" s="9">
        <v>29.2</v>
      </c>
      <c r="AK47" s="10">
        <v>19.108000000000001</v>
      </c>
      <c r="AL47" s="11">
        <v>19.792999999999999</v>
      </c>
      <c r="AM47" s="9">
        <v>13.879</v>
      </c>
      <c r="AN47" s="10">
        <v>8.8849999999999998</v>
      </c>
      <c r="AO47" s="11">
        <v>9.1300000000000008</v>
      </c>
      <c r="AP47" s="9">
        <v>14.742000000000001</v>
      </c>
      <c r="AQ47" s="10">
        <v>10.423</v>
      </c>
      <c r="AR47" s="11">
        <v>9.8689999999999998</v>
      </c>
      <c r="AS47" s="9">
        <v>8.15</v>
      </c>
      <c r="AT47" s="10">
        <v>5.976</v>
      </c>
      <c r="AU47" s="11">
        <v>4.62</v>
      </c>
      <c r="AW47" s="35"/>
      <c r="AX47" s="27"/>
      <c r="AY47" s="1">
        <v>32</v>
      </c>
      <c r="AZ47" s="9">
        <v>29.07</v>
      </c>
      <c r="BA47" s="10">
        <v>18.876999999999999</v>
      </c>
      <c r="BB47" s="11">
        <v>19.806999999999999</v>
      </c>
      <c r="BC47" s="9">
        <v>13.541</v>
      </c>
      <c r="BD47" s="10">
        <v>8.9120000000000008</v>
      </c>
      <c r="BE47" s="11">
        <v>9.1329999999999991</v>
      </c>
      <c r="BF47" s="9">
        <v>21.315999999999999</v>
      </c>
      <c r="BG47" s="10">
        <v>16.468</v>
      </c>
      <c r="BH47" s="11">
        <v>14.289</v>
      </c>
      <c r="BI47" s="9">
        <v>6.6710000000000003</v>
      </c>
      <c r="BJ47" s="10">
        <v>5.258</v>
      </c>
      <c r="BK47" s="11">
        <v>4.3970000000000002</v>
      </c>
    </row>
    <row r="48" spans="1:63" ht="14.65" thickBot="1" x14ac:dyDescent="0.5">
      <c r="A48" s="35"/>
      <c r="B48" s="28"/>
      <c r="C48" s="3">
        <v>37</v>
      </c>
      <c r="D48" s="15">
        <f>AVERAGE(T48,AJ48,AZ48)</f>
        <v>29.188333333333333</v>
      </c>
      <c r="E48" s="16">
        <f>AVERAGE(U48,AK48,BA48)</f>
        <v>19.022666666666666</v>
      </c>
      <c r="F48" s="17">
        <f>AVERAGE(V48,AL48,BB48)</f>
        <v>19.985666666666663</v>
      </c>
      <c r="G48" s="15">
        <f>AVERAGE(W48,AM48,BC48)</f>
        <v>13.575333333333333</v>
      </c>
      <c r="H48" s="16">
        <f>AVERAGE(X48,AN48,BD48)</f>
        <v>8.8549999999999986</v>
      </c>
      <c r="I48" s="17">
        <f>AVERAGE(Y48,AO48,BE48)</f>
        <v>9.1079999999999988</v>
      </c>
      <c r="J48" s="15">
        <f>AVERAGE(Z48,AP48,BF48)</f>
        <v>14.972333333333333</v>
      </c>
      <c r="K48" s="16">
        <f>AVERAGE(AA48,AQ48,BG48)</f>
        <v>11.360333333333335</v>
      </c>
      <c r="L48" s="17">
        <f>AVERAGE(AB48,AR48,BH48)</f>
        <v>11.586</v>
      </c>
      <c r="M48" s="15">
        <f>AVERAGE(AC48,AS48,BI48)</f>
        <v>6.5479999999999992</v>
      </c>
      <c r="N48" s="16">
        <f>AVERAGE(AD48,AT48,BJ48)</f>
        <v>4.887666666666667</v>
      </c>
      <c r="O48" s="17">
        <f>AVERAGE(AE48,AU48,BK48)</f>
        <v>5.1456666666666662</v>
      </c>
      <c r="Q48" s="35"/>
      <c r="R48" s="28"/>
      <c r="S48" s="3">
        <v>37</v>
      </c>
      <c r="T48" s="15">
        <v>29.206</v>
      </c>
      <c r="U48" s="16">
        <v>18.863</v>
      </c>
      <c r="V48" s="17">
        <v>19.867999999999999</v>
      </c>
      <c r="W48" s="15">
        <v>13.54</v>
      </c>
      <c r="X48" s="16">
        <v>8.7539999999999996</v>
      </c>
      <c r="Y48" s="17">
        <v>9.1319999999999997</v>
      </c>
      <c r="Z48" s="15">
        <v>14.090999999999999</v>
      </c>
      <c r="AA48" s="16">
        <v>10.388</v>
      </c>
      <c r="AB48" s="17">
        <v>10.653</v>
      </c>
      <c r="AC48" s="15">
        <v>6.5490000000000004</v>
      </c>
      <c r="AD48" s="16">
        <v>4.532</v>
      </c>
      <c r="AE48" s="17">
        <v>4.7789999999999999</v>
      </c>
      <c r="AG48" s="35"/>
      <c r="AH48" s="28"/>
      <c r="AI48" s="3">
        <v>37</v>
      </c>
      <c r="AJ48" s="15">
        <v>29.218</v>
      </c>
      <c r="AK48" s="16">
        <v>19.288</v>
      </c>
      <c r="AL48" s="17">
        <v>20.244</v>
      </c>
      <c r="AM48" s="15">
        <v>13.606999999999999</v>
      </c>
      <c r="AN48" s="16">
        <v>9.0419999999999998</v>
      </c>
      <c r="AO48" s="17">
        <v>9.1280000000000001</v>
      </c>
      <c r="AP48" s="15">
        <v>13.996</v>
      </c>
      <c r="AQ48" s="16">
        <v>10.669</v>
      </c>
      <c r="AR48" s="17">
        <v>10.77</v>
      </c>
      <c r="AS48" s="15">
        <v>6.6079999999999997</v>
      </c>
      <c r="AT48" s="16">
        <v>4.5350000000000001</v>
      </c>
      <c r="AU48" s="17">
        <v>5.7350000000000003</v>
      </c>
      <c r="AW48" s="35"/>
      <c r="AX48" s="28"/>
      <c r="AY48" s="3">
        <v>37</v>
      </c>
      <c r="AZ48" s="15">
        <v>29.140999999999998</v>
      </c>
      <c r="BA48" s="16">
        <v>18.917000000000002</v>
      </c>
      <c r="BB48" s="17">
        <v>19.844999999999999</v>
      </c>
      <c r="BC48" s="15">
        <v>13.579000000000001</v>
      </c>
      <c r="BD48" s="16">
        <v>8.7690000000000001</v>
      </c>
      <c r="BE48" s="17">
        <v>9.0640000000000001</v>
      </c>
      <c r="BF48" s="15">
        <v>16.829999999999998</v>
      </c>
      <c r="BG48" s="16">
        <v>13.023999999999999</v>
      </c>
      <c r="BH48" s="17">
        <v>13.335000000000001</v>
      </c>
      <c r="BI48" s="15">
        <v>6.4870000000000001</v>
      </c>
      <c r="BJ48" s="16">
        <v>5.5960000000000001</v>
      </c>
      <c r="BK48" s="17">
        <v>4.923</v>
      </c>
    </row>
    <row r="49" spans="1:63" x14ac:dyDescent="0.45">
      <c r="A49" s="35"/>
      <c r="B49" s="26" t="s">
        <v>2</v>
      </c>
      <c r="C49" s="2">
        <v>22</v>
      </c>
      <c r="D49" s="12">
        <f>AVERAGE(T49,AJ49,AZ49)</f>
        <v>24.458333333333332</v>
      </c>
      <c r="E49" s="13">
        <f>AVERAGE(U49,AK49,BA49)</f>
        <v>14.414000000000001</v>
      </c>
      <c r="F49" s="14">
        <f>AVERAGE(V49,AL49,BB49)</f>
        <v>16.856333333333335</v>
      </c>
      <c r="G49" s="12">
        <f>AVERAGE(W49,AM49,BC49)</f>
        <v>11.815</v>
      </c>
      <c r="H49" s="13">
        <f>AVERAGE(X49,AN49,BD49)</f>
        <v>7.2763333333333335</v>
      </c>
      <c r="I49" s="14">
        <f>AVERAGE(Y49,AO49,BE49)</f>
        <v>7.9953333333333321</v>
      </c>
      <c r="J49" s="12">
        <f>AVERAGE(Z49,AP49,BF49)</f>
        <v>13.64</v>
      </c>
      <c r="K49" s="13">
        <f>AVERAGE(AA49,AQ49,BG49)</f>
        <v>8.4856666666666669</v>
      </c>
      <c r="L49" s="14">
        <f>AVERAGE(AB49,AR49,BH49)</f>
        <v>9.7893333333333334</v>
      </c>
      <c r="M49" s="12">
        <f>AVERAGE(AC49,AS49,BI49)</f>
        <v>6.4456666666666669</v>
      </c>
      <c r="N49" s="13">
        <f>AVERAGE(AD49,AT49,BJ49)</f>
        <v>4.3146666666666667</v>
      </c>
      <c r="O49" s="14">
        <f>AVERAGE(AE49,AU49,BK49)</f>
        <v>4.827</v>
      </c>
      <c r="Q49" s="35"/>
      <c r="R49" s="26" t="s">
        <v>2</v>
      </c>
      <c r="S49" s="2">
        <v>22</v>
      </c>
      <c r="T49" s="12">
        <v>24.521999999999998</v>
      </c>
      <c r="U49" s="13">
        <v>14.382999999999999</v>
      </c>
      <c r="V49" s="14">
        <v>16.850000000000001</v>
      </c>
      <c r="W49" s="12">
        <v>11.805999999999999</v>
      </c>
      <c r="X49" s="13">
        <v>7.2709999999999999</v>
      </c>
      <c r="Y49" s="14">
        <v>7.9770000000000003</v>
      </c>
      <c r="Z49" s="12">
        <v>16.225999999999999</v>
      </c>
      <c r="AA49" s="13">
        <v>8.6370000000000005</v>
      </c>
      <c r="AB49" s="14">
        <v>10.186</v>
      </c>
      <c r="AC49" s="12">
        <v>6.883</v>
      </c>
      <c r="AD49" s="13">
        <v>4.6459999999999999</v>
      </c>
      <c r="AE49" s="14">
        <v>5.8810000000000002</v>
      </c>
      <c r="AG49" s="35"/>
      <c r="AH49" s="26" t="s">
        <v>2</v>
      </c>
      <c r="AI49" s="2">
        <v>22</v>
      </c>
      <c r="AJ49" s="12">
        <v>24.457000000000001</v>
      </c>
      <c r="AK49" s="13">
        <v>14.351000000000001</v>
      </c>
      <c r="AL49" s="14">
        <v>16.875</v>
      </c>
      <c r="AM49" s="12">
        <v>11.87</v>
      </c>
      <c r="AN49" s="13">
        <v>7.2060000000000004</v>
      </c>
      <c r="AO49" s="14">
        <v>8.0449999999999999</v>
      </c>
      <c r="AP49" s="12">
        <v>11.803000000000001</v>
      </c>
      <c r="AQ49" s="13">
        <v>7.492</v>
      </c>
      <c r="AR49" s="14">
        <v>8.1479999999999997</v>
      </c>
      <c r="AS49" s="12">
        <v>6.3209999999999997</v>
      </c>
      <c r="AT49" s="13">
        <v>4.1890000000000001</v>
      </c>
      <c r="AU49" s="14">
        <v>4.6929999999999996</v>
      </c>
      <c r="AW49" s="35"/>
      <c r="AX49" s="26" t="s">
        <v>2</v>
      </c>
      <c r="AY49" s="2">
        <v>22</v>
      </c>
      <c r="AZ49" s="12">
        <v>24.396000000000001</v>
      </c>
      <c r="BA49" s="13">
        <v>14.507999999999999</v>
      </c>
      <c r="BB49" s="14">
        <v>16.844000000000001</v>
      </c>
      <c r="BC49" s="12">
        <v>11.769</v>
      </c>
      <c r="BD49" s="13">
        <v>7.3520000000000003</v>
      </c>
      <c r="BE49" s="14">
        <v>7.9640000000000004</v>
      </c>
      <c r="BF49" s="12">
        <v>12.891</v>
      </c>
      <c r="BG49" s="13">
        <v>9.3279999999999994</v>
      </c>
      <c r="BH49" s="14">
        <v>11.034000000000001</v>
      </c>
      <c r="BI49" s="12">
        <v>6.133</v>
      </c>
      <c r="BJ49" s="13">
        <v>4.109</v>
      </c>
      <c r="BK49" s="14">
        <v>3.907</v>
      </c>
    </row>
    <row r="50" spans="1:63" x14ac:dyDescent="0.45">
      <c r="A50" s="35"/>
      <c r="B50" s="27"/>
      <c r="C50" s="1">
        <v>27</v>
      </c>
      <c r="D50" s="9">
        <f>AVERAGE(T50,AJ50,AZ50)</f>
        <v>24.434999999999999</v>
      </c>
      <c r="E50" s="10">
        <f>AVERAGE(U50,AK50,BA50)</f>
        <v>14.266</v>
      </c>
      <c r="F50" s="11">
        <f>AVERAGE(V50,AL50,BB50)</f>
        <v>16.845666666666666</v>
      </c>
      <c r="G50" s="9">
        <f>AVERAGE(W50,AM50,BC50)</f>
        <v>11.747</v>
      </c>
      <c r="H50" s="10">
        <f>AVERAGE(X50,AN50,BD50)</f>
        <v>7.062333333333334</v>
      </c>
      <c r="I50" s="11">
        <f>AVERAGE(Y50,AO50,BE50)</f>
        <v>8.0556666666666672</v>
      </c>
      <c r="J50" s="9">
        <f>AVERAGE(Z50,AP50,BF50)</f>
        <v>12.633333333333333</v>
      </c>
      <c r="K50" s="10">
        <f>AVERAGE(AA50,AQ50,BG50)</f>
        <v>8.9116666666666671</v>
      </c>
      <c r="L50" s="11">
        <f>AVERAGE(AB50,AR50,BH50)</f>
        <v>9.7490000000000006</v>
      </c>
      <c r="M50" s="9">
        <f>AVERAGE(AC50,AS50,BI50)</f>
        <v>6.7329999999999997</v>
      </c>
      <c r="N50" s="10">
        <f>AVERAGE(AD50,AT50,BJ50)</f>
        <v>4.706666666666667</v>
      </c>
      <c r="O50" s="11">
        <f>AVERAGE(AE50,AU50,BK50)</f>
        <v>4.7776666666666658</v>
      </c>
      <c r="Q50" s="35"/>
      <c r="R50" s="27"/>
      <c r="S50" s="1">
        <v>27</v>
      </c>
      <c r="T50" s="9">
        <v>24.45</v>
      </c>
      <c r="U50" s="10">
        <v>14.271000000000001</v>
      </c>
      <c r="V50" s="11">
        <v>16.847000000000001</v>
      </c>
      <c r="W50" s="9">
        <v>11.712999999999999</v>
      </c>
      <c r="X50" s="10">
        <v>7.0549999999999997</v>
      </c>
      <c r="Y50" s="11">
        <v>7.9809999999999999</v>
      </c>
      <c r="Z50" s="9">
        <v>12.853</v>
      </c>
      <c r="AA50" s="10">
        <v>9.9480000000000004</v>
      </c>
      <c r="AB50" s="11">
        <v>10.548999999999999</v>
      </c>
      <c r="AC50" s="9">
        <v>7.1929999999999996</v>
      </c>
      <c r="AD50" s="10">
        <v>5.18</v>
      </c>
      <c r="AE50" s="11">
        <v>6.1520000000000001</v>
      </c>
      <c r="AG50" s="35"/>
      <c r="AH50" s="27"/>
      <c r="AI50" s="1">
        <v>27</v>
      </c>
      <c r="AJ50" s="9">
        <v>24.472000000000001</v>
      </c>
      <c r="AK50" s="10">
        <v>14.271000000000001</v>
      </c>
      <c r="AL50" s="11">
        <v>16.846</v>
      </c>
      <c r="AM50" s="9">
        <v>11.811999999999999</v>
      </c>
      <c r="AN50" s="10">
        <v>7.0970000000000004</v>
      </c>
      <c r="AO50" s="11">
        <v>8.0340000000000007</v>
      </c>
      <c r="AP50" s="9">
        <v>11.595000000000001</v>
      </c>
      <c r="AQ50" s="10">
        <v>8.0570000000000004</v>
      </c>
      <c r="AR50" s="11">
        <v>8</v>
      </c>
      <c r="AS50" s="9">
        <v>7.1950000000000003</v>
      </c>
      <c r="AT50" s="10">
        <v>4.4829999999999997</v>
      </c>
      <c r="AU50" s="11">
        <v>4.1470000000000002</v>
      </c>
      <c r="AW50" s="35"/>
      <c r="AX50" s="27"/>
      <c r="AY50" s="1">
        <v>27</v>
      </c>
      <c r="AZ50" s="9">
        <v>24.382999999999999</v>
      </c>
      <c r="BA50" s="10">
        <v>14.256</v>
      </c>
      <c r="BB50" s="11">
        <v>16.844000000000001</v>
      </c>
      <c r="BC50" s="9">
        <v>11.715999999999999</v>
      </c>
      <c r="BD50" s="10">
        <v>7.0350000000000001</v>
      </c>
      <c r="BE50" s="11">
        <v>8.1519999999999992</v>
      </c>
      <c r="BF50" s="9">
        <v>13.452</v>
      </c>
      <c r="BG50" s="10">
        <v>8.73</v>
      </c>
      <c r="BH50" s="11">
        <v>10.698</v>
      </c>
      <c r="BI50" s="9">
        <v>5.8109999999999999</v>
      </c>
      <c r="BJ50" s="10">
        <v>4.4569999999999999</v>
      </c>
      <c r="BK50" s="11">
        <v>4.0339999999999998</v>
      </c>
    </row>
    <row r="51" spans="1:63" x14ac:dyDescent="0.45">
      <c r="A51" s="35"/>
      <c r="B51" s="27"/>
      <c r="C51" s="1">
        <v>32</v>
      </c>
      <c r="D51" s="9">
        <f>AVERAGE(T51,AJ51,AZ51)</f>
        <v>24.459000000000003</v>
      </c>
      <c r="E51" s="10">
        <f>AVERAGE(U51,AK51,BA51)</f>
        <v>14.346666666666666</v>
      </c>
      <c r="F51" s="11">
        <f>AVERAGE(V51,AL51,BB51)</f>
        <v>16.84266666666667</v>
      </c>
      <c r="G51" s="9">
        <f>AVERAGE(W51,AM51,BC51)</f>
        <v>11.732999999999999</v>
      </c>
      <c r="H51" s="10">
        <f>AVERAGE(X51,AN51,BD51)</f>
        <v>7.0923333333333334</v>
      </c>
      <c r="I51" s="11">
        <f>AVERAGE(Y51,AO51,BE51)</f>
        <v>7.948666666666667</v>
      </c>
      <c r="J51" s="9">
        <f>AVERAGE(Z51,AP51,BF51)</f>
        <v>12.909666666666666</v>
      </c>
      <c r="K51" s="10">
        <f>AVERAGE(AA51,AQ51,BG51)</f>
        <v>8</v>
      </c>
      <c r="L51" s="11">
        <f>AVERAGE(AB51,AR51,BH51)</f>
        <v>9.6890000000000001</v>
      </c>
      <c r="M51" s="9">
        <f>AVERAGE(AC51,AS51,BI51)</f>
        <v>6.6380000000000008</v>
      </c>
      <c r="N51" s="10">
        <f>AVERAGE(AD51,AT51,BJ51)</f>
        <v>4.2523333333333335</v>
      </c>
      <c r="O51" s="11">
        <f>AVERAGE(AE51,AU51,BK51)</f>
        <v>3.9616666666666664</v>
      </c>
      <c r="Q51" s="35"/>
      <c r="R51" s="27"/>
      <c r="S51" s="1">
        <v>32</v>
      </c>
      <c r="T51" s="9">
        <v>24.437000000000001</v>
      </c>
      <c r="U51" s="10">
        <v>14.414</v>
      </c>
      <c r="V51" s="11">
        <v>16.818999999999999</v>
      </c>
      <c r="W51" s="9">
        <v>11.692</v>
      </c>
      <c r="X51" s="10">
        <v>7.173</v>
      </c>
      <c r="Y51" s="11">
        <v>7.9829999999999997</v>
      </c>
      <c r="Z51" s="9">
        <v>15.08</v>
      </c>
      <c r="AA51" s="10">
        <v>8.5619999999999994</v>
      </c>
      <c r="AB51" s="11">
        <v>9.9570000000000007</v>
      </c>
      <c r="AC51" s="9">
        <v>8.0269999999999992</v>
      </c>
      <c r="AD51" s="10">
        <v>4.9130000000000003</v>
      </c>
      <c r="AE51" s="11">
        <v>3.9460000000000002</v>
      </c>
      <c r="AG51" s="35"/>
      <c r="AH51" s="27"/>
      <c r="AI51" s="1">
        <v>32</v>
      </c>
      <c r="AJ51" s="9">
        <v>24.538</v>
      </c>
      <c r="AK51" s="10">
        <v>14.316000000000001</v>
      </c>
      <c r="AL51" s="11">
        <v>16.86</v>
      </c>
      <c r="AM51" s="9">
        <v>11.804</v>
      </c>
      <c r="AN51" s="10">
        <v>7.0789999999999997</v>
      </c>
      <c r="AO51" s="11">
        <v>7.93</v>
      </c>
      <c r="AP51" s="9">
        <v>10.711</v>
      </c>
      <c r="AQ51" s="10">
        <v>7.1130000000000004</v>
      </c>
      <c r="AR51" s="11">
        <v>8.2530000000000001</v>
      </c>
      <c r="AS51" s="9">
        <v>6.0170000000000003</v>
      </c>
      <c r="AT51" s="10">
        <v>3.9820000000000002</v>
      </c>
      <c r="AU51" s="11">
        <v>3.9849999999999999</v>
      </c>
      <c r="AW51" s="35"/>
      <c r="AX51" s="27"/>
      <c r="AY51" s="1">
        <v>32</v>
      </c>
      <c r="AZ51" s="9">
        <v>24.402000000000001</v>
      </c>
      <c r="BA51" s="10">
        <v>14.31</v>
      </c>
      <c r="BB51" s="11">
        <v>16.849</v>
      </c>
      <c r="BC51" s="9">
        <v>11.702999999999999</v>
      </c>
      <c r="BD51" s="10">
        <v>7.0250000000000004</v>
      </c>
      <c r="BE51" s="11">
        <v>7.9329999999999998</v>
      </c>
      <c r="BF51" s="9">
        <v>12.938000000000001</v>
      </c>
      <c r="BG51" s="10">
        <v>8.3249999999999993</v>
      </c>
      <c r="BH51" s="11">
        <v>10.856999999999999</v>
      </c>
      <c r="BI51" s="9">
        <v>5.87</v>
      </c>
      <c r="BJ51" s="10">
        <v>3.8620000000000001</v>
      </c>
      <c r="BK51" s="11">
        <v>3.9540000000000002</v>
      </c>
    </row>
    <row r="52" spans="1:63" ht="14.65" thickBot="1" x14ac:dyDescent="0.5">
      <c r="A52" s="35"/>
      <c r="B52" s="28"/>
      <c r="C52" s="3">
        <v>37</v>
      </c>
      <c r="D52" s="15">
        <f>AVERAGE(T52,AJ52,AZ52)</f>
        <v>24.428666666666668</v>
      </c>
      <c r="E52" s="16">
        <f>AVERAGE(U52,AK52,BA52)</f>
        <v>14.301000000000002</v>
      </c>
      <c r="F52" s="17">
        <f>AVERAGE(V52,AL52,BB52)</f>
        <v>16.922333333333331</v>
      </c>
      <c r="G52" s="15">
        <f>AVERAGE(W52,AM52,BC52)</f>
        <v>11.751333333333333</v>
      </c>
      <c r="H52" s="16">
        <f>AVERAGE(X52,AN52,BD52)</f>
        <v>7.0706666666666669</v>
      </c>
      <c r="I52" s="17">
        <f>AVERAGE(Y52,AO52,BE52)</f>
        <v>7.9869999999999992</v>
      </c>
      <c r="J52" s="15">
        <f>AVERAGE(Z52,AP52,BF52)</f>
        <v>12.626333333333333</v>
      </c>
      <c r="K52" s="16">
        <f>AVERAGE(AA52,AQ52,BG52)</f>
        <v>9.1180000000000003</v>
      </c>
      <c r="L52" s="17">
        <f>AVERAGE(AB52,AR52,BH52)</f>
        <v>9.8396666666666661</v>
      </c>
      <c r="M52" s="15">
        <f>AVERAGE(AC52,AS52,BI52)</f>
        <v>5.9876666666666667</v>
      </c>
      <c r="N52" s="16">
        <f>AVERAGE(AD52,AT52,BJ52)</f>
        <v>4.301333333333333</v>
      </c>
      <c r="O52" s="17">
        <f>AVERAGE(AE52,AU52,BK52)</f>
        <v>4.0116666666666676</v>
      </c>
      <c r="Q52" s="35"/>
      <c r="R52" s="28"/>
      <c r="S52" s="3">
        <v>37</v>
      </c>
      <c r="T52" s="15">
        <v>24.393999999999998</v>
      </c>
      <c r="U52" s="16">
        <v>14.319000000000001</v>
      </c>
      <c r="V52" s="17">
        <v>16.818999999999999</v>
      </c>
      <c r="W52" s="15">
        <v>11.721</v>
      </c>
      <c r="X52" s="16">
        <v>7.0620000000000003</v>
      </c>
      <c r="Y52" s="17">
        <v>7.9530000000000003</v>
      </c>
      <c r="Z52" s="15">
        <v>13.332000000000001</v>
      </c>
      <c r="AA52" s="16">
        <v>9.0470000000000006</v>
      </c>
      <c r="AB52" s="17">
        <v>10.691000000000001</v>
      </c>
      <c r="AC52" s="15">
        <v>5.9409999999999998</v>
      </c>
      <c r="AD52" s="16">
        <v>4.2270000000000003</v>
      </c>
      <c r="AE52" s="17">
        <v>4.0350000000000001</v>
      </c>
      <c r="AG52" s="35"/>
      <c r="AH52" s="28"/>
      <c r="AI52" s="3">
        <v>37</v>
      </c>
      <c r="AJ52" s="15">
        <v>24.408999999999999</v>
      </c>
      <c r="AK52" s="16">
        <v>14.317</v>
      </c>
      <c r="AL52" s="17">
        <v>16.852</v>
      </c>
      <c r="AM52" s="15">
        <v>11.776</v>
      </c>
      <c r="AN52" s="16">
        <v>7.1130000000000004</v>
      </c>
      <c r="AO52" s="17">
        <v>8.0820000000000007</v>
      </c>
      <c r="AP52" s="15">
        <v>11.394</v>
      </c>
      <c r="AQ52" s="16">
        <v>8.6679999999999993</v>
      </c>
      <c r="AR52" s="17">
        <v>8.6519999999999992</v>
      </c>
      <c r="AS52" s="15">
        <v>6.0289999999999999</v>
      </c>
      <c r="AT52" s="16">
        <v>4.5599999999999996</v>
      </c>
      <c r="AU52" s="17">
        <v>4.0330000000000004</v>
      </c>
      <c r="AW52" s="35"/>
      <c r="AX52" s="28"/>
      <c r="AY52" s="3">
        <v>37</v>
      </c>
      <c r="AZ52" s="15">
        <v>24.483000000000001</v>
      </c>
      <c r="BA52" s="16">
        <v>14.266999999999999</v>
      </c>
      <c r="BB52" s="17">
        <v>17.096</v>
      </c>
      <c r="BC52" s="15">
        <v>11.757</v>
      </c>
      <c r="BD52" s="16">
        <v>7.0369999999999999</v>
      </c>
      <c r="BE52" s="17">
        <v>7.9260000000000002</v>
      </c>
      <c r="BF52" s="15">
        <v>13.153</v>
      </c>
      <c r="BG52" s="16">
        <v>9.6389999999999993</v>
      </c>
      <c r="BH52" s="17">
        <v>10.176</v>
      </c>
      <c r="BI52" s="15">
        <v>5.9930000000000003</v>
      </c>
      <c r="BJ52" s="16">
        <v>4.117</v>
      </c>
      <c r="BK52" s="17">
        <v>3.9670000000000001</v>
      </c>
    </row>
    <row r="53" spans="1:63" x14ac:dyDescent="0.45">
      <c r="A53" s="35"/>
      <c r="B53" s="26" t="s">
        <v>3</v>
      </c>
      <c r="C53" s="2">
        <v>22</v>
      </c>
      <c r="D53" s="12">
        <f>AVERAGE(T53,AJ53,AZ53)</f>
        <v>28.348666666666663</v>
      </c>
      <c r="E53" s="13">
        <f>AVERAGE(U53,AK53,BA53)</f>
        <v>18.060999999999996</v>
      </c>
      <c r="F53" s="14">
        <f>AVERAGE(V53,AL53,BB53)</f>
        <v>20.305999999999997</v>
      </c>
      <c r="G53" s="12">
        <f>AVERAGE(W53,AM53,BC53)</f>
        <v>13.515000000000001</v>
      </c>
      <c r="H53" s="13">
        <f>AVERAGE(X53,AN53,BD53)</f>
        <v>8.5749999999999993</v>
      </c>
      <c r="I53" s="14">
        <f>AVERAGE(Y53,AO53,BE53)</f>
        <v>9.2676666666666687</v>
      </c>
      <c r="J53" s="12">
        <f>AVERAGE(Z53,AP53,BF53)</f>
        <v>15.857666666666669</v>
      </c>
      <c r="K53" s="13">
        <f>AVERAGE(AA53,AQ53,BG53)</f>
        <v>11.859666666666667</v>
      </c>
      <c r="L53" s="14">
        <f>AVERAGE(AB53,AR53,BH53)</f>
        <v>12.815333333333333</v>
      </c>
      <c r="M53" s="12">
        <f>AVERAGE(AC53,AS53,BI53)</f>
        <v>7.073666666666667</v>
      </c>
      <c r="N53" s="13">
        <f>AVERAGE(AD53,AT53,BJ53)</f>
        <v>5.069</v>
      </c>
      <c r="O53" s="14">
        <f>AVERAGE(AE53,AU53,BK53)</f>
        <v>5.556</v>
      </c>
      <c r="Q53" s="35"/>
      <c r="R53" s="26" t="s">
        <v>3</v>
      </c>
      <c r="S53" s="2">
        <v>22</v>
      </c>
      <c r="T53" s="12">
        <v>28.45</v>
      </c>
      <c r="U53" s="13">
        <v>18.047999999999998</v>
      </c>
      <c r="V53" s="14">
        <v>20.306999999999999</v>
      </c>
      <c r="W53" s="12">
        <v>13.66</v>
      </c>
      <c r="X53" s="13">
        <v>8.8379999999999992</v>
      </c>
      <c r="Y53" s="14">
        <v>9.2919999999999998</v>
      </c>
      <c r="Z53" s="12">
        <v>16.949000000000002</v>
      </c>
      <c r="AA53" s="13">
        <v>12.284000000000001</v>
      </c>
      <c r="AB53" s="14">
        <v>13.55</v>
      </c>
      <c r="AC53" s="12">
        <v>6.718</v>
      </c>
      <c r="AD53" s="13">
        <v>5.0979999999999999</v>
      </c>
      <c r="AE53" s="14">
        <v>5.3940000000000001</v>
      </c>
      <c r="AG53" s="35"/>
      <c r="AH53" s="26" t="s">
        <v>3</v>
      </c>
      <c r="AI53" s="2">
        <v>22</v>
      </c>
      <c r="AJ53" s="12">
        <v>28.300999999999998</v>
      </c>
      <c r="AK53" s="13">
        <v>18.062999999999999</v>
      </c>
      <c r="AL53" s="14">
        <v>20.309999999999999</v>
      </c>
      <c r="AM53" s="12">
        <v>13.208</v>
      </c>
      <c r="AN53" s="13">
        <v>8.4250000000000007</v>
      </c>
      <c r="AO53" s="14">
        <v>9.2650000000000006</v>
      </c>
      <c r="AP53" s="12">
        <v>14.254</v>
      </c>
      <c r="AQ53" s="13">
        <v>10.872999999999999</v>
      </c>
      <c r="AR53" s="14">
        <v>11.247</v>
      </c>
      <c r="AS53" s="12">
        <v>7.2009999999999996</v>
      </c>
      <c r="AT53" s="13">
        <v>5.2190000000000003</v>
      </c>
      <c r="AU53" s="14">
        <v>5.6710000000000003</v>
      </c>
      <c r="AW53" s="35"/>
      <c r="AX53" s="26" t="s">
        <v>3</v>
      </c>
      <c r="AY53" s="2">
        <v>22</v>
      </c>
      <c r="AZ53" s="12">
        <v>28.295000000000002</v>
      </c>
      <c r="BA53" s="13">
        <v>18.071999999999999</v>
      </c>
      <c r="BB53" s="14">
        <v>20.300999999999998</v>
      </c>
      <c r="BC53" s="12">
        <v>13.677</v>
      </c>
      <c r="BD53" s="13">
        <v>8.4619999999999997</v>
      </c>
      <c r="BE53" s="14">
        <v>9.2460000000000004</v>
      </c>
      <c r="BF53" s="12">
        <v>16.37</v>
      </c>
      <c r="BG53" s="13">
        <v>12.422000000000001</v>
      </c>
      <c r="BH53" s="14">
        <v>13.648999999999999</v>
      </c>
      <c r="BI53" s="12">
        <v>7.3019999999999996</v>
      </c>
      <c r="BJ53" s="13">
        <v>4.8899999999999997</v>
      </c>
      <c r="BK53" s="14">
        <v>5.6029999999999998</v>
      </c>
    </row>
    <row r="54" spans="1:63" x14ac:dyDescent="0.45">
      <c r="A54" s="35"/>
      <c r="B54" s="27"/>
      <c r="C54" s="1">
        <v>27</v>
      </c>
      <c r="D54" s="9">
        <f>AVERAGE(T54,AJ54,AZ54)</f>
        <v>28.693999999999999</v>
      </c>
      <c r="E54" s="10">
        <f>AVERAGE(U54,AK54,BA54)</f>
        <v>18.274333333333335</v>
      </c>
      <c r="F54" s="11">
        <f>AVERAGE(V54,AL54,BB54)</f>
        <v>20.502333333333329</v>
      </c>
      <c r="G54" s="9">
        <f>AVERAGE(W54,AM54,BC54)</f>
        <v>13.393333333333333</v>
      </c>
      <c r="H54" s="10">
        <f>AVERAGE(X54,AN54,BD54)</f>
        <v>8.4633333333333329</v>
      </c>
      <c r="I54" s="11">
        <f>AVERAGE(Y54,AO54,BE54)</f>
        <v>9.2833333333333332</v>
      </c>
      <c r="J54" s="9">
        <f>AVERAGE(Z54,AP54,BF54)</f>
        <v>14.650333333333331</v>
      </c>
      <c r="K54" s="10">
        <f>AVERAGE(AA54,AQ54,BG54)</f>
        <v>10.587999999999999</v>
      </c>
      <c r="L54" s="11">
        <f>AVERAGE(AB54,AR54,BH54)</f>
        <v>12.113</v>
      </c>
      <c r="M54" s="9">
        <f>AVERAGE(AC54,AS54,BI54)</f>
        <v>6.7660000000000009</v>
      </c>
      <c r="N54" s="10">
        <f>AVERAGE(AD54,AT54,BJ54)</f>
        <v>4.5573333333333332</v>
      </c>
      <c r="O54" s="11">
        <f>AVERAGE(AE54,AU54,BK54)</f>
        <v>5.3673333333333337</v>
      </c>
      <c r="Q54" s="35"/>
      <c r="R54" s="27"/>
      <c r="S54" s="1">
        <v>27</v>
      </c>
      <c r="T54" s="9">
        <v>28.824000000000002</v>
      </c>
      <c r="U54" s="10">
        <v>18.398</v>
      </c>
      <c r="V54" s="11">
        <v>20.873999999999999</v>
      </c>
      <c r="W54" s="9">
        <v>13.192</v>
      </c>
      <c r="X54" s="10">
        <v>8.4269999999999996</v>
      </c>
      <c r="Y54" s="11">
        <v>9.2249999999999996</v>
      </c>
      <c r="Z54" s="9">
        <v>14.247999999999999</v>
      </c>
      <c r="AA54" s="10">
        <v>9.9269999999999996</v>
      </c>
      <c r="AB54" s="11">
        <v>11.307</v>
      </c>
      <c r="AC54" s="9">
        <v>6.6440000000000001</v>
      </c>
      <c r="AD54" s="10">
        <v>4.6449999999999996</v>
      </c>
      <c r="AE54" s="11">
        <v>4.8810000000000002</v>
      </c>
      <c r="AG54" s="35"/>
      <c r="AH54" s="27"/>
      <c r="AI54" s="1">
        <v>27</v>
      </c>
      <c r="AJ54" s="9">
        <v>28.625</v>
      </c>
      <c r="AK54" s="10">
        <v>18.408999999999999</v>
      </c>
      <c r="AL54" s="11">
        <v>20.329999999999998</v>
      </c>
      <c r="AM54" s="9">
        <v>13.83</v>
      </c>
      <c r="AN54" s="10">
        <v>8.4770000000000003</v>
      </c>
      <c r="AO54" s="11">
        <v>9.4009999999999998</v>
      </c>
      <c r="AP54" s="9">
        <v>13.39</v>
      </c>
      <c r="AQ54" s="10">
        <v>9.4339999999999993</v>
      </c>
      <c r="AR54" s="11">
        <v>11.577</v>
      </c>
      <c r="AS54" s="9">
        <v>6.49</v>
      </c>
      <c r="AT54" s="10">
        <v>4.7990000000000004</v>
      </c>
      <c r="AU54" s="11">
        <v>5.8949999999999996</v>
      </c>
      <c r="AW54" s="35"/>
      <c r="AX54" s="27"/>
      <c r="AY54" s="1">
        <v>27</v>
      </c>
      <c r="AZ54" s="9">
        <v>28.632999999999999</v>
      </c>
      <c r="BA54" s="10">
        <v>18.015999999999998</v>
      </c>
      <c r="BB54" s="11">
        <v>20.303000000000001</v>
      </c>
      <c r="BC54" s="9">
        <v>13.157999999999999</v>
      </c>
      <c r="BD54" s="10">
        <v>8.4860000000000007</v>
      </c>
      <c r="BE54" s="11">
        <v>9.2240000000000002</v>
      </c>
      <c r="BF54" s="9">
        <v>16.312999999999999</v>
      </c>
      <c r="BG54" s="10">
        <v>12.403</v>
      </c>
      <c r="BH54" s="11">
        <v>13.455</v>
      </c>
      <c r="BI54" s="9">
        <v>7.1639999999999997</v>
      </c>
      <c r="BJ54" s="10">
        <v>4.2279999999999998</v>
      </c>
      <c r="BK54" s="11">
        <v>5.3259999999999996</v>
      </c>
    </row>
    <row r="55" spans="1:63" x14ac:dyDescent="0.45">
      <c r="A55" s="35"/>
      <c r="B55" s="27"/>
      <c r="C55" s="1">
        <v>32</v>
      </c>
      <c r="D55" s="9">
        <f>AVERAGE(T55,AJ55,AZ55)</f>
        <v>28.400666666666666</v>
      </c>
      <c r="E55" s="10">
        <f>AVERAGE(U55,AK55,BA55)</f>
        <v>18.056333333333331</v>
      </c>
      <c r="F55" s="11">
        <f>AVERAGE(V55,AL55,BB55)</f>
        <v>20.428000000000001</v>
      </c>
      <c r="G55" s="9">
        <f>AVERAGE(W55,AM55,BC55)</f>
        <v>13.193666666666667</v>
      </c>
      <c r="H55" s="10">
        <f>AVERAGE(X55,AN55,BD55)</f>
        <v>8.5073333333333334</v>
      </c>
      <c r="I55" s="11">
        <f>AVERAGE(Y55,AO55,BE55)</f>
        <v>9.3680000000000003</v>
      </c>
      <c r="J55" s="9">
        <f>AVERAGE(Z55,AP55,BF55)</f>
        <v>14.850999999999999</v>
      </c>
      <c r="K55" s="10">
        <f>AVERAGE(AA55,AQ55,BG55)</f>
        <v>11.099333333333334</v>
      </c>
      <c r="L55" s="11">
        <f>AVERAGE(AB55,AR55,BH55)</f>
        <v>11.507</v>
      </c>
      <c r="M55" s="9">
        <f>AVERAGE(AC55,AS55,BI55)</f>
        <v>7.788333333333334</v>
      </c>
      <c r="N55" s="10">
        <f>AVERAGE(AD55,AT55,BJ55)</f>
        <v>5.219333333333334</v>
      </c>
      <c r="O55" s="11">
        <f>AVERAGE(AE55,AU55,BK55)</f>
        <v>5.7683333333333335</v>
      </c>
      <c r="Q55" s="35"/>
      <c r="R55" s="27"/>
      <c r="S55" s="1">
        <v>32</v>
      </c>
      <c r="T55" s="9">
        <v>28.417000000000002</v>
      </c>
      <c r="U55" s="10">
        <v>18.079000000000001</v>
      </c>
      <c r="V55" s="11">
        <v>20.372</v>
      </c>
      <c r="W55" s="9">
        <v>13.157999999999999</v>
      </c>
      <c r="X55" s="10">
        <v>8.5549999999999997</v>
      </c>
      <c r="Y55" s="11">
        <v>9.3580000000000005</v>
      </c>
      <c r="Z55" s="9">
        <v>14.093</v>
      </c>
      <c r="AA55" s="10">
        <v>10.446</v>
      </c>
      <c r="AB55" s="11">
        <v>10.372</v>
      </c>
      <c r="AC55" s="9">
        <v>6.5750000000000002</v>
      </c>
      <c r="AD55" s="10">
        <v>4.6500000000000004</v>
      </c>
      <c r="AE55" s="11">
        <v>4.5110000000000001</v>
      </c>
      <c r="AG55" s="35"/>
      <c r="AH55" s="27"/>
      <c r="AI55" s="1">
        <v>32</v>
      </c>
      <c r="AJ55" s="9">
        <v>28.475000000000001</v>
      </c>
      <c r="AK55" s="10">
        <v>18.062999999999999</v>
      </c>
      <c r="AL55" s="11">
        <v>20.334</v>
      </c>
      <c r="AM55" s="9">
        <v>13.278</v>
      </c>
      <c r="AN55" s="10">
        <v>8.5299999999999994</v>
      </c>
      <c r="AO55" s="11">
        <v>9.4260000000000002</v>
      </c>
      <c r="AP55" s="9">
        <v>13.912000000000001</v>
      </c>
      <c r="AQ55" s="10">
        <v>10.471</v>
      </c>
      <c r="AR55" s="11">
        <v>10.564</v>
      </c>
      <c r="AS55" s="9">
        <v>10.371</v>
      </c>
      <c r="AT55" s="10">
        <v>6.5720000000000001</v>
      </c>
      <c r="AU55" s="11">
        <v>8.3940000000000001</v>
      </c>
      <c r="AW55" s="35"/>
      <c r="AX55" s="27"/>
      <c r="AY55" s="1">
        <v>32</v>
      </c>
      <c r="AZ55" s="9">
        <v>28.31</v>
      </c>
      <c r="BA55" s="10">
        <v>18.027000000000001</v>
      </c>
      <c r="BB55" s="11">
        <v>20.577999999999999</v>
      </c>
      <c r="BC55" s="9">
        <v>13.145</v>
      </c>
      <c r="BD55" s="10">
        <v>8.4369999999999994</v>
      </c>
      <c r="BE55" s="11">
        <v>9.32</v>
      </c>
      <c r="BF55" s="9">
        <v>16.547999999999998</v>
      </c>
      <c r="BG55" s="10">
        <v>12.381</v>
      </c>
      <c r="BH55" s="11">
        <v>13.585000000000001</v>
      </c>
      <c r="BI55" s="9">
        <v>6.4189999999999996</v>
      </c>
      <c r="BJ55" s="10">
        <v>4.4359999999999999</v>
      </c>
      <c r="BK55" s="11">
        <v>4.4000000000000004</v>
      </c>
    </row>
    <row r="56" spans="1:63" ht="14.65" thickBot="1" x14ac:dyDescent="0.5">
      <c r="A56" s="35"/>
      <c r="B56" s="28"/>
      <c r="C56" s="3">
        <v>37</v>
      </c>
      <c r="D56" s="15">
        <f>AVERAGE(T56,AJ56,AZ56)</f>
        <v>28.408000000000001</v>
      </c>
      <c r="E56" s="16">
        <f>AVERAGE(U56,AK56,BA56)</f>
        <v>18.061333333333334</v>
      </c>
      <c r="F56" s="17">
        <f>AVERAGE(V56,AL56,BB56)</f>
        <v>20.463333333333331</v>
      </c>
      <c r="G56" s="15">
        <f>AVERAGE(W56,AM56,BC56)</f>
        <v>13.222666666666669</v>
      </c>
      <c r="H56" s="16">
        <f>AVERAGE(X56,AN56,BD56)</f>
        <v>8.4586666666666659</v>
      </c>
      <c r="I56" s="17">
        <f>AVERAGE(Y56,AO56,BE56)</f>
        <v>9.2833333333333332</v>
      </c>
      <c r="J56" s="15">
        <f>AVERAGE(Z56,AP56,BF56)</f>
        <v>14.881</v>
      </c>
      <c r="K56" s="16">
        <f>AVERAGE(AA56,AQ56,BG56)</f>
        <v>10.847</v>
      </c>
      <c r="L56" s="17">
        <f>AVERAGE(AB56,AR56,BH56)</f>
        <v>11.327333333333334</v>
      </c>
      <c r="M56" s="15">
        <f>AVERAGE(AC56,AS56,BI56)</f>
        <v>7.2513333333333323</v>
      </c>
      <c r="N56" s="16">
        <f>AVERAGE(AD56,AT56,BJ56)</f>
        <v>5.0206666666666662</v>
      </c>
      <c r="O56" s="17">
        <f>AVERAGE(AE56,AU56,BK56)</f>
        <v>4.4723333333333333</v>
      </c>
      <c r="Q56" s="35"/>
      <c r="R56" s="28"/>
      <c r="S56" s="3">
        <v>37</v>
      </c>
      <c r="T56" s="15">
        <v>28.512</v>
      </c>
      <c r="U56" s="16">
        <v>18.045999999999999</v>
      </c>
      <c r="V56" s="17">
        <v>20.329999999999998</v>
      </c>
      <c r="W56" s="15">
        <v>13.179</v>
      </c>
      <c r="X56" s="16">
        <v>8.44</v>
      </c>
      <c r="Y56" s="17">
        <v>9.2509999999999994</v>
      </c>
      <c r="Z56" s="15">
        <v>13.693</v>
      </c>
      <c r="AA56" s="16">
        <v>10.318</v>
      </c>
      <c r="AB56" s="17">
        <v>10.317</v>
      </c>
      <c r="AC56" s="15">
        <v>6.9409999999999998</v>
      </c>
      <c r="AD56" s="16">
        <v>4.37</v>
      </c>
      <c r="AE56" s="17">
        <v>4.6269999999999998</v>
      </c>
      <c r="AG56" s="35"/>
      <c r="AH56" s="28"/>
      <c r="AI56" s="3">
        <v>37</v>
      </c>
      <c r="AJ56" s="15">
        <v>28.381</v>
      </c>
      <c r="AK56" s="16">
        <v>18.084</v>
      </c>
      <c r="AL56" s="17">
        <v>20.617999999999999</v>
      </c>
      <c r="AM56" s="15">
        <v>13.265000000000001</v>
      </c>
      <c r="AN56" s="16">
        <v>8.4939999999999998</v>
      </c>
      <c r="AO56" s="17">
        <v>9.3550000000000004</v>
      </c>
      <c r="AP56" s="15">
        <v>14.223000000000001</v>
      </c>
      <c r="AQ56" s="16">
        <v>9.7319999999999993</v>
      </c>
      <c r="AR56" s="17">
        <v>10.087</v>
      </c>
      <c r="AS56" s="15">
        <v>8.4710000000000001</v>
      </c>
      <c r="AT56" s="16">
        <v>6.3559999999999999</v>
      </c>
      <c r="AU56" s="17">
        <v>4.4530000000000003</v>
      </c>
      <c r="AW56" s="35"/>
      <c r="AX56" s="28"/>
      <c r="AY56" s="3">
        <v>37</v>
      </c>
      <c r="AZ56" s="15">
        <v>28.331</v>
      </c>
      <c r="BA56" s="16">
        <v>18.053999999999998</v>
      </c>
      <c r="BB56" s="17">
        <v>20.442</v>
      </c>
      <c r="BC56" s="15">
        <v>13.224</v>
      </c>
      <c r="BD56" s="16">
        <v>8.4420000000000002</v>
      </c>
      <c r="BE56" s="17">
        <v>9.2439999999999998</v>
      </c>
      <c r="BF56" s="15">
        <v>16.727</v>
      </c>
      <c r="BG56" s="16">
        <v>12.491</v>
      </c>
      <c r="BH56" s="17">
        <v>13.577999999999999</v>
      </c>
      <c r="BI56" s="15">
        <v>6.3419999999999996</v>
      </c>
      <c r="BJ56" s="16">
        <v>4.3360000000000003</v>
      </c>
      <c r="BK56" s="17">
        <v>4.3369999999999997</v>
      </c>
    </row>
    <row r="57" spans="1:63" x14ac:dyDescent="0.45">
      <c r="A57" s="35"/>
      <c r="B57" s="26" t="s">
        <v>4</v>
      </c>
      <c r="C57" s="2">
        <v>22</v>
      </c>
      <c r="D57" s="12">
        <f>AVERAGE(T57,AJ57,AZ57)</f>
        <v>30.483999999999998</v>
      </c>
      <c r="E57" s="13">
        <f>AVERAGE(U57,AK57,BA57)</f>
        <v>20.217333333333332</v>
      </c>
      <c r="F57" s="14">
        <f>AVERAGE(V57,AL57,BB57)</f>
        <v>20.466000000000001</v>
      </c>
      <c r="G57" s="12">
        <f>AVERAGE(W57,AM57,BC57)</f>
        <v>13.995333333333333</v>
      </c>
      <c r="H57" s="13">
        <f>AVERAGE(X57,AN57,BD57)</f>
        <v>9.2963333333333331</v>
      </c>
      <c r="I57" s="14">
        <f>AVERAGE(Y57,AO57,BE57)</f>
        <v>9.3623333333333321</v>
      </c>
      <c r="J57" s="12">
        <f>AVERAGE(Z57,AP57,BF57)</f>
        <v>15.782333333333332</v>
      </c>
      <c r="K57" s="13">
        <f>AVERAGE(AA57,AQ57,BG57)</f>
        <v>11.530333333333331</v>
      </c>
      <c r="L57" s="14">
        <f>AVERAGE(AB57,AR57,BH57)</f>
        <v>11.969999999999999</v>
      </c>
      <c r="M57" s="12">
        <f>AVERAGE(AC57,AS57,BI57)</f>
        <v>7.544999999999999</v>
      </c>
      <c r="N57" s="13">
        <f>AVERAGE(AD57,AT57,BJ57)</f>
        <v>5.8516666666666666</v>
      </c>
      <c r="O57" s="14">
        <f>AVERAGE(AE57,AU57,BK57)</f>
        <v>5.8426666666666662</v>
      </c>
      <c r="Q57" s="35"/>
      <c r="R57" s="26" t="s">
        <v>4</v>
      </c>
      <c r="S57" s="2">
        <v>22</v>
      </c>
      <c r="T57" s="12">
        <v>30.437999999999999</v>
      </c>
      <c r="U57" s="13">
        <v>20.218</v>
      </c>
      <c r="V57" s="14">
        <v>20.417000000000002</v>
      </c>
      <c r="W57" s="12">
        <v>13.971</v>
      </c>
      <c r="X57" s="13">
        <v>9.2789999999999999</v>
      </c>
      <c r="Y57" s="14">
        <v>9.2989999999999995</v>
      </c>
      <c r="Z57" s="12">
        <v>14.715999999999999</v>
      </c>
      <c r="AA57" s="13">
        <v>10.872999999999999</v>
      </c>
      <c r="AB57" s="14">
        <v>11.244999999999999</v>
      </c>
      <c r="AC57" s="12">
        <v>6.8330000000000002</v>
      </c>
      <c r="AD57" s="13">
        <v>4.7679999999999998</v>
      </c>
      <c r="AE57" s="14">
        <v>5.65</v>
      </c>
      <c r="AG57" s="35"/>
      <c r="AH57" s="26" t="s">
        <v>4</v>
      </c>
      <c r="AI57" s="2">
        <v>22</v>
      </c>
      <c r="AJ57" s="12">
        <v>30.477</v>
      </c>
      <c r="AK57" s="13">
        <v>20.114000000000001</v>
      </c>
      <c r="AL57" s="14">
        <v>20.456</v>
      </c>
      <c r="AM57" s="12">
        <v>13.981999999999999</v>
      </c>
      <c r="AN57" s="13">
        <v>9.2520000000000007</v>
      </c>
      <c r="AO57" s="14">
        <v>9.4429999999999996</v>
      </c>
      <c r="AP57" s="12">
        <v>14.827</v>
      </c>
      <c r="AQ57" s="13">
        <v>10.353999999999999</v>
      </c>
      <c r="AR57" s="14">
        <v>11.06</v>
      </c>
      <c r="AS57" s="12">
        <v>8.9179999999999993</v>
      </c>
      <c r="AT57" s="13">
        <v>8.218</v>
      </c>
      <c r="AU57" s="14">
        <v>6.8979999999999997</v>
      </c>
      <c r="AW57" s="35"/>
      <c r="AX57" s="26" t="s">
        <v>4</v>
      </c>
      <c r="AY57" s="2">
        <v>22</v>
      </c>
      <c r="AZ57" s="12">
        <v>30.536999999999999</v>
      </c>
      <c r="BA57" s="13">
        <v>20.32</v>
      </c>
      <c r="BB57" s="14">
        <v>20.524999999999999</v>
      </c>
      <c r="BC57" s="12">
        <v>14.032999999999999</v>
      </c>
      <c r="BD57" s="13">
        <v>9.3580000000000005</v>
      </c>
      <c r="BE57" s="14">
        <v>9.3450000000000006</v>
      </c>
      <c r="BF57" s="12">
        <v>17.803999999999998</v>
      </c>
      <c r="BG57" s="13">
        <v>13.364000000000001</v>
      </c>
      <c r="BH57" s="14">
        <v>13.605</v>
      </c>
      <c r="BI57" s="12">
        <v>6.8840000000000003</v>
      </c>
      <c r="BJ57" s="13">
        <v>4.569</v>
      </c>
      <c r="BK57" s="14">
        <v>4.9800000000000004</v>
      </c>
    </row>
    <row r="58" spans="1:63" x14ac:dyDescent="0.45">
      <c r="A58" s="35"/>
      <c r="B58" s="27"/>
      <c r="C58" s="1">
        <v>27</v>
      </c>
      <c r="D58" s="9">
        <f>AVERAGE(T58,AJ58,AZ58)</f>
        <v>30.430000000000003</v>
      </c>
      <c r="E58" s="10">
        <f>AVERAGE(U58,AK58,BA58)</f>
        <v>20.146333333333335</v>
      </c>
      <c r="F58" s="11">
        <f>AVERAGE(V58,AL58,BB58)</f>
        <v>20.613</v>
      </c>
      <c r="G58" s="9">
        <f>AVERAGE(W58,AM58,BC58)</f>
        <v>14.162666666666667</v>
      </c>
      <c r="H58" s="10">
        <f>AVERAGE(X58,AN58,BD58)</f>
        <v>9.2856666666666658</v>
      </c>
      <c r="I58" s="11">
        <f>AVERAGE(Y58,AO58,BE58)</f>
        <v>9.402333333333333</v>
      </c>
      <c r="J58" s="9">
        <f>AVERAGE(Z58,AP58,BF58)</f>
        <v>15.729333333333335</v>
      </c>
      <c r="K58" s="10">
        <f>AVERAGE(AA58,AQ58,BG58)</f>
        <v>11.715666666666666</v>
      </c>
      <c r="L58" s="11">
        <f>AVERAGE(AB58,AR58,BH58)</f>
        <v>11.665000000000001</v>
      </c>
      <c r="M58" s="9">
        <f>AVERAGE(AC58,AS58,BI58)</f>
        <v>6.5546666666666669</v>
      </c>
      <c r="N58" s="10">
        <f>AVERAGE(AD58,AT58,BJ58)</f>
        <v>5.5873333333333335</v>
      </c>
      <c r="O58" s="11">
        <f>AVERAGE(AE58,AU58,BK58)</f>
        <v>4.887666666666667</v>
      </c>
      <c r="Q58" s="35"/>
      <c r="R58" s="27"/>
      <c r="S58" s="1">
        <v>27</v>
      </c>
      <c r="T58" s="9">
        <v>30.603000000000002</v>
      </c>
      <c r="U58" s="10">
        <v>20.193999999999999</v>
      </c>
      <c r="V58" s="11">
        <v>20.753</v>
      </c>
      <c r="W58" s="9">
        <v>14.25</v>
      </c>
      <c r="X58" s="10">
        <v>9.282</v>
      </c>
      <c r="Y58" s="11">
        <v>9.43</v>
      </c>
      <c r="Z58" s="9">
        <v>15.744</v>
      </c>
      <c r="AA58" s="10">
        <v>12.317</v>
      </c>
      <c r="AB58" s="11">
        <v>10.513999999999999</v>
      </c>
      <c r="AC58" s="9">
        <v>6.59</v>
      </c>
      <c r="AD58" s="10">
        <v>5.1619999999999999</v>
      </c>
      <c r="AE58" s="11">
        <v>4.7640000000000002</v>
      </c>
      <c r="AG58" s="35"/>
      <c r="AH58" s="27"/>
      <c r="AI58" s="1">
        <v>27</v>
      </c>
      <c r="AJ58" s="9">
        <v>30.356000000000002</v>
      </c>
      <c r="AK58" s="10">
        <v>20.077000000000002</v>
      </c>
      <c r="AL58" s="11">
        <v>20.677</v>
      </c>
      <c r="AM58" s="9">
        <v>14.15</v>
      </c>
      <c r="AN58" s="10">
        <v>9.3209999999999997</v>
      </c>
      <c r="AO58" s="11">
        <v>9.41</v>
      </c>
      <c r="AP58" s="9">
        <v>13.965</v>
      </c>
      <c r="AQ58" s="10">
        <v>10.038</v>
      </c>
      <c r="AR58" s="11">
        <v>11.037000000000001</v>
      </c>
      <c r="AS58" s="9">
        <v>6.5449999999999999</v>
      </c>
      <c r="AT58" s="10">
        <v>6.367</v>
      </c>
      <c r="AU58" s="11">
        <v>4.7750000000000004</v>
      </c>
      <c r="AW58" s="35"/>
      <c r="AX58" s="27"/>
      <c r="AY58" s="1">
        <v>27</v>
      </c>
      <c r="AZ58" s="9">
        <v>30.331</v>
      </c>
      <c r="BA58" s="10">
        <v>20.167999999999999</v>
      </c>
      <c r="BB58" s="11">
        <v>20.408999999999999</v>
      </c>
      <c r="BC58" s="9">
        <v>14.087999999999999</v>
      </c>
      <c r="BD58" s="10">
        <v>9.2539999999999996</v>
      </c>
      <c r="BE58" s="11">
        <v>9.3670000000000009</v>
      </c>
      <c r="BF58" s="9">
        <v>17.478999999999999</v>
      </c>
      <c r="BG58" s="10">
        <v>12.792</v>
      </c>
      <c r="BH58" s="11">
        <v>13.444000000000001</v>
      </c>
      <c r="BI58" s="9">
        <v>6.5289999999999999</v>
      </c>
      <c r="BJ58" s="10">
        <v>5.2329999999999997</v>
      </c>
      <c r="BK58" s="11">
        <v>5.1239999999999997</v>
      </c>
    </row>
    <row r="59" spans="1:63" x14ac:dyDescent="0.45">
      <c r="A59" s="35"/>
      <c r="B59" s="27"/>
      <c r="C59" s="1">
        <v>32</v>
      </c>
      <c r="D59" s="9">
        <f>AVERAGE(T59,AJ59,AZ59)</f>
        <v>30.550333333333331</v>
      </c>
      <c r="E59" s="10">
        <f>AVERAGE(U59,AK59,BA59)</f>
        <v>20.147666666666666</v>
      </c>
      <c r="F59" s="11">
        <f>AVERAGE(V59,AL59,BB59)</f>
        <v>20.466333333333335</v>
      </c>
      <c r="G59" s="9">
        <f>AVERAGE(W59,AM59,BC59)</f>
        <v>13.967666666666666</v>
      </c>
      <c r="H59" s="10">
        <f>AVERAGE(X59,AN59,BD59)</f>
        <v>9.2159999999999993</v>
      </c>
      <c r="I59" s="11">
        <f>AVERAGE(Y59,AO59,BE59)</f>
        <v>9.3719999999999999</v>
      </c>
      <c r="J59" s="9">
        <f>AVERAGE(Z59,AP59,BF59)</f>
        <v>15.671333333333331</v>
      </c>
      <c r="K59" s="10">
        <f>AVERAGE(AA59,AQ59,BG59)</f>
        <v>11.534333333333334</v>
      </c>
      <c r="L59" s="11">
        <f>AVERAGE(AB59,AR59,BH59)</f>
        <v>13.231666666666667</v>
      </c>
      <c r="M59" s="9">
        <f>AVERAGE(AC59,AS59,BI59)</f>
        <v>7.16</v>
      </c>
      <c r="N59" s="10">
        <f>AVERAGE(AD59,AT59,BJ59)</f>
        <v>5.4346666666666659</v>
      </c>
      <c r="O59" s="11">
        <f>AVERAGE(AE59,AU59,BK59)</f>
        <v>4.9653333333333336</v>
      </c>
      <c r="Q59" s="35"/>
      <c r="R59" s="27"/>
      <c r="S59" s="1">
        <v>32</v>
      </c>
      <c r="T59" s="9">
        <v>30.369</v>
      </c>
      <c r="U59" s="10">
        <v>20.135000000000002</v>
      </c>
      <c r="V59" s="11">
        <v>20.401</v>
      </c>
      <c r="W59" s="9">
        <v>14.006</v>
      </c>
      <c r="X59" s="10">
        <v>9.2140000000000004</v>
      </c>
      <c r="Y59" s="11">
        <v>9.3879999999999999</v>
      </c>
      <c r="Z59" s="9">
        <v>14.952999999999999</v>
      </c>
      <c r="AA59" s="10">
        <v>10.743</v>
      </c>
      <c r="AB59" s="11">
        <v>10.928000000000001</v>
      </c>
      <c r="AC59" s="9">
        <v>7.12</v>
      </c>
      <c r="AD59" s="10">
        <v>6.1719999999999997</v>
      </c>
      <c r="AE59" s="11">
        <v>4.8570000000000002</v>
      </c>
      <c r="AG59" s="35"/>
      <c r="AH59" s="27"/>
      <c r="AI59" s="1">
        <v>32</v>
      </c>
      <c r="AJ59" s="9">
        <v>30.677</v>
      </c>
      <c r="AK59" s="10">
        <v>20.161999999999999</v>
      </c>
      <c r="AL59" s="11">
        <v>20.422999999999998</v>
      </c>
      <c r="AM59" s="9">
        <v>13.917999999999999</v>
      </c>
      <c r="AN59" s="10">
        <v>9.2509999999999994</v>
      </c>
      <c r="AO59" s="11">
        <v>9.4</v>
      </c>
      <c r="AP59" s="9">
        <v>14.895</v>
      </c>
      <c r="AQ59" s="10">
        <v>10.631</v>
      </c>
      <c r="AR59" s="11">
        <v>11.241</v>
      </c>
      <c r="AS59" s="9">
        <v>7.242</v>
      </c>
      <c r="AT59" s="10">
        <v>4.9889999999999999</v>
      </c>
      <c r="AU59" s="11">
        <v>5.0819999999999999</v>
      </c>
      <c r="AW59" s="35"/>
      <c r="AX59" s="27"/>
      <c r="AY59" s="1">
        <v>32</v>
      </c>
      <c r="AZ59" s="9">
        <v>30.605</v>
      </c>
      <c r="BA59" s="10">
        <v>20.146000000000001</v>
      </c>
      <c r="BB59" s="11">
        <v>20.574999999999999</v>
      </c>
      <c r="BC59" s="9">
        <v>13.978999999999999</v>
      </c>
      <c r="BD59" s="10">
        <v>9.1829999999999998</v>
      </c>
      <c r="BE59" s="11">
        <v>9.3279999999999994</v>
      </c>
      <c r="BF59" s="9">
        <v>17.166</v>
      </c>
      <c r="BG59" s="10">
        <v>13.228999999999999</v>
      </c>
      <c r="BH59" s="11">
        <v>17.526</v>
      </c>
      <c r="BI59" s="9">
        <v>7.1180000000000003</v>
      </c>
      <c r="BJ59" s="10">
        <v>5.1429999999999998</v>
      </c>
      <c r="BK59" s="11">
        <v>4.9569999999999999</v>
      </c>
    </row>
    <row r="60" spans="1:63" ht="14.65" thickBot="1" x14ac:dyDescent="0.5">
      <c r="A60" s="35"/>
      <c r="B60" s="28"/>
      <c r="C60" s="3">
        <v>37</v>
      </c>
      <c r="D60" s="15">
        <f>AVERAGE(T60,AJ60,AZ60)</f>
        <v>30.398333333333337</v>
      </c>
      <c r="E60" s="16">
        <f>AVERAGE(U60,AK60,BA60)</f>
        <v>20.099333333333334</v>
      </c>
      <c r="F60" s="17">
        <f>AVERAGE(V60,AL60,BB60)</f>
        <v>20.433666666666664</v>
      </c>
      <c r="G60" s="15">
        <f>AVERAGE(W60,AM60,BC60)</f>
        <v>13.973666666666666</v>
      </c>
      <c r="H60" s="16">
        <f>AVERAGE(X60,AN60,BD60)</f>
        <v>9.2963333333333349</v>
      </c>
      <c r="I60" s="17">
        <f>AVERAGE(Y60,AO60,BE60)</f>
        <v>9.3970000000000002</v>
      </c>
      <c r="J60" s="15">
        <f>AVERAGE(Z60,AP60,BF60)</f>
        <v>15.465000000000002</v>
      </c>
      <c r="K60" s="16">
        <f>AVERAGE(AA60,AQ60,BG60)</f>
        <v>11.194666666666668</v>
      </c>
      <c r="L60" s="17">
        <f>AVERAGE(AB60,AR60,BH60)</f>
        <v>11.969999999999999</v>
      </c>
      <c r="M60" s="15">
        <f>AVERAGE(AC60,AS60,BI60)</f>
        <v>6.8853333333333326</v>
      </c>
      <c r="N60" s="16">
        <f>AVERAGE(AD60,AT60,BJ60)</f>
        <v>4.5350000000000001</v>
      </c>
      <c r="O60" s="17">
        <f>AVERAGE(AE60,AU60,BK60)</f>
        <v>4.8810000000000002</v>
      </c>
      <c r="Q60" s="35"/>
      <c r="R60" s="28"/>
      <c r="S60" s="3">
        <v>37</v>
      </c>
      <c r="T60" s="15">
        <v>30.347000000000001</v>
      </c>
      <c r="U60" s="16">
        <v>20.096</v>
      </c>
      <c r="V60" s="17">
        <v>20.45</v>
      </c>
      <c r="W60" s="15">
        <v>14.023</v>
      </c>
      <c r="X60" s="16">
        <v>9.2530000000000001</v>
      </c>
      <c r="Y60" s="17">
        <v>9.4090000000000007</v>
      </c>
      <c r="Z60" s="15">
        <v>14.63</v>
      </c>
      <c r="AA60" s="16">
        <v>10.475</v>
      </c>
      <c r="AB60" s="17">
        <v>11.218</v>
      </c>
      <c r="AC60" s="15">
        <v>6.65</v>
      </c>
      <c r="AD60" s="16">
        <v>4.6399999999999997</v>
      </c>
      <c r="AE60" s="17">
        <v>5.0039999999999996</v>
      </c>
      <c r="AG60" s="35"/>
      <c r="AH60" s="28"/>
      <c r="AI60" s="3">
        <v>37</v>
      </c>
      <c r="AJ60" s="15">
        <v>30.414000000000001</v>
      </c>
      <c r="AK60" s="16">
        <v>20.111999999999998</v>
      </c>
      <c r="AL60" s="17">
        <v>20.454000000000001</v>
      </c>
      <c r="AM60" s="15">
        <v>13.98</v>
      </c>
      <c r="AN60" s="16">
        <v>9.3610000000000007</v>
      </c>
      <c r="AO60" s="17">
        <v>9.4350000000000005</v>
      </c>
      <c r="AP60" s="15">
        <v>14.564</v>
      </c>
      <c r="AQ60" s="16">
        <v>10.083</v>
      </c>
      <c r="AR60" s="17">
        <v>10.925000000000001</v>
      </c>
      <c r="AS60" s="15">
        <v>7.3090000000000002</v>
      </c>
      <c r="AT60" s="16">
        <v>4.4089999999999998</v>
      </c>
      <c r="AU60" s="17">
        <v>4.4640000000000004</v>
      </c>
      <c r="AW60" s="35"/>
      <c r="AX60" s="28"/>
      <c r="AY60" s="3">
        <v>37</v>
      </c>
      <c r="AZ60" s="15">
        <v>30.434000000000001</v>
      </c>
      <c r="BA60" s="16">
        <v>20.09</v>
      </c>
      <c r="BB60" s="17">
        <v>20.396999999999998</v>
      </c>
      <c r="BC60" s="15">
        <v>13.917999999999999</v>
      </c>
      <c r="BD60" s="16">
        <v>9.2750000000000004</v>
      </c>
      <c r="BE60" s="17">
        <v>9.3469999999999995</v>
      </c>
      <c r="BF60" s="15">
        <v>17.201000000000001</v>
      </c>
      <c r="BG60" s="16">
        <v>13.026</v>
      </c>
      <c r="BH60" s="17">
        <v>13.766999999999999</v>
      </c>
      <c r="BI60" s="15">
        <v>6.6970000000000001</v>
      </c>
      <c r="BJ60" s="16">
        <v>4.556</v>
      </c>
      <c r="BK60" s="17">
        <v>5.1749999999999998</v>
      </c>
    </row>
    <row r="61" spans="1:63" x14ac:dyDescent="0.45">
      <c r="A61" s="35"/>
      <c r="B61" s="26" t="s">
        <v>5</v>
      </c>
      <c r="C61" s="2">
        <v>22</v>
      </c>
      <c r="D61" s="12">
        <f>AVERAGE(T61,AJ61,AZ61)</f>
        <v>30.790000000000003</v>
      </c>
      <c r="E61" s="13">
        <f>AVERAGE(U61,AK61,BA61)</f>
        <v>20.448333333333334</v>
      </c>
      <c r="F61" s="14">
        <f>AVERAGE(V61,AL61,BB61)</f>
        <v>20.475999999999999</v>
      </c>
      <c r="G61" s="12">
        <f>AVERAGE(W61,AM61,BC61)</f>
        <v>14.18</v>
      </c>
      <c r="H61" s="13">
        <f>AVERAGE(X61,AN61,BD61)</f>
        <v>9.2889999999999997</v>
      </c>
      <c r="I61" s="14">
        <f>AVERAGE(Y61,AO61,BE61)</f>
        <v>9.6316666666666659</v>
      </c>
      <c r="J61" s="12">
        <f>AVERAGE(Z61,AP61,BF61)</f>
        <v>15.543666666666667</v>
      </c>
      <c r="K61" s="13">
        <f>AVERAGE(AA61,AQ61,BG61)</f>
        <v>11.662999999999998</v>
      </c>
      <c r="L61" s="14">
        <f>AVERAGE(AB61,AR61,BH61)</f>
        <v>12.479666666666667</v>
      </c>
      <c r="M61" s="12">
        <f>AVERAGE(AC61,AS61,BI61)</f>
        <v>7.0003333333333337</v>
      </c>
      <c r="N61" s="13">
        <f>AVERAGE(AD61,AT61,BJ61)</f>
        <v>5.0866666666666669</v>
      </c>
      <c r="O61" s="14">
        <f>AVERAGE(AE61,AU61,BK61)</f>
        <v>6.444</v>
      </c>
      <c r="Q61" s="35"/>
      <c r="R61" s="26" t="s">
        <v>5</v>
      </c>
      <c r="S61" s="2">
        <v>22</v>
      </c>
      <c r="T61" s="12">
        <v>30.626000000000001</v>
      </c>
      <c r="U61" s="13">
        <v>20.472999999999999</v>
      </c>
      <c r="V61" s="14">
        <v>20.440000000000001</v>
      </c>
      <c r="W61" s="12">
        <v>14.016999999999999</v>
      </c>
      <c r="X61" s="13">
        <v>9.2550000000000008</v>
      </c>
      <c r="Y61" s="14">
        <v>9.4440000000000008</v>
      </c>
      <c r="Z61" s="12">
        <v>13.999000000000001</v>
      </c>
      <c r="AA61" s="13">
        <v>10.680999999999999</v>
      </c>
      <c r="AB61" s="14">
        <v>12.077</v>
      </c>
      <c r="AC61" s="12">
        <v>7.1509999999999998</v>
      </c>
      <c r="AD61" s="13">
        <v>4.7990000000000004</v>
      </c>
      <c r="AE61" s="14">
        <v>6.4509999999999996</v>
      </c>
      <c r="AG61" s="35"/>
      <c r="AH61" s="26" t="s">
        <v>5</v>
      </c>
      <c r="AI61" s="2">
        <v>22</v>
      </c>
      <c r="AJ61" s="12">
        <v>30.890999999999998</v>
      </c>
      <c r="AK61" s="13">
        <v>20.356000000000002</v>
      </c>
      <c r="AL61" s="14">
        <v>20.405000000000001</v>
      </c>
      <c r="AM61" s="12">
        <v>14.5</v>
      </c>
      <c r="AN61" s="13">
        <v>9.2889999999999997</v>
      </c>
      <c r="AO61" s="14">
        <v>10.029999999999999</v>
      </c>
      <c r="AP61" s="12">
        <v>14.824</v>
      </c>
      <c r="AQ61" s="13">
        <v>10.79</v>
      </c>
      <c r="AR61" s="14">
        <v>11.8</v>
      </c>
      <c r="AS61" s="12">
        <v>6.9720000000000004</v>
      </c>
      <c r="AT61" s="13">
        <v>5.2549999999999999</v>
      </c>
      <c r="AU61" s="14">
        <v>6.5730000000000004</v>
      </c>
      <c r="AW61" s="35"/>
      <c r="AX61" s="26" t="s">
        <v>5</v>
      </c>
      <c r="AY61" s="2">
        <v>22</v>
      </c>
      <c r="AZ61" s="12">
        <v>30.853000000000002</v>
      </c>
      <c r="BA61" s="13">
        <v>20.515999999999998</v>
      </c>
      <c r="BB61" s="14">
        <v>20.582999999999998</v>
      </c>
      <c r="BC61" s="12">
        <v>14.023</v>
      </c>
      <c r="BD61" s="13">
        <v>9.3230000000000004</v>
      </c>
      <c r="BE61" s="14">
        <v>9.4209999999999994</v>
      </c>
      <c r="BF61" s="12">
        <v>17.808</v>
      </c>
      <c r="BG61" s="13">
        <v>13.518000000000001</v>
      </c>
      <c r="BH61" s="14">
        <v>13.561999999999999</v>
      </c>
      <c r="BI61" s="12">
        <v>6.8780000000000001</v>
      </c>
      <c r="BJ61" s="13">
        <v>5.2060000000000004</v>
      </c>
      <c r="BK61" s="14">
        <v>6.3079999999999998</v>
      </c>
    </row>
    <row r="62" spans="1:63" x14ac:dyDescent="0.45">
      <c r="A62" s="35"/>
      <c r="B62" s="27"/>
      <c r="C62" s="1">
        <v>27</v>
      </c>
      <c r="D62" s="9">
        <f>AVERAGE(T62,AJ62,AZ62)</f>
        <v>31.054000000000002</v>
      </c>
      <c r="E62" s="10">
        <f>AVERAGE(U62,AK62,BA62)</f>
        <v>20.443000000000001</v>
      </c>
      <c r="F62" s="11">
        <f>AVERAGE(V62,AL62,BB62)</f>
        <v>20.626333333333335</v>
      </c>
      <c r="G62" s="9">
        <f>AVERAGE(W62,AM62,BC62)</f>
        <v>14.302</v>
      </c>
      <c r="H62" s="10">
        <f>AVERAGE(X62,AN62,BD62)</f>
        <v>9.439333333333332</v>
      </c>
      <c r="I62" s="11">
        <f>AVERAGE(Y62,AO62,BE62)</f>
        <v>9.423</v>
      </c>
      <c r="J62" s="9">
        <f>AVERAGE(Z62,AP62,BF62)</f>
        <v>16.114333333333335</v>
      </c>
      <c r="K62" s="10">
        <f>AVERAGE(AA62,AQ62,BG62)</f>
        <v>12.157999999999999</v>
      </c>
      <c r="L62" s="11">
        <f>AVERAGE(AB62,AR62,BH62)</f>
        <v>12.002000000000001</v>
      </c>
      <c r="M62" s="9">
        <f>AVERAGE(AC62,AS62,BI62)</f>
        <v>7.855999999999999</v>
      </c>
      <c r="N62" s="10">
        <f>AVERAGE(AD62,AT62,BJ62)</f>
        <v>5.992</v>
      </c>
      <c r="O62" s="11">
        <f>AVERAGE(AE62,AU62,BK62)</f>
        <v>5.2590000000000003</v>
      </c>
      <c r="Q62" s="35"/>
      <c r="R62" s="27"/>
      <c r="S62" s="1">
        <v>27</v>
      </c>
      <c r="T62" s="9">
        <v>31.201000000000001</v>
      </c>
      <c r="U62" s="10">
        <v>20.422000000000001</v>
      </c>
      <c r="V62" s="11">
        <v>20.472999999999999</v>
      </c>
      <c r="W62" s="9">
        <v>14.457000000000001</v>
      </c>
      <c r="X62" s="10">
        <v>9.4149999999999991</v>
      </c>
      <c r="Y62" s="11">
        <v>9.3460000000000001</v>
      </c>
      <c r="Z62" s="9">
        <v>15.286</v>
      </c>
      <c r="AA62" s="10">
        <v>11.567</v>
      </c>
      <c r="AB62" s="11">
        <v>11.407999999999999</v>
      </c>
      <c r="AC62" s="9">
        <v>7.8979999999999997</v>
      </c>
      <c r="AD62" s="10">
        <v>6.032</v>
      </c>
      <c r="AE62" s="11">
        <v>5.37</v>
      </c>
      <c r="AG62" s="35"/>
      <c r="AH62" s="27"/>
      <c r="AI62" s="1">
        <v>27</v>
      </c>
      <c r="AJ62" s="9">
        <v>31.295999999999999</v>
      </c>
      <c r="AK62" s="10">
        <v>20.402999999999999</v>
      </c>
      <c r="AL62" s="11">
        <v>20.594000000000001</v>
      </c>
      <c r="AM62" s="9">
        <v>14.346</v>
      </c>
      <c r="AN62" s="10">
        <v>9.5760000000000005</v>
      </c>
      <c r="AO62" s="11">
        <v>9.5719999999999992</v>
      </c>
      <c r="AP62" s="9">
        <v>15.446</v>
      </c>
      <c r="AQ62" s="10">
        <v>11.47</v>
      </c>
      <c r="AR62" s="11">
        <v>10.986000000000001</v>
      </c>
      <c r="AS62" s="9">
        <v>8.0389999999999997</v>
      </c>
      <c r="AT62" s="10">
        <v>6.056</v>
      </c>
      <c r="AU62" s="11">
        <v>5.1219999999999999</v>
      </c>
      <c r="AW62" s="35"/>
      <c r="AX62" s="27"/>
      <c r="AY62" s="1">
        <v>27</v>
      </c>
      <c r="AZ62" s="9">
        <v>30.664999999999999</v>
      </c>
      <c r="BA62" s="10">
        <v>20.504000000000001</v>
      </c>
      <c r="BB62" s="11">
        <v>20.812000000000001</v>
      </c>
      <c r="BC62" s="9">
        <v>14.103</v>
      </c>
      <c r="BD62" s="10">
        <v>9.327</v>
      </c>
      <c r="BE62" s="11">
        <v>9.3510000000000009</v>
      </c>
      <c r="BF62" s="9">
        <v>17.611000000000001</v>
      </c>
      <c r="BG62" s="10">
        <v>13.436999999999999</v>
      </c>
      <c r="BH62" s="11">
        <v>13.612</v>
      </c>
      <c r="BI62" s="9">
        <v>7.6310000000000002</v>
      </c>
      <c r="BJ62" s="10">
        <v>5.8879999999999999</v>
      </c>
      <c r="BK62" s="11">
        <v>5.2850000000000001</v>
      </c>
    </row>
    <row r="63" spans="1:63" x14ac:dyDescent="0.45">
      <c r="A63" s="35"/>
      <c r="B63" s="27"/>
      <c r="C63" s="1">
        <v>32</v>
      </c>
      <c r="D63" s="9">
        <f>AVERAGE(T63,AJ63,AZ63)</f>
        <v>30.694333333333333</v>
      </c>
      <c r="E63" s="10">
        <f>AVERAGE(U63,AK63,BA63)</f>
        <v>20.538666666666668</v>
      </c>
      <c r="F63" s="11">
        <f>AVERAGE(V63,AL63,BB63)</f>
        <v>20.446333333333332</v>
      </c>
      <c r="G63" s="9">
        <f>AVERAGE(W63,AM63,BC63)</f>
        <v>14.064</v>
      </c>
      <c r="H63" s="10">
        <f>AVERAGE(X63,AN63,BD63)</f>
        <v>9.4809999999999999</v>
      </c>
      <c r="I63" s="11">
        <f>AVERAGE(Y63,AO63,BE63)</f>
        <v>9.3340000000000014</v>
      </c>
      <c r="J63" s="9">
        <f>AVERAGE(Z63,AP63,BF63)</f>
        <v>15.645000000000001</v>
      </c>
      <c r="K63" s="10">
        <f>AVERAGE(AA63,AQ63,BG63)</f>
        <v>12.313333333333333</v>
      </c>
      <c r="L63" s="11">
        <f>AVERAGE(AB63,AR63,BH63)</f>
        <v>12.275666666666666</v>
      </c>
      <c r="M63" s="9">
        <f>AVERAGE(AC63,AS63,BI63)</f>
        <v>8.4643333333333324</v>
      </c>
      <c r="N63" s="10">
        <f>AVERAGE(AD63,AT63,BJ63)</f>
        <v>5.748333333333334</v>
      </c>
      <c r="O63" s="11">
        <f>AVERAGE(AE63,AU63,BK63)</f>
        <v>4.7076666666666673</v>
      </c>
      <c r="Q63" s="35"/>
      <c r="R63" s="27"/>
      <c r="S63" s="1">
        <v>32</v>
      </c>
      <c r="T63" s="9">
        <v>30.713000000000001</v>
      </c>
      <c r="U63" s="10">
        <v>20.399000000000001</v>
      </c>
      <c r="V63" s="11">
        <v>20.481999999999999</v>
      </c>
      <c r="W63" s="9">
        <v>14.042</v>
      </c>
      <c r="X63" s="10">
        <v>9.4109999999999996</v>
      </c>
      <c r="Y63" s="11">
        <v>9.3019999999999996</v>
      </c>
      <c r="Z63" s="9">
        <v>14.563000000000001</v>
      </c>
      <c r="AA63" s="10">
        <v>11.422000000000001</v>
      </c>
      <c r="AB63" s="11">
        <v>8.4369999999999994</v>
      </c>
      <c r="AC63" s="9">
        <v>7.2320000000000002</v>
      </c>
      <c r="AD63" s="10">
        <v>5.0170000000000003</v>
      </c>
      <c r="AE63" s="11">
        <v>4.6440000000000001</v>
      </c>
      <c r="AG63" s="35"/>
      <c r="AH63" s="27"/>
      <c r="AI63" s="1">
        <v>32</v>
      </c>
      <c r="AJ63" s="9">
        <v>30.75</v>
      </c>
      <c r="AK63" s="10">
        <v>20.53</v>
      </c>
      <c r="AL63" s="11">
        <v>20.46</v>
      </c>
      <c r="AM63" s="9">
        <v>14.07</v>
      </c>
      <c r="AN63" s="10">
        <v>9.4039999999999999</v>
      </c>
      <c r="AO63" s="11">
        <v>9.39</v>
      </c>
      <c r="AP63" s="9">
        <v>14.583</v>
      </c>
      <c r="AQ63" s="10">
        <v>11.686999999999999</v>
      </c>
      <c r="AR63" s="11">
        <v>14.584</v>
      </c>
      <c r="AS63" s="9">
        <v>11.257999999999999</v>
      </c>
      <c r="AT63" s="10">
        <v>7.306</v>
      </c>
      <c r="AU63" s="11">
        <v>4.6829999999999998</v>
      </c>
      <c r="AW63" s="35"/>
      <c r="AX63" s="27"/>
      <c r="AY63" s="1">
        <v>32</v>
      </c>
      <c r="AZ63" s="9">
        <v>30.62</v>
      </c>
      <c r="BA63" s="10">
        <v>20.687000000000001</v>
      </c>
      <c r="BB63" s="11">
        <v>20.396999999999998</v>
      </c>
      <c r="BC63" s="9">
        <v>14.08</v>
      </c>
      <c r="BD63" s="10">
        <v>9.6280000000000001</v>
      </c>
      <c r="BE63" s="11">
        <v>9.31</v>
      </c>
      <c r="BF63" s="9">
        <v>17.789000000000001</v>
      </c>
      <c r="BG63" s="10">
        <v>13.831</v>
      </c>
      <c r="BH63" s="11">
        <v>13.805999999999999</v>
      </c>
      <c r="BI63" s="9">
        <v>6.9029999999999996</v>
      </c>
      <c r="BJ63" s="10">
        <v>4.9219999999999997</v>
      </c>
      <c r="BK63" s="11">
        <v>4.7960000000000003</v>
      </c>
    </row>
    <row r="64" spans="1:63" ht="14.65" thickBot="1" x14ac:dyDescent="0.5">
      <c r="A64" s="36"/>
      <c r="B64" s="28"/>
      <c r="C64" s="3">
        <v>37</v>
      </c>
      <c r="D64" s="15">
        <f>AVERAGE(T64,AJ64,AZ64)</f>
        <v>30.634</v>
      </c>
      <c r="E64" s="16">
        <f>AVERAGE(U64,AK64,BA64)</f>
        <v>20.381666666666664</v>
      </c>
      <c r="F64" s="17">
        <f>AVERAGE(V64,AL64,BB64)</f>
        <v>20.513000000000002</v>
      </c>
      <c r="G64" s="15">
        <f>AVERAGE(W64,AM64,BC64)</f>
        <v>14.100000000000001</v>
      </c>
      <c r="H64" s="16">
        <f>AVERAGE(X64,AN64,BD64)</f>
        <v>9.4033333333333342</v>
      </c>
      <c r="I64" s="17">
        <f>AVERAGE(Y64,AO64,BE64)</f>
        <v>9.3759999999999994</v>
      </c>
      <c r="J64" s="15">
        <f>AVERAGE(Z64,AP64,BF64)</f>
        <v>15.341999999999999</v>
      </c>
      <c r="K64" s="16">
        <f>AVERAGE(AA64,AQ64,BG64)</f>
        <v>12.150666666666666</v>
      </c>
      <c r="L64" s="17">
        <f>AVERAGE(AB64,AR64,BH64)</f>
        <v>11.586999999999998</v>
      </c>
      <c r="M64" s="15">
        <f>AVERAGE(AC64,AS64,BI64)</f>
        <v>6.9089999999999998</v>
      </c>
      <c r="N64" s="16">
        <f>AVERAGE(AD64,AT64,BJ64)</f>
        <v>5.13</v>
      </c>
      <c r="O64" s="17">
        <f>AVERAGE(AE64,AU64,BK64)</f>
        <v>4.5949999999999998</v>
      </c>
      <c r="Q64" s="36"/>
      <c r="R64" s="28"/>
      <c r="S64" s="3">
        <v>37</v>
      </c>
      <c r="T64" s="15">
        <v>30.64</v>
      </c>
      <c r="U64" s="16">
        <v>20.387</v>
      </c>
      <c r="V64" s="17">
        <v>20.704999999999998</v>
      </c>
      <c r="W64" s="15">
        <v>14.144</v>
      </c>
      <c r="X64" s="16">
        <v>9.3390000000000004</v>
      </c>
      <c r="Y64" s="17">
        <v>9.3689999999999998</v>
      </c>
      <c r="Z64" s="15">
        <v>14.21</v>
      </c>
      <c r="AA64" s="16">
        <v>11.56</v>
      </c>
      <c r="AB64" s="17">
        <v>10.69</v>
      </c>
      <c r="AC64" s="15">
        <v>6.7430000000000003</v>
      </c>
      <c r="AD64" s="16">
        <v>5.016</v>
      </c>
      <c r="AE64" s="17">
        <v>4.54</v>
      </c>
      <c r="AG64" s="36"/>
      <c r="AH64" s="28"/>
      <c r="AI64" s="3">
        <v>37</v>
      </c>
      <c r="AJ64" s="15">
        <v>30.651</v>
      </c>
      <c r="AK64" s="16">
        <v>20.390999999999998</v>
      </c>
      <c r="AL64" s="17">
        <v>20.434999999999999</v>
      </c>
      <c r="AM64" s="15">
        <v>14.041</v>
      </c>
      <c r="AN64" s="16">
        <v>9.5180000000000007</v>
      </c>
      <c r="AO64" s="17">
        <v>9.4269999999999996</v>
      </c>
      <c r="AP64" s="15">
        <v>14.016</v>
      </c>
      <c r="AQ64" s="16">
        <v>11.183</v>
      </c>
      <c r="AR64" s="17">
        <v>10.451000000000001</v>
      </c>
      <c r="AS64" s="15">
        <v>6.9809999999999999</v>
      </c>
      <c r="AT64" s="16">
        <v>5.0860000000000003</v>
      </c>
      <c r="AU64" s="17">
        <v>4.6120000000000001</v>
      </c>
      <c r="AW64" s="36"/>
      <c r="AX64" s="28"/>
      <c r="AY64" s="3">
        <v>37</v>
      </c>
      <c r="AZ64" s="15">
        <v>30.611000000000001</v>
      </c>
      <c r="BA64" s="16">
        <v>20.367000000000001</v>
      </c>
      <c r="BB64" s="17">
        <v>20.399000000000001</v>
      </c>
      <c r="BC64" s="15">
        <v>14.115</v>
      </c>
      <c r="BD64" s="16">
        <v>9.3529999999999998</v>
      </c>
      <c r="BE64" s="17">
        <v>9.3320000000000007</v>
      </c>
      <c r="BF64" s="15">
        <v>17.8</v>
      </c>
      <c r="BG64" s="16">
        <v>13.709</v>
      </c>
      <c r="BH64" s="17">
        <v>13.62</v>
      </c>
      <c r="BI64" s="15">
        <v>7.0030000000000001</v>
      </c>
      <c r="BJ64" s="16">
        <v>5.2880000000000003</v>
      </c>
      <c r="BK64" s="17">
        <v>4.633</v>
      </c>
    </row>
    <row r="65" spans="1:63" x14ac:dyDescent="0.45">
      <c r="A65" s="34" t="s">
        <v>15</v>
      </c>
      <c r="B65" s="37"/>
      <c r="C65" s="38"/>
      <c r="D65" s="12">
        <f t="shared" ref="D65:O65" si="2">AVERAGE(D17:D40)</f>
        <v>7.2760138888888894</v>
      </c>
      <c r="E65" s="13">
        <f t="shared" si="2"/>
        <v>4.6008472222222219</v>
      </c>
      <c r="F65" s="14">
        <f t="shared" si="2"/>
        <v>4.9686527777777787</v>
      </c>
      <c r="G65" s="12">
        <f t="shared" si="2"/>
        <v>3.4308055555555548</v>
      </c>
      <c r="H65" s="13">
        <f t="shared" si="2"/>
        <v>2.1738749999999993</v>
      </c>
      <c r="I65" s="14">
        <f t="shared" si="2"/>
        <v>2.308180555555555</v>
      </c>
      <c r="J65" s="12">
        <f t="shared" si="2"/>
        <v>5.0941944444444447</v>
      </c>
      <c r="K65" s="13">
        <f t="shared" si="2"/>
        <v>3.1731111111111105</v>
      </c>
      <c r="L65" s="14">
        <f t="shared" si="2"/>
        <v>3.4843194444444445</v>
      </c>
      <c r="M65" s="12">
        <f t="shared" si="2"/>
        <v>2.2640277777777773</v>
      </c>
      <c r="N65" s="13">
        <f t="shared" si="2"/>
        <v>1.4289722222222221</v>
      </c>
      <c r="O65" s="14">
        <f t="shared" si="2"/>
        <v>1.4898472222222228</v>
      </c>
      <c r="Q65" s="34" t="s">
        <v>15</v>
      </c>
      <c r="R65" s="37"/>
      <c r="S65" s="38"/>
      <c r="T65" s="12">
        <f t="shared" ref="T65:AE65" si="3">AVERAGE(T17:T40)</f>
        <v>7.2824166666666672</v>
      </c>
      <c r="U65" s="13">
        <f t="shared" si="3"/>
        <v>4.5987499999999999</v>
      </c>
      <c r="V65" s="14">
        <f t="shared" si="3"/>
        <v>4.9654583333333333</v>
      </c>
      <c r="W65" s="12">
        <f t="shared" si="3"/>
        <v>3.4188333333333336</v>
      </c>
      <c r="X65" s="13">
        <f t="shared" si="3"/>
        <v>2.169</v>
      </c>
      <c r="Y65" s="14">
        <f t="shared" si="3"/>
        <v>2.3038750000000001</v>
      </c>
      <c r="Z65" s="12">
        <f t="shared" si="3"/>
        <v>5.0769583333333328</v>
      </c>
      <c r="AA65" s="13">
        <f t="shared" si="3"/>
        <v>3.1586666666666665</v>
      </c>
      <c r="AB65" s="14">
        <f t="shared" si="3"/>
        <v>3.4686249999999998</v>
      </c>
      <c r="AC65" s="12">
        <f t="shared" si="3"/>
        <v>2.2692916666666667</v>
      </c>
      <c r="AD65" s="13">
        <f t="shared" si="3"/>
        <v>1.4256249999999999</v>
      </c>
      <c r="AE65" s="14">
        <f t="shared" si="3"/>
        <v>1.4924583333333334</v>
      </c>
      <c r="AG65" s="34" t="s">
        <v>15</v>
      </c>
      <c r="AH65" s="37"/>
      <c r="AI65" s="38"/>
      <c r="AJ65" s="12">
        <f>AVERAGE(AJ17:AJ40)</f>
        <v>7.2785000000000011</v>
      </c>
      <c r="AK65" s="13">
        <f t="shared" ref="AK65:AU65" si="4">AVERAGE(AK17:AK40)</f>
        <v>4.6053750000000004</v>
      </c>
      <c r="AL65" s="14">
        <f t="shared" si="4"/>
        <v>4.9710416666666672</v>
      </c>
      <c r="AM65" s="12">
        <f t="shared" si="4"/>
        <v>3.4372916666666669</v>
      </c>
      <c r="AN65" s="13">
        <f t="shared" si="4"/>
        <v>2.1865416666666664</v>
      </c>
      <c r="AO65" s="14">
        <f t="shared" si="4"/>
        <v>2.3157083333333337</v>
      </c>
      <c r="AP65" s="12">
        <f t="shared" si="4"/>
        <v>5.073875000000001</v>
      </c>
      <c r="AQ65" s="13">
        <f t="shared" si="4"/>
        <v>3.1603749999999997</v>
      </c>
      <c r="AR65" s="14">
        <f t="shared" si="4"/>
        <v>3.4715000000000003</v>
      </c>
      <c r="AS65" s="12">
        <f t="shared" si="4"/>
        <v>2.2702499999999994</v>
      </c>
      <c r="AT65" s="13">
        <f t="shared" si="4"/>
        <v>1.4362083333333333</v>
      </c>
      <c r="AU65" s="14">
        <f t="shared" si="4"/>
        <v>1.4937916666666666</v>
      </c>
      <c r="AW65" s="34" t="s">
        <v>15</v>
      </c>
      <c r="AX65" s="37"/>
      <c r="AY65" s="38"/>
      <c r="AZ65" s="12">
        <f>AVERAGE(AZ17:AZ40)</f>
        <v>7.2671250000000001</v>
      </c>
      <c r="BA65" s="13">
        <f t="shared" ref="BA65:BK65" si="5">AVERAGE(BA17:BA40)</f>
        <v>4.598416666666667</v>
      </c>
      <c r="BB65" s="14">
        <f t="shared" si="5"/>
        <v>4.9694583333333329</v>
      </c>
      <c r="BC65" s="12">
        <f t="shared" si="5"/>
        <v>3.4362916666666661</v>
      </c>
      <c r="BD65" s="13">
        <f t="shared" si="5"/>
        <v>2.1660833333333334</v>
      </c>
      <c r="BE65" s="14">
        <f t="shared" si="5"/>
        <v>2.3049583333333334</v>
      </c>
      <c r="BF65" s="12">
        <f t="shared" si="5"/>
        <v>5.1317500000000003</v>
      </c>
      <c r="BG65" s="13">
        <f t="shared" si="5"/>
        <v>3.2002916666666663</v>
      </c>
      <c r="BH65" s="14">
        <f t="shared" si="5"/>
        <v>3.512833333333333</v>
      </c>
      <c r="BI65" s="12">
        <f t="shared" si="5"/>
        <v>2.2525416666666662</v>
      </c>
      <c r="BJ65" s="13">
        <f t="shared" si="5"/>
        <v>1.4250833333333333</v>
      </c>
      <c r="BK65" s="14">
        <f t="shared" si="5"/>
        <v>1.4832916666666669</v>
      </c>
    </row>
    <row r="66" spans="1:63" ht="14.65" thickBot="1" x14ac:dyDescent="0.5">
      <c r="A66" s="36" t="s">
        <v>16</v>
      </c>
      <c r="B66" s="39"/>
      <c r="C66" s="40"/>
      <c r="D66" s="15">
        <f>AVERAGE(D41:D64)</f>
        <v>28.477374999999999</v>
      </c>
      <c r="E66" s="16">
        <f t="shared" ref="E66" si="6">AVERAGE(E41:E64)</f>
        <v>18.227902777777775</v>
      </c>
      <c r="F66" s="17">
        <f t="shared" ref="F66" si="7">AVERAGE(F41:F64)</f>
        <v>19.712</v>
      </c>
      <c r="G66" s="15">
        <f t="shared" ref="G66" si="8">AVERAGE(G41:G64)</f>
        <v>13.274347222222223</v>
      </c>
      <c r="H66" s="16">
        <f t="shared" ref="H66" si="9">AVERAGE(H41:H64)</f>
        <v>8.5477499999999988</v>
      </c>
      <c r="I66" s="17">
        <f t="shared" ref="I66" si="10">AVERAGE(I41:I64)</f>
        <v>9.0761666666666674</v>
      </c>
      <c r="J66" s="15">
        <f t="shared" ref="J66" si="11">AVERAGE(J41:J64)</f>
        <v>14.915777777777777</v>
      </c>
      <c r="K66" s="16">
        <f t="shared" ref="K66" si="12">AVERAGE(K41:K64)</f>
        <v>10.958847222222223</v>
      </c>
      <c r="L66" s="17">
        <f t="shared" ref="L66" si="13">AVERAGE(L41:L64)</f>
        <v>11.498583333333334</v>
      </c>
      <c r="M66" s="15">
        <f t="shared" ref="M66" si="14">AVERAGE(M41:M64)</f>
        <v>6.9788333333333341</v>
      </c>
      <c r="N66" s="16">
        <f t="shared" ref="N66" si="15">AVERAGE(N41:N64)</f>
        <v>5.0501666666666685</v>
      </c>
      <c r="O66" s="17">
        <f t="shared" ref="O66" si="16">AVERAGE(O41:O64)</f>
        <v>5.0536666666666674</v>
      </c>
      <c r="Q66" s="36" t="s">
        <v>16</v>
      </c>
      <c r="R66" s="39"/>
      <c r="S66" s="40"/>
      <c r="T66" s="15">
        <f>AVERAGE(T41:T64)</f>
        <v>28.501791666666662</v>
      </c>
      <c r="U66" s="16">
        <f t="shared" ref="U66:AE66" si="17">AVERAGE(U41:U64)</f>
        <v>18.22516666666667</v>
      </c>
      <c r="V66" s="17">
        <f t="shared" si="17"/>
        <v>19.719958333333331</v>
      </c>
      <c r="W66" s="15">
        <f t="shared" si="17"/>
        <v>13.257416666666666</v>
      </c>
      <c r="X66" s="16">
        <f t="shared" si="17"/>
        <v>8.5363333333333333</v>
      </c>
      <c r="Y66" s="17">
        <f t="shared" si="17"/>
        <v>9.058583333333333</v>
      </c>
      <c r="Z66" s="15">
        <f t="shared" si="17"/>
        <v>14.396791666666665</v>
      </c>
      <c r="AA66" s="16">
        <f t="shared" si="17"/>
        <v>10.447041666666667</v>
      </c>
      <c r="AB66" s="17">
        <f t="shared" si="17"/>
        <v>10.71575</v>
      </c>
      <c r="AC66" s="15">
        <f t="shared" si="17"/>
        <v>6.8561666666666676</v>
      </c>
      <c r="AD66" s="16">
        <f t="shared" si="17"/>
        <v>4.9585000000000008</v>
      </c>
      <c r="AE66" s="17">
        <f t="shared" si="17"/>
        <v>5.051166666666667</v>
      </c>
      <c r="AG66" s="36" t="s">
        <v>16</v>
      </c>
      <c r="AH66" s="39"/>
      <c r="AI66" s="40"/>
      <c r="AJ66" s="15">
        <f>AVERAGE(AJ41:AJ64)</f>
        <v>28.496624999999995</v>
      </c>
      <c r="AK66" s="16">
        <f t="shared" ref="AK66:AU66" si="18">AVERAGE(AK41:AK64)</f>
        <v>18.24454166666667</v>
      </c>
      <c r="AL66" s="17">
        <f t="shared" si="18"/>
        <v>19.721333333333337</v>
      </c>
      <c r="AM66" s="15">
        <f t="shared" si="18"/>
        <v>13.33491666666667</v>
      </c>
      <c r="AN66" s="16">
        <f t="shared" si="18"/>
        <v>8.5679166666666653</v>
      </c>
      <c r="AO66" s="17">
        <f t="shared" si="18"/>
        <v>9.1337083333333329</v>
      </c>
      <c r="AP66" s="15">
        <f t="shared" si="18"/>
        <v>13.818625000000004</v>
      </c>
      <c r="AQ66" s="16">
        <f t="shared" si="18"/>
        <v>10.068666666666667</v>
      </c>
      <c r="AR66" s="17">
        <f t="shared" si="18"/>
        <v>10.548666666666666</v>
      </c>
      <c r="AS66" s="15">
        <f t="shared" si="18"/>
        <v>7.4329999999999972</v>
      </c>
      <c r="AT66" s="16">
        <f t="shared" si="18"/>
        <v>5.4086666666666678</v>
      </c>
      <c r="AU66" s="17">
        <f t="shared" si="18"/>
        <v>5.2612916666666658</v>
      </c>
      <c r="AW66" s="36" t="s">
        <v>16</v>
      </c>
      <c r="AX66" s="39"/>
      <c r="AY66" s="40"/>
      <c r="AZ66" s="15">
        <f>AVERAGE(AZ41:AZ64)</f>
        <v>28.433708333333328</v>
      </c>
      <c r="BA66" s="16">
        <f t="shared" ref="BA66:BK66" si="19">AVERAGE(BA41:BA64)</f>
        <v>18.214000000000002</v>
      </c>
      <c r="BB66" s="17">
        <f t="shared" si="19"/>
        <v>19.694708333333331</v>
      </c>
      <c r="BC66" s="15">
        <f t="shared" si="19"/>
        <v>13.230708333333334</v>
      </c>
      <c r="BD66" s="16">
        <f t="shared" si="19"/>
        <v>8.5390000000000015</v>
      </c>
      <c r="BE66" s="17">
        <f t="shared" si="19"/>
        <v>9.0362083333333327</v>
      </c>
      <c r="BF66" s="15">
        <f t="shared" si="19"/>
        <v>16.531916666666664</v>
      </c>
      <c r="BG66" s="16">
        <f t="shared" si="19"/>
        <v>12.360833333333334</v>
      </c>
      <c r="BH66" s="17">
        <f t="shared" si="19"/>
        <v>13.231333333333334</v>
      </c>
      <c r="BI66" s="15">
        <f t="shared" si="19"/>
        <v>6.6473333333333313</v>
      </c>
      <c r="BJ66" s="16">
        <f t="shared" si="19"/>
        <v>4.7833333333333332</v>
      </c>
      <c r="BK66" s="17">
        <f t="shared" si="19"/>
        <v>4.8485416666666667</v>
      </c>
    </row>
  </sheetData>
  <mergeCells count="50">
    <mergeCell ref="C1:E1"/>
    <mergeCell ref="F1:H1"/>
    <mergeCell ref="A6:B6"/>
    <mergeCell ref="A3:A5"/>
    <mergeCell ref="A7:A9"/>
    <mergeCell ref="A10:B10"/>
    <mergeCell ref="AC15:AE15"/>
    <mergeCell ref="A65:C65"/>
    <mergeCell ref="A66:C66"/>
    <mergeCell ref="A41:A64"/>
    <mergeCell ref="D15:F15"/>
    <mergeCell ref="G15:I15"/>
    <mergeCell ref="A17:A40"/>
    <mergeCell ref="A14:C16"/>
    <mergeCell ref="D14:I14"/>
    <mergeCell ref="J15:L15"/>
    <mergeCell ref="M15:O15"/>
    <mergeCell ref="J14:O14"/>
    <mergeCell ref="Q17:Q40"/>
    <mergeCell ref="Q41:Q64"/>
    <mergeCell ref="Q65:S65"/>
    <mergeCell ref="Q66:S66"/>
    <mergeCell ref="AG14:AI16"/>
    <mergeCell ref="AG17:AG40"/>
    <mergeCell ref="AG41:AG64"/>
    <mergeCell ref="AG65:AI65"/>
    <mergeCell ref="AG66:AI66"/>
    <mergeCell ref="Q14:S16"/>
    <mergeCell ref="T14:Y14"/>
    <mergeCell ref="Z14:AE14"/>
    <mergeCell ref="T15:V15"/>
    <mergeCell ref="W15:Y15"/>
    <mergeCell ref="Z15:AB15"/>
    <mergeCell ref="AJ14:AO14"/>
    <mergeCell ref="AP14:AU14"/>
    <mergeCell ref="AJ15:AL15"/>
    <mergeCell ref="AM15:AO15"/>
    <mergeCell ref="AP15:AR15"/>
    <mergeCell ref="AS15:AU15"/>
    <mergeCell ref="AZ14:BE14"/>
    <mergeCell ref="BF14:BK14"/>
    <mergeCell ref="AZ15:BB15"/>
    <mergeCell ref="BC15:BE15"/>
    <mergeCell ref="BF15:BH15"/>
    <mergeCell ref="BI15:BK15"/>
    <mergeCell ref="AW17:AW40"/>
    <mergeCell ref="AW41:AW64"/>
    <mergeCell ref="AW65:AY65"/>
    <mergeCell ref="AW66:AY66"/>
    <mergeCell ref="AW14:AY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5CD2-47BD-4710-A7C6-F23A37057600}">
  <dimension ref="A1:F25"/>
  <sheetViews>
    <sheetView workbookViewId="0">
      <selection activeCell="D37" sqref="D37"/>
    </sheetView>
  </sheetViews>
  <sheetFormatPr defaultRowHeight="14.25" x14ac:dyDescent="0.45"/>
  <cols>
    <col min="2" max="2" width="12.796875" bestFit="1" customWidth="1"/>
    <col min="4" max="4" width="33.6640625" bestFit="1" customWidth="1"/>
    <col min="5" max="5" width="33.46484375" bestFit="1" customWidth="1"/>
    <col min="6" max="6" width="33.6640625" bestFit="1" customWidth="1"/>
  </cols>
  <sheetData>
    <row r="1" spans="1:6" ht="14.65" thickBot="1" x14ac:dyDescent="0.5">
      <c r="D1" s="29" t="s">
        <v>12</v>
      </c>
      <c r="E1" s="29" t="s">
        <v>13</v>
      </c>
      <c r="F1" s="30" t="s">
        <v>11</v>
      </c>
    </row>
    <row r="2" spans="1:6" x14ac:dyDescent="0.45">
      <c r="A2" s="34" t="s">
        <v>6</v>
      </c>
      <c r="B2" s="26" t="s">
        <v>0</v>
      </c>
      <c r="C2" s="2">
        <v>22</v>
      </c>
      <c r="D2" s="26" t="s">
        <v>66</v>
      </c>
      <c r="E2" s="2" t="s">
        <v>42</v>
      </c>
      <c r="F2" s="26" t="s">
        <v>90</v>
      </c>
    </row>
    <row r="3" spans="1:6" x14ac:dyDescent="0.45">
      <c r="A3" s="35"/>
      <c r="B3" s="27"/>
      <c r="C3" s="1">
        <v>27</v>
      </c>
      <c r="D3" s="27" t="s">
        <v>67</v>
      </c>
      <c r="E3" s="1" t="s">
        <v>43</v>
      </c>
      <c r="F3" s="27" t="s">
        <v>91</v>
      </c>
    </row>
    <row r="4" spans="1:6" x14ac:dyDescent="0.45">
      <c r="A4" s="35"/>
      <c r="B4" s="27"/>
      <c r="C4" s="1">
        <v>32</v>
      </c>
      <c r="D4" s="27" t="s">
        <v>68</v>
      </c>
      <c r="E4" s="1" t="s">
        <v>44</v>
      </c>
      <c r="F4" s="27" t="s">
        <v>92</v>
      </c>
    </row>
    <row r="5" spans="1:6" ht="14.65" thickBot="1" x14ac:dyDescent="0.5">
      <c r="A5" s="35"/>
      <c r="B5" s="28"/>
      <c r="C5" s="3">
        <v>37</v>
      </c>
      <c r="D5" s="28" t="s">
        <v>69</v>
      </c>
      <c r="E5" s="3" t="s">
        <v>45</v>
      </c>
      <c r="F5" s="28" t="s">
        <v>93</v>
      </c>
    </row>
    <row r="6" spans="1:6" x14ac:dyDescent="0.45">
      <c r="A6" s="35"/>
      <c r="B6" s="26" t="s">
        <v>1</v>
      </c>
      <c r="C6" s="2">
        <v>22</v>
      </c>
      <c r="D6" s="26" t="s">
        <v>58</v>
      </c>
      <c r="E6" s="2" t="s">
        <v>34</v>
      </c>
      <c r="F6" s="26" t="s">
        <v>82</v>
      </c>
    </row>
    <row r="7" spans="1:6" x14ac:dyDescent="0.45">
      <c r="A7" s="35"/>
      <c r="B7" s="27"/>
      <c r="C7" s="1">
        <v>27</v>
      </c>
      <c r="D7" s="27" t="s">
        <v>59</v>
      </c>
      <c r="E7" s="1" t="s">
        <v>35</v>
      </c>
      <c r="F7" s="27" t="s">
        <v>83</v>
      </c>
    </row>
    <row r="8" spans="1:6" x14ac:dyDescent="0.45">
      <c r="A8" s="35"/>
      <c r="B8" s="27"/>
      <c r="C8" s="1">
        <v>32</v>
      </c>
      <c r="D8" s="27" t="s">
        <v>60</v>
      </c>
      <c r="E8" s="1" t="s">
        <v>36</v>
      </c>
      <c r="F8" s="27" t="s">
        <v>84</v>
      </c>
    </row>
    <row r="9" spans="1:6" ht="14.65" thickBot="1" x14ac:dyDescent="0.5">
      <c r="A9" s="35"/>
      <c r="B9" s="28"/>
      <c r="C9" s="3">
        <v>37</v>
      </c>
      <c r="D9" s="28" t="s">
        <v>61</v>
      </c>
      <c r="E9" s="3" t="s">
        <v>37</v>
      </c>
      <c r="F9" s="28" t="s">
        <v>85</v>
      </c>
    </row>
    <row r="10" spans="1:6" x14ac:dyDescent="0.45">
      <c r="A10" s="35"/>
      <c r="B10" s="26" t="s">
        <v>2</v>
      </c>
      <c r="C10" s="2">
        <v>22</v>
      </c>
      <c r="D10" s="26" t="s">
        <v>46</v>
      </c>
      <c r="E10" s="2" t="s">
        <v>22</v>
      </c>
      <c r="F10" s="26" t="s">
        <v>70</v>
      </c>
    </row>
    <row r="11" spans="1:6" x14ac:dyDescent="0.45">
      <c r="A11" s="35"/>
      <c r="B11" s="27"/>
      <c r="C11" s="1">
        <v>27</v>
      </c>
      <c r="D11" s="27" t="s">
        <v>47</v>
      </c>
      <c r="E11" s="1" t="s">
        <v>23</v>
      </c>
      <c r="F11" s="27" t="s">
        <v>71</v>
      </c>
    </row>
    <row r="12" spans="1:6" x14ac:dyDescent="0.45">
      <c r="A12" s="35"/>
      <c r="B12" s="27"/>
      <c r="C12" s="1">
        <v>32</v>
      </c>
      <c r="D12" s="27" t="s">
        <v>48</v>
      </c>
      <c r="E12" s="1" t="s">
        <v>24</v>
      </c>
      <c r="F12" s="27" t="s">
        <v>72</v>
      </c>
    </row>
    <row r="13" spans="1:6" ht="14.65" thickBot="1" x14ac:dyDescent="0.5">
      <c r="A13" s="35"/>
      <c r="B13" s="28"/>
      <c r="C13" s="3">
        <v>37</v>
      </c>
      <c r="D13" s="28" t="s">
        <v>49</v>
      </c>
      <c r="E13" s="3" t="s">
        <v>25</v>
      </c>
      <c r="F13" s="28" t="s">
        <v>73</v>
      </c>
    </row>
    <row r="14" spans="1:6" x14ac:dyDescent="0.45">
      <c r="A14" s="35"/>
      <c r="B14" s="26" t="s">
        <v>3</v>
      </c>
      <c r="C14" s="2">
        <v>22</v>
      </c>
      <c r="D14" s="26" t="s">
        <v>50</v>
      </c>
      <c r="E14" s="2" t="s">
        <v>26</v>
      </c>
      <c r="F14" s="26" t="s">
        <v>74</v>
      </c>
    </row>
    <row r="15" spans="1:6" x14ac:dyDescent="0.45">
      <c r="A15" s="35"/>
      <c r="B15" s="27"/>
      <c r="C15" s="1">
        <v>27</v>
      </c>
      <c r="D15" s="27" t="s">
        <v>51</v>
      </c>
      <c r="E15" s="1" t="s">
        <v>27</v>
      </c>
      <c r="F15" s="27" t="s">
        <v>75</v>
      </c>
    </row>
    <row r="16" spans="1:6" x14ac:dyDescent="0.45">
      <c r="A16" s="35"/>
      <c r="B16" s="27"/>
      <c r="C16" s="1">
        <v>32</v>
      </c>
      <c r="D16" s="27" t="s">
        <v>52</v>
      </c>
      <c r="E16" s="1" t="s">
        <v>28</v>
      </c>
      <c r="F16" s="27" t="s">
        <v>76</v>
      </c>
    </row>
    <row r="17" spans="1:6" ht="14.65" thickBot="1" x14ac:dyDescent="0.5">
      <c r="A17" s="35"/>
      <c r="B17" s="28"/>
      <c r="C17" s="3">
        <v>37</v>
      </c>
      <c r="D17" s="28" t="s">
        <v>53</v>
      </c>
      <c r="E17" s="3" t="s">
        <v>29</v>
      </c>
      <c r="F17" s="28" t="s">
        <v>77</v>
      </c>
    </row>
    <row r="18" spans="1:6" x14ac:dyDescent="0.45">
      <c r="A18" s="35"/>
      <c r="B18" s="26" t="s">
        <v>4</v>
      </c>
      <c r="C18" s="2">
        <v>22</v>
      </c>
      <c r="D18" s="26" t="s">
        <v>54</v>
      </c>
      <c r="E18" s="2" t="s">
        <v>30</v>
      </c>
      <c r="F18" s="26" t="s">
        <v>78</v>
      </c>
    </row>
    <row r="19" spans="1:6" x14ac:dyDescent="0.45">
      <c r="A19" s="35"/>
      <c r="B19" s="27"/>
      <c r="C19" s="1">
        <v>27</v>
      </c>
      <c r="D19" s="27" t="s">
        <v>55</v>
      </c>
      <c r="E19" s="1" t="s">
        <v>31</v>
      </c>
      <c r="F19" s="27" t="s">
        <v>79</v>
      </c>
    </row>
    <row r="20" spans="1:6" x14ac:dyDescent="0.45">
      <c r="A20" s="35"/>
      <c r="B20" s="27"/>
      <c r="C20" s="1">
        <v>32</v>
      </c>
      <c r="D20" s="27" t="s">
        <v>56</v>
      </c>
      <c r="E20" s="1" t="s">
        <v>32</v>
      </c>
      <c r="F20" s="27" t="s">
        <v>80</v>
      </c>
    </row>
    <row r="21" spans="1:6" ht="14.65" thickBot="1" x14ac:dyDescent="0.5">
      <c r="A21" s="35"/>
      <c r="B21" s="28"/>
      <c r="C21" s="3">
        <v>37</v>
      </c>
      <c r="D21" s="28" t="s">
        <v>57</v>
      </c>
      <c r="E21" s="3" t="s">
        <v>33</v>
      </c>
      <c r="F21" s="28" t="s">
        <v>81</v>
      </c>
    </row>
    <row r="22" spans="1:6" x14ac:dyDescent="0.45">
      <c r="A22" s="35"/>
      <c r="B22" s="26" t="s">
        <v>5</v>
      </c>
      <c r="C22" s="2">
        <v>22</v>
      </c>
      <c r="D22" s="26" t="s">
        <v>62</v>
      </c>
      <c r="E22" s="2" t="s">
        <v>38</v>
      </c>
      <c r="F22" s="26" t="s">
        <v>86</v>
      </c>
    </row>
    <row r="23" spans="1:6" x14ac:dyDescent="0.45">
      <c r="A23" s="35"/>
      <c r="B23" s="27"/>
      <c r="C23" s="1">
        <v>27</v>
      </c>
      <c r="D23" s="27" t="s">
        <v>63</v>
      </c>
      <c r="E23" s="1" t="s">
        <v>39</v>
      </c>
      <c r="F23" s="27" t="s">
        <v>87</v>
      </c>
    </row>
    <row r="24" spans="1:6" x14ac:dyDescent="0.45">
      <c r="A24" s="35"/>
      <c r="B24" s="27"/>
      <c r="C24" s="1">
        <v>32</v>
      </c>
      <c r="D24" s="27" t="s">
        <v>64</v>
      </c>
      <c r="E24" s="1" t="s">
        <v>40</v>
      </c>
      <c r="F24" s="27" t="s">
        <v>88</v>
      </c>
    </row>
    <row r="25" spans="1:6" ht="14.65" thickBot="1" x14ac:dyDescent="0.5">
      <c r="A25" s="36"/>
      <c r="B25" s="28"/>
      <c r="C25" s="3">
        <v>37</v>
      </c>
      <c r="D25" s="28" t="s">
        <v>65</v>
      </c>
      <c r="E25" s="3" t="s">
        <v>41</v>
      </c>
      <c r="F25" s="28" t="s">
        <v>89</v>
      </c>
    </row>
  </sheetData>
  <mergeCells count="1">
    <mergeCell ref="A2:A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9F148-5F81-4B5F-B120-4F4611B25CBA}">
  <dimension ref="A1:D13"/>
  <sheetViews>
    <sheetView workbookViewId="0">
      <selection activeCell="D33" sqref="D33"/>
    </sheetView>
  </sheetViews>
  <sheetFormatPr defaultRowHeight="14.25" x14ac:dyDescent="0.45"/>
  <cols>
    <col min="2" max="2" width="13.53125" bestFit="1" customWidth="1"/>
    <col min="4" max="4" width="32.73046875" bestFit="1" customWidth="1"/>
  </cols>
  <sheetData>
    <row r="1" spans="1:4" x14ac:dyDescent="0.45">
      <c r="A1" s="51" t="s">
        <v>6</v>
      </c>
      <c r="B1" s="51" t="s">
        <v>98</v>
      </c>
      <c r="C1" s="26">
        <v>32</v>
      </c>
      <c r="D1" s="6" t="s">
        <v>103</v>
      </c>
    </row>
    <row r="2" spans="1:4" ht="14.65" thickBot="1" x14ac:dyDescent="0.5">
      <c r="A2" s="52"/>
      <c r="B2" s="53"/>
      <c r="C2" s="28">
        <v>37</v>
      </c>
      <c r="D2" s="33" t="s">
        <v>104</v>
      </c>
    </row>
    <row r="3" spans="1:4" x14ac:dyDescent="0.45">
      <c r="A3" s="52"/>
      <c r="B3" s="51" t="s">
        <v>99</v>
      </c>
      <c r="C3" s="26">
        <v>32</v>
      </c>
      <c r="D3" s="6" t="s">
        <v>105</v>
      </c>
    </row>
    <row r="4" spans="1:4" ht="14.65" thickBot="1" x14ac:dyDescent="0.5">
      <c r="A4" s="52"/>
      <c r="B4" s="53"/>
      <c r="C4" s="28">
        <v>37</v>
      </c>
      <c r="D4" s="33" t="s">
        <v>106</v>
      </c>
    </row>
    <row r="5" spans="1:4" x14ac:dyDescent="0.45">
      <c r="A5" s="52"/>
      <c r="B5" s="51" t="s">
        <v>100</v>
      </c>
      <c r="C5" s="26">
        <v>32</v>
      </c>
      <c r="D5" s="6" t="s">
        <v>107</v>
      </c>
    </row>
    <row r="6" spans="1:4" ht="14.65" thickBot="1" x14ac:dyDescent="0.5">
      <c r="A6" s="52"/>
      <c r="B6" s="53"/>
      <c r="C6" s="28">
        <v>37</v>
      </c>
      <c r="D6" s="33" t="s">
        <v>108</v>
      </c>
    </row>
    <row r="7" spans="1:4" x14ac:dyDescent="0.45">
      <c r="A7" s="52"/>
      <c r="B7" s="51" t="s">
        <v>101</v>
      </c>
      <c r="C7" s="26">
        <v>32</v>
      </c>
      <c r="D7" s="6" t="s">
        <v>109</v>
      </c>
    </row>
    <row r="8" spans="1:4" ht="14.65" thickBot="1" x14ac:dyDescent="0.5">
      <c r="A8" s="52"/>
      <c r="B8" s="53"/>
      <c r="C8" s="28">
        <v>37</v>
      </c>
      <c r="D8" s="33" t="s">
        <v>110</v>
      </c>
    </row>
    <row r="9" spans="1:4" x14ac:dyDescent="0.45">
      <c r="A9" s="52"/>
      <c r="B9" s="51" t="s">
        <v>0</v>
      </c>
      <c r="C9" s="26">
        <v>32</v>
      </c>
      <c r="D9" s="6" t="s">
        <v>111</v>
      </c>
    </row>
    <row r="10" spans="1:4" ht="14.65" thickBot="1" x14ac:dyDescent="0.5">
      <c r="A10" s="52"/>
      <c r="B10" s="53"/>
      <c r="C10" s="28">
        <v>37</v>
      </c>
      <c r="D10" s="33" t="s">
        <v>112</v>
      </c>
    </row>
    <row r="11" spans="1:4" x14ac:dyDescent="0.45">
      <c r="A11" s="52"/>
      <c r="B11" s="51" t="s">
        <v>102</v>
      </c>
      <c r="C11" s="26">
        <v>32</v>
      </c>
      <c r="D11" s="6" t="s">
        <v>113</v>
      </c>
    </row>
    <row r="12" spans="1:4" ht="14.65" thickBot="1" x14ac:dyDescent="0.5">
      <c r="A12" s="53"/>
      <c r="B12" s="53"/>
      <c r="C12" s="28">
        <v>37</v>
      </c>
      <c r="D12" s="33" t="s">
        <v>114</v>
      </c>
    </row>
    <row r="13" spans="1:4" x14ac:dyDescent="0.45">
      <c r="A13" s="32"/>
    </row>
  </sheetData>
  <mergeCells count="7">
    <mergeCell ref="A1:A12"/>
    <mergeCell ref="B11:B12"/>
    <mergeCell ref="B1:B2"/>
    <mergeCell ref="B3:B4"/>
    <mergeCell ref="B5:B6"/>
    <mergeCell ref="B7:B8"/>
    <mergeCell ref="B9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Complexity_DecT</vt:lpstr>
      <vt:lpstr>Complexity_MD5_bit</vt:lpstr>
      <vt:lpstr>Subjective_MD5_bit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rl</cp:lastModifiedBy>
  <dcterms:created xsi:type="dcterms:W3CDTF">2021-09-24T05:56:12Z</dcterms:created>
  <dcterms:modified xsi:type="dcterms:W3CDTF">2021-10-06T05:51:54Z</dcterms:modified>
</cp:coreProperties>
</file>