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bkeatis\Documents\FVC\"/>
    </mc:Choice>
  </mc:AlternateContent>
  <bookViews>
    <workbookView xWindow="28680" yWindow="-7290" windowWidth="29040" windowHeight="16440" tabRatio="736"/>
  </bookViews>
  <sheets>
    <sheet name="CPB &amp; MinCr" sheetId="1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3" l="1"/>
  <c r="N3" i="13"/>
  <c r="M3" i="13"/>
  <c r="P3" i="13"/>
  <c r="F8" i="13" l="1"/>
  <c r="H5" i="13"/>
  <c r="I5" i="13" s="1"/>
  <c r="F5" i="13"/>
  <c r="H9" i="13"/>
  <c r="I9" i="13" s="1"/>
  <c r="F4" i="13"/>
  <c r="F11" i="13"/>
  <c r="H16" i="13"/>
  <c r="I16" i="13" s="1"/>
  <c r="H8" i="13"/>
  <c r="I8" i="13" s="1"/>
  <c r="H4" i="13"/>
  <c r="I4" i="13" s="1"/>
  <c r="F10" i="13"/>
  <c r="H15" i="13"/>
  <c r="I15" i="13" s="1"/>
  <c r="H7" i="13"/>
  <c r="I7" i="13" s="1"/>
  <c r="F15" i="13"/>
  <c r="F7" i="13"/>
  <c r="H12" i="13"/>
  <c r="I12" i="13" s="1"/>
  <c r="F14" i="13"/>
  <c r="F6" i="13"/>
  <c r="F13" i="13"/>
  <c r="H17" i="13"/>
  <c r="I17" i="13" s="1"/>
  <c r="F17" i="13"/>
  <c r="F9" i="13"/>
  <c r="H14" i="13"/>
  <c r="I14" i="13" s="1"/>
  <c r="H6" i="13"/>
  <c r="I6" i="13" s="1"/>
  <c r="H11" i="13"/>
  <c r="I11" i="13" s="1"/>
  <c r="H10" i="13"/>
  <c r="F12" i="13"/>
  <c r="F16" i="13"/>
  <c r="H13" i="13"/>
  <c r="I13" i="13" s="1"/>
  <c r="J9" i="13" l="1"/>
  <c r="J14" i="13"/>
  <c r="J17" i="13"/>
  <c r="J4" i="13"/>
  <c r="J7" i="13"/>
  <c r="J12" i="13"/>
  <c r="J5" i="13"/>
  <c r="I10" i="13"/>
  <c r="J10" i="13" s="1"/>
  <c r="J16" i="13"/>
  <c r="J13" i="13"/>
  <c r="J11" i="13"/>
  <c r="J8" i="13"/>
  <c r="J15" i="13"/>
  <c r="J6" i="13"/>
</calcChain>
</file>

<file path=xl/sharedStrings.xml><?xml version="1.0" encoding="utf-8"?>
<sst xmlns="http://schemas.openxmlformats.org/spreadsheetml/2006/main" count="46" uniqueCount="31">
  <si>
    <t>Level</t>
  </si>
  <si>
    <t>Max luma picture size MaxLumaPs (samples)</t>
  </si>
  <si>
    <t>Max CPB size MaxCPB (CpbVclFactor or CpbNalFactor bits)</t>
  </si>
  <si>
    <t>Main tier</t>
  </si>
  <si>
    <t>4096x2176</t>
  </si>
  <si>
    <t>2048x1088</t>
  </si>
  <si>
    <t>8192x4352</t>
  </si>
  <si>
    <t>Min compression ratio MinCrBase</t>
  </si>
  <si>
    <t>CpbVclFactor</t>
  </si>
  <si>
    <t>MinCrScaleFactor</t>
  </si>
  <si>
    <t>Main 10</t>
  </si>
  <si>
    <t>Example max luma size</t>
  </si>
  <si>
    <t>Profiles</t>
  </si>
  <si>
    <t>Main 12</t>
  </si>
  <si>
    <t>Main 12 4:4:4</t>
  </si>
  <si>
    <t>Main 16 4:4:4</t>
  </si>
  <si>
    <t>Main 12 Intra</t>
  </si>
  <si>
    <t>Main 12 4:4:4 Intra</t>
  </si>
  <si>
    <t>Main 16 4:4:4 Intra</t>
  </si>
  <si>
    <t>Main 12 Still Picture</t>
  </si>
  <si>
    <t>Main 12 4:4:4 Still Picture</t>
  </si>
  <si>
    <t>Main 16 4:4:4 Still Picture</t>
  </si>
  <si>
    <t>Main 10 4:4:4</t>
  </si>
  <si>
    <t>MinCr</t>
  </si>
  <si>
    <t>Select Profile</t>
  </si>
  <si>
    <t>BitsPerSample</t>
  </si>
  <si>
    <t>HBR factor</t>
  </si>
  <si>
    <t>Max coded luma picture size (bits)</t>
  </si>
  <si>
    <t>Min coded pictures in CPB</t>
  </si>
  <si>
    <t>Max CPB size MaxCPB (bits)</t>
  </si>
  <si>
    <t>12288x6480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</si>
</sst>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3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3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2" fillId="0" borderId="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tabSelected="1" zoomScale="110" zoomScaleNormal="110" workbookViewId="0">
      <selection activeCell="L5" sqref="L5"/>
    </sheetView>
  </sheetViews>
  <sheetFormatPr defaultRowHeight="15" x14ac:dyDescent="0.25"/>
  <cols>
    <col min="3" max="3" width="11" customWidth="1"/>
    <col min="4" max="4" width="10.140625" customWidth="1"/>
    <col min="5" max="5" width="11.42578125" customWidth="1"/>
    <col min="6" max="6" width="11.7109375" customWidth="1"/>
    <col min="7" max="7" width="10.140625" customWidth="1"/>
    <col min="9" max="9" width="11.42578125" customWidth="1"/>
    <col min="11" max="11" width="6.42578125" customWidth="1"/>
    <col min="13" max="13" width="12.42578125" customWidth="1"/>
    <col min="14" max="14" width="15.5703125" customWidth="1"/>
    <col min="15" max="15" width="13.7109375" customWidth="1"/>
    <col min="16" max="16" width="11" customWidth="1"/>
  </cols>
  <sheetData>
    <row r="1" spans="2:16" ht="15.75" thickBot="1" x14ac:dyDescent="0.3"/>
    <row r="2" spans="2:16" ht="75" customHeight="1" thickBot="1" x14ac:dyDescent="0.3">
      <c r="B2" s="43" t="s">
        <v>0</v>
      </c>
      <c r="C2" s="43" t="s">
        <v>1</v>
      </c>
      <c r="D2" s="43" t="s">
        <v>11</v>
      </c>
      <c r="E2" s="12" t="s">
        <v>2</v>
      </c>
      <c r="F2" s="12" t="s">
        <v>29</v>
      </c>
      <c r="G2" s="12" t="s">
        <v>7</v>
      </c>
      <c r="H2" s="12" t="s">
        <v>23</v>
      </c>
      <c r="I2" s="12" t="s">
        <v>27</v>
      </c>
      <c r="J2" s="9" t="s">
        <v>28</v>
      </c>
      <c r="L2" s="33" t="s">
        <v>24</v>
      </c>
      <c r="M2" s="34" t="s">
        <v>8</v>
      </c>
      <c r="N2" s="13" t="s">
        <v>9</v>
      </c>
      <c r="O2" s="13" t="s">
        <v>25</v>
      </c>
      <c r="P2" s="14" t="s">
        <v>26</v>
      </c>
    </row>
    <row r="3" spans="2:16" ht="15.75" thickBot="1" x14ac:dyDescent="0.3">
      <c r="B3" s="44"/>
      <c r="C3" s="44"/>
      <c r="D3" s="44"/>
      <c r="E3" s="11" t="s">
        <v>3</v>
      </c>
      <c r="F3" s="11" t="s">
        <v>3</v>
      </c>
      <c r="G3" s="11" t="s">
        <v>3</v>
      </c>
      <c r="H3" s="11" t="s">
        <v>3</v>
      </c>
      <c r="I3" s="11" t="s">
        <v>3</v>
      </c>
      <c r="J3" s="11" t="s">
        <v>3</v>
      </c>
      <c r="L3" s="28" t="s">
        <v>13</v>
      </c>
      <c r="M3" s="24">
        <f>VLOOKUP(L3,L20:P30,2,FALSE)</f>
        <v>1000</v>
      </c>
      <c r="N3" s="35">
        <f>VLOOKUP(L3,L20:P30,3,FALSE)</f>
        <v>1</v>
      </c>
      <c r="O3" s="35">
        <f>VLOOKUP(L3,L20:P30,4,FALSE)</f>
        <v>18</v>
      </c>
      <c r="P3" s="25">
        <f>VLOOKUP(L3,L20:P30,5,FALSE)</f>
        <v>1</v>
      </c>
    </row>
    <row r="4" spans="2:16" ht="15.75" thickBot="1" x14ac:dyDescent="0.3">
      <c r="B4" s="10">
        <v>1</v>
      </c>
      <c r="C4" s="6">
        <v>36864</v>
      </c>
      <c r="D4" s="3"/>
      <c r="E4" s="6">
        <v>350</v>
      </c>
      <c r="F4" s="1">
        <f>$M$3*$P$3*E4</f>
        <v>350000</v>
      </c>
      <c r="G4" s="7">
        <v>2</v>
      </c>
      <c r="H4" s="3">
        <f>G4*$N$3/$P$3</f>
        <v>2</v>
      </c>
      <c r="I4" s="1">
        <f>$O$3*C4/H4</f>
        <v>331776</v>
      </c>
      <c r="J4" s="2">
        <f>F4/I4</f>
        <v>1.0549286265432098</v>
      </c>
    </row>
    <row r="5" spans="2:16" ht="15.75" thickBot="1" x14ac:dyDescent="0.3">
      <c r="B5" s="10">
        <v>2</v>
      </c>
      <c r="C5" s="6">
        <v>122880</v>
      </c>
      <c r="D5" s="4"/>
      <c r="E5" s="6">
        <v>1500</v>
      </c>
      <c r="F5" s="1">
        <f t="shared" ref="F5:F17" si="0">$M$3*$P$3*E5</f>
        <v>1500000</v>
      </c>
      <c r="G5" s="8">
        <v>2</v>
      </c>
      <c r="H5" s="3">
        <f t="shared" ref="H5:H17" si="1">G5*$N$3/$P$3</f>
        <v>2</v>
      </c>
      <c r="I5" s="1">
        <f>$O$3*C5/H5</f>
        <v>1105920</v>
      </c>
      <c r="J5" s="2">
        <f t="shared" ref="J5:J17" si="2">F5/I5</f>
        <v>1.3563368055555556</v>
      </c>
    </row>
    <row r="6" spans="2:16" ht="15.75" thickBot="1" x14ac:dyDescent="0.3">
      <c r="B6" s="10">
        <v>2.1</v>
      </c>
      <c r="C6" s="6">
        <v>245760</v>
      </c>
      <c r="D6" s="4"/>
      <c r="E6" s="6">
        <v>3000</v>
      </c>
      <c r="F6" s="1">
        <f t="shared" si="0"/>
        <v>3000000</v>
      </c>
      <c r="G6" s="8">
        <v>2</v>
      </c>
      <c r="H6" s="3">
        <f t="shared" si="1"/>
        <v>2</v>
      </c>
      <c r="I6" s="1">
        <f t="shared" ref="I6:I17" si="3">$O$3*C6/H6</f>
        <v>2211840</v>
      </c>
      <c r="J6" s="2">
        <f t="shared" si="2"/>
        <v>1.3563368055555556</v>
      </c>
    </row>
    <row r="7" spans="2:16" ht="15.75" thickBot="1" x14ac:dyDescent="0.3">
      <c r="B7" s="10">
        <v>3</v>
      </c>
      <c r="C7" s="6">
        <v>552960</v>
      </c>
      <c r="D7" s="4"/>
      <c r="E7" s="6">
        <v>6000</v>
      </c>
      <c r="F7" s="1">
        <f t="shared" si="0"/>
        <v>6000000</v>
      </c>
      <c r="G7" s="8">
        <v>2</v>
      </c>
      <c r="H7" s="3">
        <f t="shared" si="1"/>
        <v>2</v>
      </c>
      <c r="I7" s="1">
        <f t="shared" si="3"/>
        <v>4976640</v>
      </c>
      <c r="J7" s="2">
        <f t="shared" si="2"/>
        <v>1.2056327160493827</v>
      </c>
    </row>
    <row r="8" spans="2:16" ht="15.75" thickBot="1" x14ac:dyDescent="0.3">
      <c r="B8" s="10">
        <v>3.1</v>
      </c>
      <c r="C8" s="6">
        <v>983040</v>
      </c>
      <c r="D8" s="4"/>
      <c r="E8" s="6">
        <v>10000</v>
      </c>
      <c r="F8" s="1">
        <f t="shared" si="0"/>
        <v>10000000</v>
      </c>
      <c r="G8" s="8">
        <v>2</v>
      </c>
      <c r="H8" s="3">
        <f t="shared" si="1"/>
        <v>2</v>
      </c>
      <c r="I8" s="1">
        <f t="shared" si="3"/>
        <v>8847360</v>
      </c>
      <c r="J8" s="2">
        <f t="shared" si="2"/>
        <v>1.1302806712962963</v>
      </c>
    </row>
    <row r="9" spans="2:16" ht="15.75" thickBot="1" x14ac:dyDescent="0.3">
      <c r="B9" s="10">
        <v>4</v>
      </c>
      <c r="C9" s="6">
        <v>2228224</v>
      </c>
      <c r="D9" s="4" t="s">
        <v>5</v>
      </c>
      <c r="E9" s="6">
        <v>12000</v>
      </c>
      <c r="F9" s="1">
        <f t="shared" si="0"/>
        <v>12000000</v>
      </c>
      <c r="G9" s="8">
        <v>4</v>
      </c>
      <c r="H9" s="3">
        <f t="shared" si="1"/>
        <v>4</v>
      </c>
      <c r="I9" s="1">
        <f t="shared" si="3"/>
        <v>10027008</v>
      </c>
      <c r="J9" s="2">
        <f t="shared" si="2"/>
        <v>1.1967677696078431</v>
      </c>
    </row>
    <row r="10" spans="2:16" ht="15.75" thickBot="1" x14ac:dyDescent="0.3">
      <c r="B10" s="10">
        <v>4.0999999999999996</v>
      </c>
      <c r="C10" s="6">
        <v>2228224</v>
      </c>
      <c r="D10" s="4" t="s">
        <v>5</v>
      </c>
      <c r="E10" s="6">
        <v>20000</v>
      </c>
      <c r="F10" s="1">
        <f t="shared" si="0"/>
        <v>20000000</v>
      </c>
      <c r="G10" s="8">
        <v>4</v>
      </c>
      <c r="H10" s="3">
        <f t="shared" si="1"/>
        <v>4</v>
      </c>
      <c r="I10" s="1">
        <f t="shared" si="3"/>
        <v>10027008</v>
      </c>
      <c r="J10" s="2">
        <f t="shared" si="2"/>
        <v>1.9946129493464053</v>
      </c>
    </row>
    <row r="11" spans="2:16" ht="15.75" thickBot="1" x14ac:dyDescent="0.3">
      <c r="B11" s="10">
        <v>5</v>
      </c>
      <c r="C11" s="6">
        <v>8912896</v>
      </c>
      <c r="D11" s="4" t="s">
        <v>4</v>
      </c>
      <c r="E11" s="6">
        <v>25000</v>
      </c>
      <c r="F11" s="1">
        <f t="shared" si="0"/>
        <v>25000000</v>
      </c>
      <c r="G11" s="8">
        <v>6</v>
      </c>
      <c r="H11" s="3">
        <f t="shared" si="1"/>
        <v>6</v>
      </c>
      <c r="I11" s="1">
        <f t="shared" si="3"/>
        <v>26738688</v>
      </c>
      <c r="J11" s="2">
        <f t="shared" si="2"/>
        <v>0.93497482000612742</v>
      </c>
    </row>
    <row r="12" spans="2:16" ht="15.75" thickBot="1" x14ac:dyDescent="0.3">
      <c r="B12" s="10">
        <v>5.0999999999999996</v>
      </c>
      <c r="C12" s="6">
        <v>8912896</v>
      </c>
      <c r="D12" s="4" t="s">
        <v>4</v>
      </c>
      <c r="E12" s="6">
        <v>40000</v>
      </c>
      <c r="F12" s="1">
        <f t="shared" si="0"/>
        <v>40000000</v>
      </c>
      <c r="G12" s="8">
        <v>8</v>
      </c>
      <c r="H12" s="3">
        <f t="shared" si="1"/>
        <v>8</v>
      </c>
      <c r="I12" s="1">
        <f t="shared" si="3"/>
        <v>20054016</v>
      </c>
      <c r="J12" s="2">
        <f t="shared" si="2"/>
        <v>1.9946129493464053</v>
      </c>
    </row>
    <row r="13" spans="2:16" ht="15.75" thickBot="1" x14ac:dyDescent="0.3">
      <c r="B13" s="10">
        <v>5.2</v>
      </c>
      <c r="C13" s="6">
        <v>8912896</v>
      </c>
      <c r="D13" s="4" t="s">
        <v>4</v>
      </c>
      <c r="E13" s="6">
        <v>60000</v>
      </c>
      <c r="F13" s="1">
        <f t="shared" si="0"/>
        <v>60000000</v>
      </c>
      <c r="G13" s="8">
        <v>8</v>
      </c>
      <c r="H13" s="3">
        <f t="shared" si="1"/>
        <v>8</v>
      </c>
      <c r="I13" s="1">
        <f t="shared" si="3"/>
        <v>20054016</v>
      </c>
      <c r="J13" s="2">
        <f t="shared" si="2"/>
        <v>2.9919194240196076</v>
      </c>
    </row>
    <row r="14" spans="2:16" ht="15.75" thickBot="1" x14ac:dyDescent="0.3">
      <c r="B14" s="10">
        <v>6</v>
      </c>
      <c r="C14" s="6">
        <v>35651584</v>
      </c>
      <c r="D14" s="4" t="s">
        <v>6</v>
      </c>
      <c r="E14" s="6">
        <v>80000</v>
      </c>
      <c r="F14" s="1">
        <f t="shared" si="0"/>
        <v>80000000</v>
      </c>
      <c r="G14" s="8">
        <v>8</v>
      </c>
      <c r="H14" s="3">
        <f t="shared" si="1"/>
        <v>8</v>
      </c>
      <c r="I14" s="1">
        <f t="shared" si="3"/>
        <v>80216064</v>
      </c>
      <c r="J14" s="2">
        <f t="shared" si="2"/>
        <v>0.99730647467320266</v>
      </c>
    </row>
    <row r="15" spans="2:16" ht="15.75" thickBot="1" x14ac:dyDescent="0.3">
      <c r="B15" s="10">
        <v>6.1</v>
      </c>
      <c r="C15" s="6">
        <v>35651584</v>
      </c>
      <c r="D15" s="4" t="s">
        <v>6</v>
      </c>
      <c r="E15" s="6">
        <v>120000</v>
      </c>
      <c r="F15" s="1">
        <f t="shared" si="0"/>
        <v>120000000</v>
      </c>
      <c r="G15" s="8">
        <v>8</v>
      </c>
      <c r="H15" s="3">
        <f t="shared" si="1"/>
        <v>8</v>
      </c>
      <c r="I15" s="1">
        <f t="shared" si="3"/>
        <v>80216064</v>
      </c>
      <c r="J15" s="2">
        <f t="shared" si="2"/>
        <v>1.4959597120098038</v>
      </c>
    </row>
    <row r="16" spans="2:16" ht="15.75" thickBot="1" x14ac:dyDescent="0.3">
      <c r="B16" s="10">
        <v>6.2</v>
      </c>
      <c r="C16" s="6">
        <v>35651584</v>
      </c>
      <c r="D16" s="4" t="s">
        <v>6</v>
      </c>
      <c r="E16" s="6">
        <v>180000</v>
      </c>
      <c r="F16" s="1">
        <f t="shared" si="0"/>
        <v>180000000</v>
      </c>
      <c r="G16" s="8">
        <v>8</v>
      </c>
      <c r="H16" s="3">
        <f t="shared" si="1"/>
        <v>8</v>
      </c>
      <c r="I16" s="1">
        <f t="shared" si="3"/>
        <v>80216064</v>
      </c>
      <c r="J16" s="2">
        <f t="shared" si="2"/>
        <v>2.2439395680147061</v>
      </c>
    </row>
    <row r="17" spans="2:16" ht="15.75" thickBot="1" x14ac:dyDescent="0.3">
      <c r="B17" s="10">
        <v>6.3</v>
      </c>
      <c r="C17" s="6">
        <v>80216064</v>
      </c>
      <c r="D17" s="4" t="s">
        <v>30</v>
      </c>
      <c r="E17" s="6">
        <v>240000</v>
      </c>
      <c r="F17" s="1">
        <f t="shared" si="0"/>
        <v>240000000</v>
      </c>
      <c r="G17" s="8">
        <v>8</v>
      </c>
      <c r="H17" s="3">
        <f t="shared" si="1"/>
        <v>8</v>
      </c>
      <c r="I17" s="1">
        <f t="shared" si="3"/>
        <v>180486144</v>
      </c>
      <c r="J17" s="2">
        <f t="shared" si="2"/>
        <v>1.3297419662309369</v>
      </c>
      <c r="L17" s="29"/>
      <c r="M17" s="29"/>
      <c r="N17" s="29"/>
      <c r="O17" s="29"/>
      <c r="P17" s="29"/>
    </row>
    <row r="18" spans="2:16" ht="15.75" thickBot="1" x14ac:dyDescent="0.3">
      <c r="L18" s="30"/>
      <c r="M18" s="30"/>
      <c r="N18" s="30"/>
      <c r="O18" s="30"/>
      <c r="P18" s="29"/>
    </row>
    <row r="19" spans="2:16" ht="15.75" thickBot="1" x14ac:dyDescent="0.3">
      <c r="L19" s="33" t="s">
        <v>12</v>
      </c>
      <c r="M19" s="34" t="s">
        <v>8</v>
      </c>
      <c r="N19" s="13" t="s">
        <v>9</v>
      </c>
      <c r="O19" s="13" t="s">
        <v>25</v>
      </c>
      <c r="P19" s="14" t="s">
        <v>26</v>
      </c>
    </row>
    <row r="20" spans="2:16" x14ac:dyDescent="0.25">
      <c r="L20" s="15" t="s">
        <v>10</v>
      </c>
      <c r="M20" s="18">
        <v>1000</v>
      </c>
      <c r="N20" s="19">
        <v>1</v>
      </c>
      <c r="O20" s="19">
        <v>15</v>
      </c>
      <c r="P20" s="20">
        <v>1</v>
      </c>
    </row>
    <row r="21" spans="2:16" ht="23.25" thickBot="1" x14ac:dyDescent="0.3">
      <c r="L21" s="36" t="s">
        <v>22</v>
      </c>
      <c r="M21" s="37">
        <v>2500</v>
      </c>
      <c r="N21" s="38">
        <v>0.75</v>
      </c>
      <c r="O21" s="38">
        <v>30</v>
      </c>
      <c r="P21" s="39">
        <v>1</v>
      </c>
    </row>
    <row r="22" spans="2:16" x14ac:dyDescent="0.25">
      <c r="L22" s="40" t="s">
        <v>13</v>
      </c>
      <c r="M22" s="18">
        <v>1000</v>
      </c>
      <c r="N22" s="41">
        <v>1</v>
      </c>
      <c r="O22" s="41">
        <v>18</v>
      </c>
      <c r="P22" s="42">
        <v>1</v>
      </c>
    </row>
    <row r="23" spans="2:16" ht="22.5" x14ac:dyDescent="0.25">
      <c r="L23" s="16" t="s">
        <v>14</v>
      </c>
      <c r="M23" s="23">
        <v>2500</v>
      </c>
      <c r="N23" s="31">
        <v>0.75</v>
      </c>
      <c r="O23" s="31">
        <v>36</v>
      </c>
      <c r="P23" s="26">
        <v>1</v>
      </c>
    </row>
    <row r="24" spans="2:16" ht="23.25" thickBot="1" x14ac:dyDescent="0.3">
      <c r="L24" s="17" t="s">
        <v>15</v>
      </c>
      <c r="M24" s="22">
        <v>4000</v>
      </c>
      <c r="N24" s="32">
        <v>0.75</v>
      </c>
      <c r="O24" s="32">
        <v>48</v>
      </c>
      <c r="P24" s="27">
        <v>1</v>
      </c>
    </row>
    <row r="25" spans="2:16" ht="22.5" x14ac:dyDescent="0.25">
      <c r="L25" s="40" t="s">
        <v>16</v>
      </c>
      <c r="M25" s="18">
        <v>1000</v>
      </c>
      <c r="N25" s="41">
        <v>1</v>
      </c>
      <c r="O25" s="41">
        <v>18</v>
      </c>
      <c r="P25" s="42">
        <v>2</v>
      </c>
    </row>
    <row r="26" spans="2:16" ht="22.5" x14ac:dyDescent="0.25">
      <c r="L26" s="16" t="s">
        <v>17</v>
      </c>
      <c r="M26" s="21">
        <v>2500</v>
      </c>
      <c r="N26" s="31">
        <v>0.75</v>
      </c>
      <c r="O26" s="31">
        <v>36</v>
      </c>
      <c r="P26" s="26">
        <v>2</v>
      </c>
    </row>
    <row r="27" spans="2:16" ht="22.5" x14ac:dyDescent="0.25">
      <c r="L27" s="16" t="s">
        <v>18</v>
      </c>
      <c r="M27" s="21">
        <v>4000</v>
      </c>
      <c r="N27" s="31">
        <v>0.75</v>
      </c>
      <c r="O27" s="31">
        <v>48</v>
      </c>
      <c r="P27" s="26">
        <v>2</v>
      </c>
    </row>
    <row r="28" spans="2:16" ht="22.5" x14ac:dyDescent="0.25">
      <c r="L28" s="16" t="s">
        <v>19</v>
      </c>
      <c r="M28" s="21">
        <v>1000</v>
      </c>
      <c r="N28" s="31">
        <v>1</v>
      </c>
      <c r="O28" s="31">
        <v>18</v>
      </c>
      <c r="P28" s="26">
        <v>2</v>
      </c>
    </row>
    <row r="29" spans="2:16" ht="33.75" x14ac:dyDescent="0.25">
      <c r="L29" s="16" t="s">
        <v>20</v>
      </c>
      <c r="M29" s="21">
        <v>2500</v>
      </c>
      <c r="N29" s="31">
        <v>0.75</v>
      </c>
      <c r="O29" s="31">
        <v>36</v>
      </c>
      <c r="P29" s="26">
        <v>2</v>
      </c>
    </row>
    <row r="30" spans="2:16" ht="34.5" thickBot="1" x14ac:dyDescent="0.3">
      <c r="L30" s="17" t="s">
        <v>21</v>
      </c>
      <c r="M30" s="22">
        <v>4000</v>
      </c>
      <c r="N30" s="32">
        <v>0.75</v>
      </c>
      <c r="O30" s="32">
        <v>48</v>
      </c>
      <c r="P30" s="27">
        <v>2</v>
      </c>
    </row>
    <row r="31" spans="2:16" x14ac:dyDescent="0.25">
      <c r="N31" s="5"/>
    </row>
  </sheetData>
  <mergeCells count="3">
    <mergeCell ref="B2:B3"/>
    <mergeCell ref="C2:C3"/>
    <mergeCell ref="D2:D3"/>
  </mergeCells>
  <conditionalFormatting sqref="J4:J17">
    <cfRule type="colorScale" priority="2">
      <colorScale>
        <cfvo type="num" val="0.9"/>
        <cfvo type="num" val="1"/>
        <color rgb="FFFFC000"/>
        <color theme="0"/>
      </colorScale>
    </cfRule>
  </conditionalFormatting>
  <conditionalFormatting sqref="H4:H17">
    <cfRule type="colorScale" priority="1">
      <colorScale>
        <cfvo type="num" val="0.5"/>
        <cfvo type="num" val="1"/>
        <color rgb="FFFFC000"/>
        <color theme="0"/>
      </colorScale>
    </cfRule>
  </conditionalFormatting>
  <dataValidations count="1">
    <dataValidation type="list" allowBlank="1" showInputMessage="1" showErrorMessage="1" sqref="L3">
      <formula1>$L$20:$L$30</formula1>
    </dataValidation>
  </dataValidations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4" ma:contentTypeDescription="Create a new document." ma:contentTypeScope="" ma:versionID="9fe164e5419644c9fe2be46c65e8c53d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681c8cef97107af7a3923179c7cf7e2b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D53C88-3FE4-4482-BDA0-F4D65FFA3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9c312-58c3-4ce3-9529-3c4467a6efef"/>
    <ds:schemaRef ds:uri="d0918fc3-219b-4555-953f-57c11515a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1598B0-8D42-4481-9B44-E23543E81E1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0918fc3-219b-4555-953f-57c11515ad88"/>
    <ds:schemaRef ds:uri="http://purl.org/dc/elements/1.1/"/>
    <ds:schemaRef ds:uri="http://schemas.microsoft.com/office/2006/metadata/properties"/>
    <ds:schemaRef ds:uri="7b59c312-58c3-4ce3-9529-3c4467a6efe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0A941C-4434-41AC-98A9-56C045C35A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CPB &amp; MinCr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 Keating</cp:lastModifiedBy>
  <dcterms:created xsi:type="dcterms:W3CDTF">2020-02-13T13:44:53Z</dcterms:created>
  <dcterms:modified xsi:type="dcterms:W3CDTF">2021-09-10T11:31:50Z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