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00443164\Documents\___JVET\JVET-X\EE1\JVET-X0023\"/>
    </mc:Choice>
  </mc:AlternateContent>
  <bookViews>
    <workbookView xWindow="0" yWindow="0" windowWidth="7476" windowHeight="3948" firstSheet="1" activeTab="2"/>
  </bookViews>
  <sheets>
    <sheet name="Status" sheetId="1" state="hidden" r:id="rId1"/>
    <sheet name="Results" sheetId="2" r:id="rId2"/>
    <sheet name="Plots" sheetId="4" r:id="rId3"/>
    <sheet name="suplement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2" l="1"/>
  <c r="U29" i="2" s="1"/>
  <c r="D13" i="3" l="1"/>
  <c r="G13" i="3"/>
  <c r="F13" i="3"/>
  <c r="C13" i="3"/>
  <c r="D12" i="3"/>
  <c r="L24" i="2" s="1"/>
  <c r="G12" i="3"/>
  <c r="M24" i="2" s="1"/>
  <c r="F12" i="3"/>
  <c r="M22" i="2" s="1"/>
  <c r="C12" i="3"/>
  <c r="L23" i="2" s="1"/>
  <c r="L22" i="2" l="1"/>
  <c r="M23" i="2"/>
  <c r="L10" i="2"/>
  <c r="D12" i="2"/>
  <c r="D7" i="2"/>
  <c r="D32" i="2" l="1"/>
  <c r="D35" i="2"/>
  <c r="D17" i="2"/>
  <c r="D31" i="2" s="1"/>
  <c r="D16" i="2"/>
  <c r="D30" i="2" s="1"/>
  <c r="D15" i="2"/>
  <c r="D29" i="2" s="1"/>
  <c r="D11" i="2"/>
  <c r="D8" i="2"/>
  <c r="K29" i="2"/>
  <c r="N35" i="2"/>
  <c r="N34" i="2"/>
  <c r="N33" i="2"/>
  <c r="N32" i="2"/>
  <c r="N31" i="2"/>
  <c r="N30" i="2"/>
  <c r="N29" i="2"/>
  <c r="C14" i="3"/>
  <c r="G14" i="3"/>
  <c r="F14" i="3"/>
  <c r="D14" i="3"/>
  <c r="D34" i="2" l="1"/>
  <c r="D33" i="2"/>
  <c r="M9" i="2"/>
  <c r="M10" i="2"/>
  <c r="L9" i="2" l="1"/>
  <c r="M6" i="2" l="1"/>
  <c r="L6" i="2"/>
  <c r="M5" i="2"/>
  <c r="L5" i="2"/>
  <c r="L17" i="2" l="1"/>
  <c r="K19" i="2" l="1"/>
  <c r="K18" i="2"/>
  <c r="L15" i="2" l="1"/>
  <c r="L29" i="2" s="1"/>
  <c r="M15" i="2"/>
  <c r="M29" i="2" s="1"/>
  <c r="E35" i="2" l="1"/>
  <c r="E34" i="2"/>
  <c r="E31" i="2"/>
  <c r="E30" i="2"/>
  <c r="E29" i="2"/>
  <c r="C30" i="2"/>
  <c r="C34" i="2"/>
  <c r="C31" i="2"/>
  <c r="B34" i="2"/>
  <c r="B31" i="2"/>
  <c r="A34" i="2"/>
  <c r="A31" i="2"/>
  <c r="B30" i="2"/>
  <c r="A30" i="2"/>
  <c r="C29" i="2"/>
  <c r="B29" i="2"/>
  <c r="A29" i="2"/>
  <c r="L30" i="2"/>
  <c r="M35" i="2"/>
  <c r="L35" i="2"/>
  <c r="K35" i="2"/>
  <c r="M34" i="2"/>
  <c r="L34" i="2"/>
  <c r="K34" i="2"/>
  <c r="M33" i="2"/>
  <c r="L33" i="2"/>
  <c r="K33" i="2"/>
  <c r="M32" i="2"/>
  <c r="L32" i="2"/>
  <c r="K32" i="2"/>
  <c r="M31" i="2"/>
  <c r="L31" i="2"/>
  <c r="K31" i="2"/>
  <c r="M30" i="2"/>
  <c r="K30" i="2"/>
</calcChain>
</file>

<file path=xl/sharedStrings.xml><?xml version="1.0" encoding="utf-8"?>
<sst xmlns="http://schemas.openxmlformats.org/spreadsheetml/2006/main" count="521" uniqueCount="97">
  <si>
    <t>Test</t>
  </si>
  <si>
    <t>Proposal</t>
  </si>
  <si>
    <t xml:space="preserve">Proponent </t>
  </si>
  <si>
    <t xml:space="preserve">Contact </t>
  </si>
  <si>
    <t>Cross-checker</t>
  </si>
  <si>
    <t>JVET-W0057</t>
  </si>
  <si>
    <t xml:space="preserve">Nokia, </t>
  </si>
  <si>
    <t>JVET-W0100</t>
  </si>
  <si>
    <t>Bytedance</t>
  </si>
  <si>
    <t xml:space="preserve">yue.li@bytedance.com </t>
  </si>
  <si>
    <t>JVET-W0113</t>
  </si>
  <si>
    <t>Tencent</t>
  </si>
  <si>
    <t xml:space="preserve">liqiangwang@tencent.com </t>
  </si>
  <si>
    <t>JVET-W0131</t>
  </si>
  <si>
    <t>Qualcomm</t>
  </si>
  <si>
    <t xml:space="preserve">hongtaow@qti.qualcomm.com </t>
  </si>
  <si>
    <t>JVET-W0151</t>
  </si>
  <si>
    <t>Bytedance, Qualcomm</t>
  </si>
  <si>
    <r>
      <t>yue.li@bytedance.com</t>
    </r>
    <r>
      <rPr>
        <sz val="12"/>
        <color theme="1"/>
        <rFont val="Times New Roman"/>
        <family val="1"/>
      </rPr>
      <t xml:space="preserve">  </t>
    </r>
    <r>
      <rPr>
        <u/>
        <sz val="12"/>
        <color rgb="FF0000FF"/>
        <rFont val="Times New Roman"/>
        <family val="1"/>
      </rPr>
      <t>hongtaow@qti.qualcomm.com</t>
    </r>
    <r>
      <rPr>
        <sz val="12"/>
        <color theme="1"/>
        <rFont val="Times New Roman"/>
        <family val="1"/>
      </rPr>
      <t xml:space="preserve"> </t>
    </r>
  </si>
  <si>
    <r>
      <t>JVET-W0100</t>
    </r>
    <r>
      <rPr>
        <sz val="11"/>
        <color theme="1"/>
        <rFont val="Times New Roman"/>
        <family val="1"/>
      </rPr>
      <t xml:space="preserve">, </t>
    </r>
    <r>
      <rPr>
        <sz val="11"/>
        <rFont val="Times New Roman"/>
        <family val="1"/>
      </rPr>
      <t>JVET-W0131</t>
    </r>
  </si>
  <si>
    <t>SW available</t>
  </si>
  <si>
    <t>Results</t>
  </si>
  <si>
    <t>sub-test</t>
  </si>
  <si>
    <t>yes</t>
  </si>
  <si>
    <t>no</t>
  </si>
  <si>
    <t>Contact</t>
  </si>
  <si>
    <t xml:space="preserve">VVC RPR </t>
  </si>
  <si>
    <t>AhG11</t>
  </si>
  <si>
    <t>JVET-W0099</t>
  </si>
  <si>
    <t xml:space="preserve">linchaoyi.cy@bytedance.com </t>
  </si>
  <si>
    <t>JVET-W0105</t>
  </si>
  <si>
    <t xml:space="preserve">akotra@qti.qualcomm.com </t>
  </si>
  <si>
    <t>JVET-W0132</t>
  </si>
  <si>
    <t>Sharp</t>
  </si>
  <si>
    <t>yasugi.yukinobu@sharp.co.jp</t>
  </si>
  <si>
    <t>johannes.sauer@huawei.com</t>
  </si>
  <si>
    <t>francesco.cricri@nokia.com ,Maria Santamaria</t>
  </si>
  <si>
    <t>JVET-W0081</t>
  </si>
  <si>
    <t>InterDigital</t>
  </si>
  <si>
    <t>Thierry.Dumas@InterDigital.com</t>
  </si>
  <si>
    <t>Y</t>
  </si>
  <si>
    <t>U</t>
  </si>
  <si>
    <t>V</t>
  </si>
  <si>
    <r>
      <rPr>
        <sz val="11"/>
        <color rgb="FF000000"/>
        <rFont val="Calibri"/>
        <family val="2"/>
      </rPr>
      <t>×</t>
    </r>
    <r>
      <rPr>
        <sz val="11"/>
        <color rgb="FF000000"/>
        <rFont val="Times New Roman"/>
        <family val="1"/>
      </rPr>
      <t>En</t>
    </r>
  </si>
  <si>
    <t>×De</t>
  </si>
  <si>
    <r>
      <t>Random Access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</si>
  <si>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r>
      <t>All Intra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</si>
  <si>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r>
      <t>LD-B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</si>
  <si>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r>
      <t>LD-P (</t>
    </r>
    <r>
      <rPr>
        <u/>
        <sz val="11"/>
        <color theme="1"/>
        <rFont val="Calibri"/>
        <family val="2"/>
        <scheme val="minor"/>
      </rPr>
      <t>AVG, 5QPs</t>
    </r>
    <r>
      <rPr>
        <sz val="11"/>
        <color theme="1"/>
        <rFont val="Calibri"/>
        <family val="2"/>
        <scheme val="minor"/>
      </rPr>
      <t>)</t>
    </r>
  </si>
  <si>
    <t>PSNR</t>
  </si>
  <si>
    <t>MS-SSIM</t>
  </si>
  <si>
    <t>Time</t>
  </si>
  <si>
    <t>Withdraw</t>
  </si>
  <si>
    <t>JVET-X0052</t>
  </si>
  <si>
    <t>JVET-X0053</t>
  </si>
  <si>
    <t>#Params (K, 1Model)</t>
  </si>
  <si>
    <t>JVET-X0064 </t>
  </si>
  <si>
    <r>
      <t>Random Access (</t>
    </r>
    <r>
      <rPr>
        <sz val="11"/>
        <color rgb="FFFF0000"/>
        <rFont val="Calibri"/>
        <family val="2"/>
        <scheme val="minor"/>
      </rPr>
      <t>4K</t>
    </r>
    <r>
      <rPr>
        <u/>
        <sz val="11"/>
        <color theme="1"/>
        <rFont val="Calibri"/>
        <family val="2"/>
        <scheme val="minor"/>
      </rPr>
      <t>, 5QPs</t>
    </r>
    <r>
      <rPr>
        <sz val="11"/>
        <color theme="1"/>
        <rFont val="Calibri"/>
        <family val="2"/>
        <scheme val="minor"/>
      </rPr>
      <t>)</t>
    </r>
  </si>
  <si>
    <r>
      <t>All Intra (</t>
    </r>
    <r>
      <rPr>
        <u/>
        <sz val="11"/>
        <color rgb="FFFF0000"/>
        <rFont val="Calibri"/>
        <family val="2"/>
        <scheme val="minor"/>
      </rPr>
      <t>4K</t>
    </r>
    <r>
      <rPr>
        <u/>
        <sz val="11"/>
        <color theme="1"/>
        <rFont val="Calibri"/>
        <family val="2"/>
        <scheme val="minor"/>
      </rPr>
      <t>, 5QPs</t>
    </r>
    <r>
      <rPr>
        <sz val="11"/>
        <color theme="1"/>
        <rFont val="Calibri"/>
        <family val="2"/>
        <scheme val="minor"/>
      </rPr>
      <t>)</t>
    </r>
  </si>
  <si>
    <t>34-36</t>
  </si>
  <si>
    <t>JVET-X0117</t>
  </si>
  <si>
    <t>JVET-X0065</t>
  </si>
  <si>
    <t>JVET-X0066</t>
  </si>
  <si>
    <t>Total CONV</t>
  </si>
  <si>
    <t>kMAC /pxl</t>
  </si>
  <si>
    <t>x</t>
  </si>
  <si>
    <t>JVET-X0074</t>
  </si>
  <si>
    <t>JVET-X0107</t>
  </si>
  <si>
    <t>JVET-X0110</t>
  </si>
  <si>
    <t>JVET-X0140</t>
  </si>
  <si>
    <t xml:space="preserve">JVET-X0118 </t>
  </si>
  <si>
    <t xml:space="preserve"> </t>
  </si>
  <si>
    <t>JVET-X0118</t>
  </si>
  <si>
    <t>parameters number</t>
  </si>
  <si>
    <t>kMAC/pxl</t>
  </si>
  <si>
    <t>Full</t>
  </si>
  <si>
    <t>Simple</t>
  </si>
  <si>
    <t>Average</t>
  </si>
  <si>
    <t>Precision</t>
  </si>
  <si>
    <t>F</t>
  </si>
  <si>
    <t>Labels on plot</t>
  </si>
  <si>
    <t>Worst Case Mult</t>
  </si>
  <si>
    <t>Worst Case Memory</t>
  </si>
  <si>
    <t>JVET-X0110-1</t>
  </si>
  <si>
    <t>JVET-X0110-2</t>
  </si>
  <si>
    <t>JVET-X0140-1</t>
  </si>
  <si>
    <t>JVET-X0140-2</t>
  </si>
  <si>
    <t>JVET-X0118-1</t>
  </si>
  <si>
    <t>JVET-X0118-3</t>
  </si>
  <si>
    <t>JVET-X0118-4</t>
  </si>
  <si>
    <t>int16</t>
  </si>
  <si>
    <t>NN-Intra</t>
  </si>
  <si>
    <t>NN-filters</t>
  </si>
  <si>
    <t>Super Res</t>
  </si>
  <si>
    <t>Test results sub-set, 4K only</t>
  </si>
  <si>
    <t>JVET-X0074-1</t>
  </si>
  <si>
    <t>JVET-X0074-2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</si>
</sst>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u/>
      <sz val="12"/>
      <color rgb="FF0000FF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11"/>
      <color theme="2" tint="-0.249977111117893"/>
      <name val="Times New Roman"/>
      <family val="1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6" fillId="0" borderId="4" xfId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64" fontId="0" fillId="0" borderId="9" xfId="0" applyNumberFormat="1" applyBorder="1"/>
    <xf numFmtId="164" fontId="7" fillId="0" borderId="10" xfId="0" applyNumberFormat="1" applyFont="1" applyBorder="1"/>
    <xf numFmtId="165" fontId="7" fillId="0" borderId="10" xfId="0" applyNumberFormat="1" applyFont="1" applyBorder="1"/>
    <xf numFmtId="165" fontId="7" fillId="0" borderId="11" xfId="0" applyNumberFormat="1" applyFont="1" applyBorder="1"/>
    <xf numFmtId="164" fontId="0" fillId="0" borderId="12" xfId="0" applyNumberFormat="1" applyBorder="1"/>
    <xf numFmtId="164" fontId="7" fillId="0" borderId="13" xfId="0" applyNumberFormat="1" applyFont="1" applyBorder="1"/>
    <xf numFmtId="165" fontId="7" fillId="0" borderId="13" xfId="0" applyNumberFormat="1" applyFont="1" applyBorder="1"/>
    <xf numFmtId="165" fontId="7" fillId="0" borderId="14" xfId="0" applyNumberFormat="1" applyFont="1" applyBorder="1"/>
    <xf numFmtId="164" fontId="0" fillId="0" borderId="15" xfId="0" applyNumberFormat="1" applyBorder="1"/>
    <xf numFmtId="164" fontId="7" fillId="0" borderId="16" xfId="0" applyNumberFormat="1" applyFont="1" applyBorder="1"/>
    <xf numFmtId="165" fontId="7" fillId="0" borderId="16" xfId="0" applyNumberFormat="1" applyFont="1" applyBorder="1"/>
    <xf numFmtId="165" fontId="7" fillId="0" borderId="17" xfId="0" applyNumberFormat="1" applyFont="1" applyBorder="1"/>
    <xf numFmtId="0" fontId="10" fillId="0" borderId="2" xfId="0" applyFont="1" applyBorder="1" applyAlignment="1">
      <alignment horizontal="center" vertical="center" wrapText="1"/>
    </xf>
    <xf numFmtId="165" fontId="0" fillId="0" borderId="10" xfId="0" applyNumberFormat="1" applyFont="1" applyBorder="1"/>
    <xf numFmtId="165" fontId="0" fillId="0" borderId="1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0" fillId="2" borderId="12" xfId="0" applyNumberFormat="1" applyFill="1" applyBorder="1"/>
    <xf numFmtId="164" fontId="7" fillId="2" borderId="13" xfId="0" applyNumberFormat="1" applyFont="1" applyFill="1" applyBorder="1"/>
    <xf numFmtId="165" fontId="7" fillId="2" borderId="14" xfId="0" applyNumberFormat="1" applyFont="1" applyFill="1" applyBorder="1"/>
    <xf numFmtId="0" fontId="0" fillId="2" borderId="0" xfId="0" applyFill="1"/>
    <xf numFmtId="9" fontId="7" fillId="0" borderId="1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" fontId="0" fillId="0" borderId="9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1" fontId="0" fillId="0" borderId="13" xfId="0" applyNumberFormat="1" applyFont="1" applyBorder="1" applyAlignment="1">
      <alignment horizontal="center"/>
    </xf>
    <xf numFmtId="1" fontId="0" fillId="0" borderId="15" xfId="0" applyNumberFormat="1" applyFon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6" fillId="0" borderId="2" xfId="1" applyBorder="1" applyAlignment="1">
      <alignment vertical="center" wrapText="1"/>
    </xf>
    <xf numFmtId="0" fontId="0" fillId="0" borderId="18" xfId="0" applyBorder="1"/>
    <xf numFmtId="0" fontId="0" fillId="0" borderId="0" xfId="0" applyAlignment="1">
      <alignment horizontal="center"/>
    </xf>
    <xf numFmtId="164" fontId="0" fillId="0" borderId="20" xfId="0" applyNumberFormat="1" applyBorder="1"/>
    <xf numFmtId="165" fontId="0" fillId="0" borderId="22" xfId="0" applyNumberFormat="1" applyFont="1" applyBorder="1"/>
    <xf numFmtId="9" fontId="7" fillId="0" borderId="13" xfId="0" applyNumberFormat="1" applyFont="1" applyBorder="1"/>
    <xf numFmtId="9" fontId="7" fillId="0" borderId="21" xfId="0" applyNumberFormat="1" applyFont="1" applyBorder="1"/>
    <xf numFmtId="165" fontId="0" fillId="0" borderId="14" xfId="0" applyNumberFormat="1" applyFont="1" applyBorder="1"/>
    <xf numFmtId="165" fontId="0" fillId="0" borderId="10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164" fontId="7" fillId="0" borderId="0" xfId="0" applyNumberFormat="1" applyFont="1" applyBorder="1"/>
    <xf numFmtId="165" fontId="7" fillId="0" borderId="0" xfId="0" applyNumberFormat="1" applyFont="1" applyBorder="1"/>
    <xf numFmtId="164" fontId="0" fillId="0" borderId="9" xfId="0" applyNumberForma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5" fontId="0" fillId="0" borderId="1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12" xfId="0" applyNumberForma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165" fontId="7" fillId="0" borderId="14" xfId="0" applyNumberFormat="1" applyFont="1" applyBorder="1" applyAlignment="1">
      <alignment horizontal="right"/>
    </xf>
    <xf numFmtId="9" fontId="7" fillId="0" borderId="13" xfId="0" applyNumberFormat="1" applyFont="1" applyBorder="1" applyAlignment="1">
      <alignment horizontal="right"/>
    </xf>
    <xf numFmtId="1" fontId="0" fillId="0" borderId="14" xfId="0" applyNumberFormat="1" applyFont="1" applyBorder="1" applyAlignment="1">
      <alignment horizontal="right"/>
    </xf>
    <xf numFmtId="9" fontId="7" fillId="0" borderId="10" xfId="0" applyNumberFormat="1" applyFont="1" applyBorder="1" applyAlignment="1">
      <alignment horizontal="right"/>
    </xf>
    <xf numFmtId="1" fontId="0" fillId="0" borderId="11" xfId="0" applyNumberFormat="1" applyFon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9" fontId="7" fillId="0" borderId="16" xfId="0" applyNumberFormat="1" applyFont="1" applyBorder="1" applyAlignment="1">
      <alignment horizontal="right"/>
    </xf>
    <xf numFmtId="165" fontId="0" fillId="0" borderId="16" xfId="0" applyNumberFormat="1" applyFont="1" applyBorder="1" applyAlignment="1">
      <alignment horizontal="right"/>
    </xf>
    <xf numFmtId="1" fontId="0" fillId="0" borderId="17" xfId="0" applyNumberFormat="1" applyFont="1" applyBorder="1" applyAlignment="1">
      <alignment horizontal="right"/>
    </xf>
    <xf numFmtId="0" fontId="0" fillId="0" borderId="18" xfId="0" applyBorder="1" applyAlignment="1">
      <alignment horizontal="right"/>
    </xf>
    <xf numFmtId="165" fontId="0" fillId="0" borderId="14" xfId="0" applyNumberFormat="1" applyFont="1" applyBorder="1" applyAlignment="1">
      <alignment horizontal="right"/>
    </xf>
    <xf numFmtId="164" fontId="7" fillId="0" borderId="16" xfId="0" applyNumberFormat="1" applyFont="1" applyBorder="1" applyAlignment="1">
      <alignment horizontal="right"/>
    </xf>
    <xf numFmtId="164" fontId="7" fillId="0" borderId="30" xfId="0" applyNumberFormat="1" applyFont="1" applyBorder="1" applyAlignment="1">
      <alignment horizontal="right"/>
    </xf>
    <xf numFmtId="164" fontId="7" fillId="0" borderId="27" xfId="0" applyNumberFormat="1" applyFont="1" applyBorder="1" applyAlignment="1">
      <alignment horizontal="right"/>
    </xf>
    <xf numFmtId="9" fontId="7" fillId="0" borderId="27" xfId="0" applyNumberFormat="1" applyFont="1" applyBorder="1" applyAlignment="1">
      <alignment horizontal="right"/>
    </xf>
    <xf numFmtId="9" fontId="7" fillId="0" borderId="30" xfId="0" applyNumberFormat="1" applyFont="1" applyBorder="1" applyAlignment="1">
      <alignment horizontal="right"/>
    </xf>
    <xf numFmtId="165" fontId="0" fillId="0" borderId="32" xfId="0" applyNumberFormat="1" applyFont="1" applyBorder="1" applyAlignment="1">
      <alignment horizontal="right"/>
    </xf>
    <xf numFmtId="165" fontId="7" fillId="0" borderId="29" xfId="0" applyNumberFormat="1" applyFont="1" applyBorder="1" applyAlignment="1">
      <alignment horizontal="right"/>
    </xf>
    <xf numFmtId="165" fontId="0" fillId="0" borderId="29" xfId="0" applyNumberFormat="1" applyFont="1" applyBorder="1" applyAlignment="1">
      <alignment horizontal="right"/>
    </xf>
    <xf numFmtId="165" fontId="0" fillId="0" borderId="33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2" xfId="0" applyNumberFormat="1" applyFont="1" applyBorder="1" applyAlignment="1">
      <alignment horizontal="right"/>
    </xf>
    <xf numFmtId="164" fontId="7" fillId="0" borderId="14" xfId="0" applyNumberFormat="1" applyFont="1" applyBorder="1" applyAlignment="1">
      <alignment horizontal="right"/>
    </xf>
    <xf numFmtId="9" fontId="7" fillId="0" borderId="11" xfId="0" applyNumberFormat="1" applyFont="1" applyBorder="1" applyAlignment="1">
      <alignment horizontal="right"/>
    </xf>
    <xf numFmtId="164" fontId="7" fillId="0" borderId="31" xfId="0" applyNumberFormat="1" applyFont="1" applyBorder="1" applyAlignment="1">
      <alignment horizontal="right"/>
    </xf>
    <xf numFmtId="164" fontId="0" fillId="0" borderId="12" xfId="0" applyNumberFormat="1" applyFont="1" applyBorder="1" applyAlignment="1">
      <alignment horizontal="right"/>
    </xf>
    <xf numFmtId="164" fontId="7" fillId="0" borderId="17" xfId="0" applyNumberFormat="1" applyFont="1" applyBorder="1" applyAlignment="1">
      <alignment horizontal="right"/>
    </xf>
    <xf numFmtId="9" fontId="7" fillId="0" borderId="24" xfId="0" applyNumberFormat="1" applyFont="1" applyBorder="1"/>
    <xf numFmtId="9" fontId="7" fillId="0" borderId="27" xfId="0" applyNumberFormat="1" applyFont="1" applyBorder="1"/>
    <xf numFmtId="164" fontId="7" fillId="2" borderId="27" xfId="0" applyNumberFormat="1" applyFont="1" applyFill="1" applyBorder="1"/>
    <xf numFmtId="165" fontId="0" fillId="0" borderId="23" xfId="0" applyNumberFormat="1" applyFont="1" applyBorder="1"/>
    <xf numFmtId="165" fontId="0" fillId="0" borderId="29" xfId="0" applyNumberFormat="1" applyFont="1" applyBorder="1"/>
    <xf numFmtId="165" fontId="7" fillId="2" borderId="29" xfId="0" applyNumberFormat="1" applyFont="1" applyFill="1" applyBorder="1"/>
    <xf numFmtId="9" fontId="7" fillId="0" borderId="22" xfId="0" applyNumberFormat="1" applyFont="1" applyBorder="1"/>
    <xf numFmtId="164" fontId="7" fillId="0" borderId="14" xfId="0" applyNumberFormat="1" applyFont="1" applyBorder="1" applyAlignment="1">
      <alignment horizontal="center"/>
    </xf>
    <xf numFmtId="164" fontId="7" fillId="2" borderId="12" xfId="0" applyNumberFormat="1" applyFont="1" applyFill="1" applyBorder="1"/>
    <xf numFmtId="164" fontId="7" fillId="2" borderId="14" xfId="0" applyNumberFormat="1" applyFont="1" applyFill="1" applyBorder="1"/>
    <xf numFmtId="164" fontId="0" fillId="0" borderId="15" xfId="0" applyNumberForma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right"/>
    </xf>
    <xf numFmtId="0" fontId="6" fillId="0" borderId="1" xfId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165" fontId="0" fillId="0" borderId="17" xfId="0" applyNumberFormat="1" applyFont="1" applyBorder="1" applyAlignment="1">
      <alignment horizontal="right"/>
    </xf>
    <xf numFmtId="164" fontId="0" fillId="0" borderId="16" xfId="0" applyNumberFormat="1" applyBorder="1" applyAlignment="1">
      <alignment horizontal="center"/>
    </xf>
    <xf numFmtId="9" fontId="7" fillId="0" borderId="30" xfId="0" applyNumberFormat="1" applyFont="1" applyBorder="1"/>
    <xf numFmtId="165" fontId="0" fillId="0" borderId="32" xfId="0" applyNumberFormat="1" applyFont="1" applyBorder="1"/>
    <xf numFmtId="164" fontId="0" fillId="0" borderId="33" xfId="0" applyNumberFormat="1" applyBorder="1" applyAlignment="1">
      <alignment horizontal="center"/>
    </xf>
    <xf numFmtId="9" fontId="7" fillId="0" borderId="11" xfId="0" applyNumberFormat="1" applyFont="1" applyBorder="1"/>
    <xf numFmtId="164" fontId="0" fillId="0" borderId="34" xfId="0" applyNumberFormat="1" applyBorder="1"/>
    <xf numFmtId="164" fontId="7" fillId="0" borderId="35" xfId="0" applyNumberFormat="1" applyFont="1" applyBorder="1"/>
    <xf numFmtId="165" fontId="7" fillId="0" borderId="35" xfId="0" applyNumberFormat="1" applyFont="1" applyBorder="1"/>
    <xf numFmtId="165" fontId="7" fillId="0" borderId="36" xfId="0" applyNumberFormat="1" applyFont="1" applyBorder="1"/>
    <xf numFmtId="0" fontId="0" fillId="0" borderId="0" xfId="0" applyBorder="1"/>
    <xf numFmtId="9" fontId="7" fillId="0" borderId="14" xfId="0" applyNumberFormat="1" applyFont="1" applyBorder="1" applyAlignment="1">
      <alignment horizontal="right"/>
    </xf>
    <xf numFmtId="0" fontId="3" fillId="0" borderId="0" xfId="0" applyFont="1"/>
    <xf numFmtId="1" fontId="13" fillId="0" borderId="0" xfId="0" applyNumberFormat="1" applyFont="1"/>
    <xf numFmtId="9" fontId="0" fillId="0" borderId="12" xfId="0" applyNumberFormat="1" applyBorder="1" applyAlignment="1">
      <alignment horizontal="right"/>
    </xf>
    <xf numFmtId="0" fontId="6" fillId="0" borderId="37" xfId="1" applyBorder="1" applyAlignment="1">
      <alignment horizontal="center" vertical="center"/>
    </xf>
    <xf numFmtId="0" fontId="13" fillId="0" borderId="0" xfId="0" applyFont="1"/>
    <xf numFmtId="0" fontId="0" fillId="4" borderId="0" xfId="0" applyFill="1"/>
    <xf numFmtId="1" fontId="0" fillId="4" borderId="0" xfId="0" applyNumberFormat="1" applyFill="1"/>
    <xf numFmtId="1" fontId="0" fillId="0" borderId="0" xfId="0" applyNumberFormat="1"/>
    <xf numFmtId="1" fontId="3" fillId="0" borderId="0" xfId="0" applyNumberFormat="1" applyFont="1"/>
    <xf numFmtId="0" fontId="0" fillId="5" borderId="0" xfId="0" applyFill="1"/>
    <xf numFmtId="1" fontId="0" fillId="5" borderId="0" xfId="0" applyNumberFormat="1" applyFill="1"/>
    <xf numFmtId="0" fontId="2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6" fillId="6" borderId="4" xfId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1" fontId="0" fillId="6" borderId="9" xfId="0" applyNumberFormat="1" applyFont="1" applyFill="1" applyBorder="1" applyAlignment="1">
      <alignment horizontal="center"/>
    </xf>
    <xf numFmtId="1" fontId="0" fillId="6" borderId="10" xfId="0" applyNumberFormat="1" applyFont="1" applyFill="1" applyBorder="1" applyAlignment="1">
      <alignment horizontal="center"/>
    </xf>
    <xf numFmtId="164" fontId="0" fillId="6" borderId="9" xfId="0" applyNumberFormat="1" applyFill="1" applyBorder="1" applyAlignment="1">
      <alignment horizontal="right"/>
    </xf>
    <xf numFmtId="9" fontId="7" fillId="6" borderId="10" xfId="0" applyNumberFormat="1" applyFont="1" applyFill="1" applyBorder="1" applyAlignment="1">
      <alignment horizontal="right"/>
    </xf>
    <xf numFmtId="9" fontId="7" fillId="6" borderId="30" xfId="0" applyNumberFormat="1" applyFont="1" applyFill="1" applyBorder="1" applyAlignment="1">
      <alignment horizontal="right"/>
    </xf>
    <xf numFmtId="9" fontId="7" fillId="6" borderId="11" xfId="0" applyNumberFormat="1" applyFont="1" applyFill="1" applyBorder="1" applyAlignment="1">
      <alignment horizontal="right"/>
    </xf>
    <xf numFmtId="1" fontId="0" fillId="6" borderId="11" xfId="0" applyNumberFormat="1" applyFont="1" applyFill="1" applyBorder="1" applyAlignment="1">
      <alignment horizontal="right"/>
    </xf>
    <xf numFmtId="0" fontId="0" fillId="6" borderId="0" xfId="0" applyFill="1" applyAlignment="1">
      <alignment horizontal="right"/>
    </xf>
    <xf numFmtId="164" fontId="0" fillId="6" borderId="12" xfId="0" applyNumberFormat="1" applyFill="1" applyBorder="1" applyAlignment="1">
      <alignment horizontal="right"/>
    </xf>
    <xf numFmtId="164" fontId="7" fillId="6" borderId="13" xfId="0" applyNumberFormat="1" applyFont="1" applyFill="1" applyBorder="1" applyAlignment="1">
      <alignment horizontal="right"/>
    </xf>
    <xf numFmtId="1" fontId="0" fillId="6" borderId="12" xfId="0" applyNumberFormat="1" applyFont="1" applyFill="1" applyBorder="1" applyAlignment="1">
      <alignment horizontal="center"/>
    </xf>
    <xf numFmtId="9" fontId="7" fillId="6" borderId="27" xfId="0" applyNumberFormat="1" applyFont="1" applyFill="1" applyBorder="1" applyAlignment="1">
      <alignment horizontal="right"/>
    </xf>
    <xf numFmtId="0" fontId="3" fillId="6" borderId="4" xfId="0" applyFont="1" applyFill="1" applyBorder="1" applyAlignment="1">
      <alignment horizontal="left" vertical="center" wrapText="1"/>
    </xf>
    <xf numFmtId="1" fontId="0" fillId="6" borderId="13" xfId="0" applyNumberFormat="1" applyFont="1" applyFill="1" applyBorder="1" applyAlignment="1">
      <alignment horizontal="center"/>
    </xf>
    <xf numFmtId="9" fontId="7" fillId="6" borderId="13" xfId="0" applyNumberFormat="1" applyFont="1" applyFill="1" applyBorder="1" applyAlignment="1">
      <alignment horizontal="right"/>
    </xf>
    <xf numFmtId="164" fontId="7" fillId="6" borderId="14" xfId="0" applyNumberFormat="1" applyFont="1" applyFill="1" applyBorder="1" applyAlignment="1">
      <alignment horizontal="right"/>
    </xf>
    <xf numFmtId="165" fontId="0" fillId="6" borderId="29" xfId="0" applyNumberFormat="1" applyFont="1" applyFill="1" applyBorder="1" applyAlignment="1">
      <alignment horizontal="right"/>
    </xf>
    <xf numFmtId="1" fontId="0" fillId="6" borderId="14" xfId="0" applyNumberFormat="1" applyFont="1" applyFill="1" applyBorder="1" applyAlignment="1">
      <alignment horizontal="right"/>
    </xf>
    <xf numFmtId="165" fontId="0" fillId="6" borderId="32" xfId="0" applyNumberFormat="1" applyFon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9" fontId="7" fillId="6" borderId="16" xfId="0" applyNumberFormat="1" applyFont="1" applyFill="1" applyBorder="1" applyAlignment="1">
      <alignment horizontal="right"/>
    </xf>
    <xf numFmtId="9" fontId="7" fillId="6" borderId="17" xfId="0" applyNumberFormat="1" applyFont="1" applyFill="1" applyBorder="1" applyAlignment="1">
      <alignment horizontal="right"/>
    </xf>
    <xf numFmtId="0" fontId="6" fillId="6" borderId="4" xfId="1" applyFill="1" applyBorder="1" applyAlignment="1">
      <alignment vertical="center" wrapText="1"/>
    </xf>
    <xf numFmtId="1" fontId="0" fillId="6" borderId="15" xfId="0" applyNumberFormat="1" applyFont="1" applyFill="1" applyBorder="1" applyAlignment="1">
      <alignment horizontal="center"/>
    </xf>
    <xf numFmtId="1" fontId="0" fillId="6" borderId="16" xfId="0" applyNumberFormat="1" applyFont="1" applyFill="1" applyBorder="1" applyAlignment="1">
      <alignment horizontal="center"/>
    </xf>
    <xf numFmtId="9" fontId="7" fillId="6" borderId="31" xfId="0" applyNumberFormat="1" applyFont="1" applyFill="1" applyBorder="1" applyAlignment="1">
      <alignment horizontal="right"/>
    </xf>
    <xf numFmtId="165" fontId="0" fillId="6" borderId="33" xfId="0" applyNumberFormat="1" applyFont="1" applyFill="1" applyBorder="1" applyAlignment="1">
      <alignment horizontal="right"/>
    </xf>
    <xf numFmtId="1" fontId="0" fillId="6" borderId="17" xfId="0" applyNumberFormat="1" applyFont="1" applyFill="1" applyBorder="1" applyAlignment="1">
      <alignment horizontal="right"/>
    </xf>
    <xf numFmtId="0" fontId="0" fillId="6" borderId="0" xfId="0" applyFill="1" applyAlignment="1">
      <alignment horizontal="center"/>
    </xf>
    <xf numFmtId="0" fontId="2" fillId="6" borderId="19" xfId="0" applyFont="1" applyFill="1" applyBorder="1" applyAlignment="1">
      <alignment vertical="center"/>
    </xf>
    <xf numFmtId="0" fontId="3" fillId="6" borderId="19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 wrapText="1"/>
    </xf>
    <xf numFmtId="0" fontId="3" fillId="6" borderId="0" xfId="0" applyFont="1" applyFill="1" applyBorder="1" applyAlignment="1">
      <alignment vertical="center" wrapText="1"/>
    </xf>
    <xf numFmtId="0" fontId="6" fillId="6" borderId="2" xfId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/>
    </xf>
    <xf numFmtId="0" fontId="6" fillId="6" borderId="2" xfId="1" applyFill="1" applyBorder="1" applyAlignment="1">
      <alignment vertical="center" wrapText="1"/>
    </xf>
    <xf numFmtId="165" fontId="0" fillId="6" borderId="10" xfId="0" applyNumberFormat="1" applyFont="1" applyFill="1" applyBorder="1" applyAlignment="1">
      <alignment horizontal="center"/>
    </xf>
    <xf numFmtId="2" fontId="0" fillId="6" borderId="10" xfId="0" applyNumberFormat="1" applyFont="1" applyFill="1" applyBorder="1" applyAlignment="1">
      <alignment horizontal="center"/>
    </xf>
    <xf numFmtId="164" fontId="7" fillId="6" borderId="10" xfId="0" applyNumberFormat="1" applyFont="1" applyFill="1" applyBorder="1" applyAlignment="1">
      <alignment horizontal="right"/>
    </xf>
    <xf numFmtId="164" fontId="7" fillId="6" borderId="30" xfId="0" applyNumberFormat="1" applyFont="1" applyFill="1" applyBorder="1" applyAlignment="1">
      <alignment horizontal="right"/>
    </xf>
    <xf numFmtId="164" fontId="7" fillId="6" borderId="11" xfId="0" applyNumberFormat="1" applyFont="1" applyFill="1" applyBorder="1" applyAlignment="1">
      <alignment horizontal="right"/>
    </xf>
    <xf numFmtId="165" fontId="0" fillId="6" borderId="11" xfId="0" applyNumberFormat="1" applyFont="1" applyFill="1" applyBorder="1" applyAlignment="1">
      <alignment horizontal="right"/>
    </xf>
    <xf numFmtId="0" fontId="0" fillId="6" borderId="18" xfId="0" applyFill="1" applyBorder="1" applyAlignment="1">
      <alignment horizontal="right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/>
    </xf>
    <xf numFmtId="164" fontId="7" fillId="6" borderId="27" xfId="0" applyNumberFormat="1" applyFont="1" applyFill="1" applyBorder="1" applyAlignment="1">
      <alignment horizontal="right"/>
    </xf>
    <xf numFmtId="164" fontId="0" fillId="6" borderId="12" xfId="0" applyNumberFormat="1" applyFont="1" applyFill="1" applyBorder="1" applyAlignment="1">
      <alignment horizontal="right"/>
    </xf>
    <xf numFmtId="165" fontId="0" fillId="6" borderId="14" xfId="0" applyNumberFormat="1" applyFont="1" applyFill="1" applyBorder="1" applyAlignment="1">
      <alignment horizontal="right"/>
    </xf>
    <xf numFmtId="0" fontId="2" fillId="6" borderId="5" xfId="0" applyFont="1" applyFill="1" applyBorder="1" applyAlignment="1">
      <alignment horizontal="left" vertical="center"/>
    </xf>
    <xf numFmtId="0" fontId="6" fillId="6" borderId="5" xfId="1" applyFill="1" applyBorder="1" applyAlignment="1">
      <alignment horizontal="center" vertical="center" wrapText="1"/>
    </xf>
    <xf numFmtId="9" fontId="0" fillId="6" borderId="12" xfId="0" applyNumberFormat="1" applyFill="1" applyBorder="1" applyAlignment="1">
      <alignment horizontal="right"/>
    </xf>
    <xf numFmtId="0" fontId="6" fillId="6" borderId="37" xfId="1" applyFill="1" applyBorder="1" applyAlignment="1">
      <alignment horizontal="center" vertical="center"/>
    </xf>
    <xf numFmtId="9" fontId="0" fillId="6" borderId="15" xfId="0" applyNumberFormat="1" applyFill="1" applyBorder="1" applyAlignment="1">
      <alignment horizontal="right"/>
    </xf>
    <xf numFmtId="164" fontId="0" fillId="6" borderId="15" xfId="0" applyNumberFormat="1" applyFont="1" applyFill="1" applyBorder="1" applyAlignment="1">
      <alignment horizontal="right"/>
    </xf>
    <xf numFmtId="164" fontId="7" fillId="6" borderId="16" xfId="0" applyNumberFormat="1" applyFont="1" applyFill="1" applyBorder="1" applyAlignment="1">
      <alignment horizontal="right"/>
    </xf>
    <xf numFmtId="164" fontId="7" fillId="6" borderId="17" xfId="0" applyNumberFormat="1" applyFont="1" applyFill="1" applyBorder="1" applyAlignment="1">
      <alignment horizontal="right"/>
    </xf>
    <xf numFmtId="165" fontId="0" fillId="6" borderId="17" xfId="0" applyNumberFormat="1" applyFont="1" applyFill="1" applyBorder="1" applyAlignment="1">
      <alignment horizontal="right"/>
    </xf>
    <xf numFmtId="0" fontId="6" fillId="6" borderId="19" xfId="1" applyFill="1" applyBorder="1" applyAlignment="1">
      <alignment horizontal="center" vertical="center"/>
    </xf>
    <xf numFmtId="0" fontId="0" fillId="6" borderId="18" xfId="0" applyFill="1" applyBorder="1"/>
    <xf numFmtId="1" fontId="0" fillId="6" borderId="34" xfId="0" applyNumberFormat="1" applyFont="1" applyFill="1" applyBorder="1" applyAlignment="1">
      <alignment horizontal="center"/>
    </xf>
    <xf numFmtId="0" fontId="0" fillId="6" borderId="0" xfId="0" applyFill="1" applyBorder="1"/>
    <xf numFmtId="165" fontId="0" fillId="6" borderId="16" xfId="0" applyNumberFormat="1" applyFont="1" applyFill="1" applyBorder="1" applyAlignment="1">
      <alignment horizontal="right"/>
    </xf>
    <xf numFmtId="0" fontId="6" fillId="0" borderId="3" xfId="1" applyBorder="1" applyAlignment="1">
      <alignment horizontal="center"/>
    </xf>
    <xf numFmtId="1" fontId="0" fillId="6" borderId="38" xfId="0" applyNumberFormat="1" applyFont="1" applyFill="1" applyBorder="1" applyAlignment="1">
      <alignment horizontal="center"/>
    </xf>
    <xf numFmtId="1" fontId="0" fillId="6" borderId="39" xfId="0" applyNumberFormat="1" applyFont="1" applyFill="1" applyBorder="1" applyAlignment="1">
      <alignment horizontal="center"/>
    </xf>
    <xf numFmtId="164" fontId="0" fillId="6" borderId="38" xfId="0" applyNumberFormat="1" applyFill="1" applyBorder="1" applyAlignment="1">
      <alignment horizontal="right"/>
    </xf>
    <xf numFmtId="9" fontId="7" fillId="6" borderId="39" xfId="0" applyNumberFormat="1" applyFont="1" applyFill="1" applyBorder="1" applyAlignment="1">
      <alignment horizontal="right"/>
    </xf>
    <xf numFmtId="9" fontId="7" fillId="6" borderId="40" xfId="0" applyNumberFormat="1" applyFont="1" applyFill="1" applyBorder="1" applyAlignment="1">
      <alignment horizontal="right"/>
    </xf>
    <xf numFmtId="165" fontId="0" fillId="6" borderId="41" xfId="0" applyNumberFormat="1" applyFont="1" applyFill="1" applyBorder="1" applyAlignment="1">
      <alignment horizontal="right"/>
    </xf>
    <xf numFmtId="1" fontId="0" fillId="6" borderId="40" xfId="0" applyNumberFormat="1" applyFont="1" applyFill="1" applyBorder="1" applyAlignment="1">
      <alignment horizontal="right"/>
    </xf>
    <xf numFmtId="0" fontId="6" fillId="0" borderId="1" xfId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6" fillId="6" borderId="1" xfId="1" applyFill="1" applyBorder="1" applyAlignment="1">
      <alignment horizontal="center" vertical="center"/>
    </xf>
    <xf numFmtId="1" fontId="0" fillId="6" borderId="42" xfId="0" applyNumberFormat="1" applyFont="1" applyFill="1" applyBorder="1" applyAlignment="1">
      <alignment horizontal="center"/>
    </xf>
    <xf numFmtId="1" fontId="0" fillId="6" borderId="43" xfId="0" applyNumberFormat="1" applyFont="1" applyFill="1" applyBorder="1" applyAlignment="1">
      <alignment horizontal="center"/>
    </xf>
    <xf numFmtId="164" fontId="0" fillId="6" borderId="42" xfId="0" applyNumberFormat="1" applyFill="1" applyBorder="1" applyAlignment="1">
      <alignment horizontal="right"/>
    </xf>
    <xf numFmtId="9" fontId="7" fillId="6" borderId="43" xfId="0" applyNumberFormat="1" applyFont="1" applyFill="1" applyBorder="1" applyAlignment="1">
      <alignment horizontal="right"/>
    </xf>
    <xf numFmtId="9" fontId="7" fillId="6" borderId="44" xfId="0" applyNumberFormat="1" applyFont="1" applyFill="1" applyBorder="1" applyAlignment="1">
      <alignment horizontal="right"/>
    </xf>
    <xf numFmtId="165" fontId="0" fillId="6" borderId="45" xfId="0" applyNumberFormat="1" applyFont="1" applyFill="1" applyBorder="1" applyAlignment="1">
      <alignment horizontal="right"/>
    </xf>
    <xf numFmtId="1" fontId="0" fillId="6" borderId="44" xfId="0" applyNumberFormat="1" applyFont="1" applyFill="1" applyBorder="1" applyAlignment="1">
      <alignment horizontal="right"/>
    </xf>
    <xf numFmtId="1" fontId="0" fillId="6" borderId="46" xfId="0" applyNumberFormat="1" applyFont="1" applyFill="1" applyBorder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6" fillId="6" borderId="2" xfId="1" applyFill="1" applyBorder="1" applyAlignment="1">
      <alignment vertical="center"/>
    </xf>
    <xf numFmtId="0" fontId="2" fillId="0" borderId="42" xfId="0" applyFont="1" applyBorder="1" applyAlignment="1">
      <alignment horizontal="center" vertical="center" wrapText="1"/>
    </xf>
    <xf numFmtId="0" fontId="6" fillId="0" borderId="43" xfId="1" applyBorder="1" applyAlignment="1">
      <alignment horizontal="center"/>
    </xf>
    <xf numFmtId="0" fontId="6" fillId="0" borderId="43" xfId="1" applyBorder="1" applyAlignment="1">
      <alignment horizontal="center" vertical="center"/>
    </xf>
    <xf numFmtId="0" fontId="6" fillId="6" borderId="43" xfId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left" vertical="center" wrapText="1"/>
    </xf>
    <xf numFmtId="0" fontId="6" fillId="6" borderId="43" xfId="1" applyFill="1" applyBorder="1" applyAlignment="1">
      <alignment vertical="center"/>
    </xf>
    <xf numFmtId="0" fontId="3" fillId="6" borderId="43" xfId="0" applyFont="1" applyFill="1" applyBorder="1" applyAlignment="1">
      <alignment vertical="center" wrapText="1"/>
    </xf>
    <xf numFmtId="164" fontId="7" fillId="6" borderId="43" xfId="0" applyNumberFormat="1" applyFont="1" applyFill="1" applyBorder="1" applyAlignment="1">
      <alignment horizontal="right"/>
    </xf>
    <xf numFmtId="0" fontId="6" fillId="6" borderId="10" xfId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6" fillId="6" borderId="16" xfId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vertical="center" wrapText="1"/>
    </xf>
    <xf numFmtId="1" fontId="0" fillId="6" borderId="30" xfId="0" applyNumberFormat="1" applyFont="1" applyFill="1" applyBorder="1" applyAlignment="1">
      <alignment horizontal="center"/>
    </xf>
    <xf numFmtId="1" fontId="0" fillId="6" borderId="31" xfId="0" applyNumberFormat="1" applyFont="1" applyFill="1" applyBorder="1" applyAlignment="1">
      <alignment horizontal="center"/>
    </xf>
    <xf numFmtId="1" fontId="0" fillId="6" borderId="47" xfId="0" applyNumberFormat="1" applyFont="1" applyFill="1" applyBorder="1" applyAlignment="1">
      <alignment horizontal="center"/>
    </xf>
    <xf numFmtId="1" fontId="0" fillId="6" borderId="48" xfId="0" applyNumberFormat="1" applyFont="1" applyFill="1" applyBorder="1" applyAlignment="1">
      <alignment horizontal="center"/>
    </xf>
    <xf numFmtId="9" fontId="7" fillId="6" borderId="47" xfId="0" applyNumberFormat="1" applyFont="1" applyFill="1" applyBorder="1" applyAlignment="1">
      <alignment horizontal="right"/>
    </xf>
    <xf numFmtId="9" fontId="7" fillId="6" borderId="48" xfId="0" applyNumberFormat="1" applyFont="1" applyFill="1" applyBorder="1" applyAlignment="1">
      <alignment horizontal="right"/>
    </xf>
    <xf numFmtId="1" fontId="0" fillId="6" borderId="33" xfId="0" applyNumberFormat="1" applyFont="1" applyFill="1" applyBorder="1" applyAlignment="1">
      <alignment horizontal="right"/>
    </xf>
    <xf numFmtId="164" fontId="7" fillId="6" borderId="44" xfId="0" applyNumberFormat="1" applyFont="1" applyFill="1" applyBorder="1" applyAlignment="1">
      <alignment horizontal="right"/>
    </xf>
    <xf numFmtId="164" fontId="0" fillId="6" borderId="12" xfId="0" applyNumberFormat="1" applyFill="1" applyBorder="1"/>
    <xf numFmtId="9" fontId="7" fillId="6" borderId="13" xfId="0" applyNumberFormat="1" applyFont="1" applyFill="1" applyBorder="1"/>
    <xf numFmtId="9" fontId="7" fillId="6" borderId="27" xfId="0" applyNumberFormat="1" applyFont="1" applyFill="1" applyBorder="1"/>
    <xf numFmtId="164" fontId="0" fillId="6" borderId="12" xfId="0" applyNumberFormat="1" applyFill="1" applyBorder="1" applyAlignment="1">
      <alignment horizontal="center"/>
    </xf>
    <xf numFmtId="164" fontId="7" fillId="6" borderId="13" xfId="0" applyNumberFormat="1" applyFont="1" applyFill="1" applyBorder="1" applyAlignment="1">
      <alignment horizontal="center"/>
    </xf>
    <xf numFmtId="164" fontId="7" fillId="6" borderId="14" xfId="0" applyNumberFormat="1" applyFont="1" applyFill="1" applyBorder="1" applyAlignment="1">
      <alignment horizontal="center"/>
    </xf>
    <xf numFmtId="165" fontId="0" fillId="6" borderId="29" xfId="0" applyNumberFormat="1" applyFont="1" applyFill="1" applyBorder="1"/>
    <xf numFmtId="165" fontId="0" fillId="6" borderId="14" xfId="0" applyNumberFormat="1" applyFont="1" applyFill="1" applyBorder="1"/>
    <xf numFmtId="164" fontId="0" fillId="6" borderId="15" xfId="0" applyNumberFormat="1" applyFill="1" applyBorder="1"/>
    <xf numFmtId="9" fontId="7" fillId="6" borderId="16" xfId="0" applyNumberFormat="1" applyFont="1" applyFill="1" applyBorder="1"/>
    <xf numFmtId="9" fontId="7" fillId="6" borderId="31" xfId="0" applyNumberFormat="1" applyFont="1" applyFill="1" applyBorder="1"/>
    <xf numFmtId="164" fontId="0" fillId="6" borderId="15" xfId="0" applyNumberFormat="1" applyFill="1" applyBorder="1" applyAlignment="1">
      <alignment horizontal="center"/>
    </xf>
    <xf numFmtId="164" fontId="7" fillId="6" borderId="16" xfId="0" applyNumberFormat="1" applyFont="1" applyFill="1" applyBorder="1" applyAlignment="1">
      <alignment horizontal="center"/>
    </xf>
    <xf numFmtId="164" fontId="7" fillId="6" borderId="17" xfId="0" applyNumberFormat="1" applyFont="1" applyFill="1" applyBorder="1" applyAlignment="1">
      <alignment horizontal="center"/>
    </xf>
    <xf numFmtId="165" fontId="0" fillId="6" borderId="33" xfId="0" applyNumberFormat="1" applyFont="1" applyFill="1" applyBorder="1"/>
    <xf numFmtId="165" fontId="0" fillId="6" borderId="17" xfId="0" applyNumberFormat="1" applyFont="1" applyFill="1" applyBorder="1"/>
    <xf numFmtId="0" fontId="6" fillId="0" borderId="5" xfId="1" applyBorder="1" applyAlignment="1">
      <alignment horizontal="center" vertical="center"/>
    </xf>
    <xf numFmtId="0" fontId="6" fillId="0" borderId="3" xfId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5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6" fillId="6" borderId="5" xfId="1" applyFill="1" applyBorder="1" applyAlignment="1">
      <alignment horizontal="center" vertical="center" wrapText="1"/>
    </xf>
    <xf numFmtId="0" fontId="6" fillId="6" borderId="6" xfId="1" applyFill="1" applyBorder="1" applyAlignment="1">
      <alignment horizontal="center" vertical="center" wrapText="1"/>
    </xf>
    <xf numFmtId="0" fontId="6" fillId="6" borderId="3" xfId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6" fillId="6" borderId="5" xfId="1" applyFill="1" applyBorder="1" applyAlignment="1">
      <alignment horizontal="center" vertical="center"/>
    </xf>
    <xf numFmtId="0" fontId="6" fillId="6" borderId="3" xfId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0" xfId="1" applyBorder="1" applyAlignment="1">
      <alignment horizontal="center" vertical="center"/>
    </xf>
    <xf numFmtId="0" fontId="6" fillId="0" borderId="16" xfId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6" fillId="6" borderId="10" xfId="1" applyFill="1" applyBorder="1" applyAlignment="1">
      <alignment horizontal="center" vertical="center"/>
    </xf>
    <xf numFmtId="0" fontId="6" fillId="6" borderId="16" xfId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Super 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SuperRes 4K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FA82CB9-272A-4513-A670-F6E2ECBB85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4B8C9A9-0A5B-4F78-A1CC-95777C8767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EB13394-3312-43F8-998B-CACECBCEA1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DC77427-283F-4C07-8471-912FEF5B2F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0C2545E-3136-4056-8B6D-66C81F215B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Results!$M$29:$M$35</c:f>
              <c:numCache>
                <c:formatCode>0</c:formatCode>
                <c:ptCount val="5"/>
                <c:pt idx="0" formatCode="0.00">
                  <c:v>3.2000000000000001E-2</c:v>
                </c:pt>
                <c:pt idx="1">
                  <c:v>764</c:v>
                </c:pt>
                <c:pt idx="2">
                  <c:v>344</c:v>
                </c:pt>
                <c:pt idx="3">
                  <c:v>85</c:v>
                </c:pt>
                <c:pt idx="4">
                  <c:v>85</c:v>
                </c:pt>
              </c:numCache>
            </c:numRef>
          </c:xVal>
          <c:yVal>
            <c:numRef>
              <c:f>Results!$O$29:$O$35</c:f>
              <c:numCache>
                <c:formatCode>0.0%</c:formatCode>
                <c:ptCount val="5"/>
                <c:pt idx="0">
                  <c:v>-2.4379848522493235E-2</c:v>
                </c:pt>
                <c:pt idx="1">
                  <c:v>-6.1487044159402746E-2</c:v>
                </c:pt>
                <c:pt idx="2">
                  <c:v>-8.4350842879823626E-3</c:v>
                </c:pt>
                <c:pt idx="3">
                  <c:v>-3.9268216162435997E-2</c:v>
                </c:pt>
                <c:pt idx="4">
                  <c:v>-8.9061843699370473E-3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Results!$D$29:$D$35</c15:f>
                <c15:dlblRangeCache>
                  <c:ptCount val="5"/>
                  <c:pt idx="0">
                    <c:v>JVET-X0117</c:v>
                  </c:pt>
                  <c:pt idx="1">
                    <c:v>JVET-X0064 </c:v>
                  </c:pt>
                  <c:pt idx="2">
                    <c:v>JVET-X0107</c:v>
                  </c:pt>
                  <c:pt idx="3">
                    <c:v>JVET-X0074-1</c:v>
                  </c:pt>
                  <c:pt idx="4">
                    <c:v>JVET-X0074-2</c:v>
                  </c:pt>
                </c15:dlblRangeCache>
              </c15:datalabelsRange>
            </c:ext>
          </c:extLst>
        </c:ser>
        <c:ser>
          <c:idx val="0"/>
          <c:order val="1"/>
          <c:tx>
            <c:v>RXT3080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8079488"/>
        <c:axId val="-618082752"/>
      </c:scatterChart>
      <c:valAx>
        <c:axId val="-6180794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2752"/>
        <c:crosses val="autoZero"/>
        <c:crossBetween val="midCat"/>
      </c:valAx>
      <c:valAx>
        <c:axId val="-618082752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BD-rate, RA cfg, 4K</a:t>
                </a:r>
              </a:p>
            </c:rich>
          </c:tx>
          <c:layout>
            <c:manualLayout>
              <c:xMode val="edge"/>
              <c:yMode val="edge"/>
              <c:x val="1.7006802721088437E-2"/>
              <c:y val="0.419028871391076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79488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</a:t>
            </a:r>
            <a:r>
              <a:rPr lang="en-US" baseline="0"/>
              <a:t>Rrate RA all vs kMAC/pxl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875A52D-3047-4C90-B3CC-E1D98A2146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793C3FA-8959-4BD0-B269-31EE1EA15E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C7211FB-B2E0-4DF3-B168-C9B7505E42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40B6879-D1BD-4576-A7F3-3072B4E29A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728865-6CF1-4E39-A549-871C0F421B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09AFEB2-DD89-4895-A313-DD7A7423F9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42CF757-D117-4F3F-BA45-7F3EAB9C63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1.6886187098954296E-3"/>
                  <c:y val="1.2077294685990366E-2"/>
                </c:manualLayout>
              </c:layout>
              <c:tx>
                <c:rich>
                  <a:bodyPr/>
                  <a:lstStyle/>
                  <a:p>
                    <a:fld id="{4F9DD589-B3B5-4290-9060-8A35DCE00F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Results!$M$5:$M$12</c:f>
              <c:numCache>
                <c:formatCode>0</c:formatCode>
                <c:ptCount val="8"/>
                <c:pt idx="0">
                  <c:v>151.488</c:v>
                </c:pt>
                <c:pt idx="1">
                  <c:v>151.488</c:v>
                </c:pt>
                <c:pt idx="2">
                  <c:v>520</c:v>
                </c:pt>
                <c:pt idx="3">
                  <c:v>786</c:v>
                </c:pt>
                <c:pt idx="4">
                  <c:v>33.6</c:v>
                </c:pt>
                <c:pt idx="5">
                  <c:v>624</c:v>
                </c:pt>
                <c:pt idx="6">
                  <c:v>29</c:v>
                </c:pt>
                <c:pt idx="7">
                  <c:v>539</c:v>
                </c:pt>
              </c:numCache>
            </c:numRef>
          </c:xVal>
          <c:yVal>
            <c:numRef>
              <c:f>Results!$O$5:$O$12</c:f>
              <c:numCache>
                <c:formatCode>0.0%</c:formatCode>
                <c:ptCount val="8"/>
                <c:pt idx="0">
                  <c:v>-2.5129371930951341E-2</c:v>
                </c:pt>
                <c:pt idx="1">
                  <c:v>-3.5750116685927388E-3</c:v>
                </c:pt>
                <c:pt idx="2">
                  <c:v>-0.10056499567755114</c:v>
                </c:pt>
                <c:pt idx="3">
                  <c:v>-4.1994204295771276E-2</c:v>
                </c:pt>
                <c:pt idx="4">
                  <c:v>-5.7842794497850542E-2</c:v>
                </c:pt>
                <c:pt idx="5">
                  <c:v>-8.4274458019333809E-2</c:v>
                </c:pt>
                <c:pt idx="6">
                  <c:v>-1.1403580467603362E-2</c:v>
                </c:pt>
                <c:pt idx="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Results!$D$5:$D$12</c15:f>
                <c15:dlblRangeCache>
                  <c:ptCount val="8"/>
                  <c:pt idx="0">
                    <c:v>JVET-X0110-1</c:v>
                  </c:pt>
                  <c:pt idx="1">
                    <c:v>JVET-X0110-2</c:v>
                  </c:pt>
                  <c:pt idx="2">
                    <c:v>JVET-X0065</c:v>
                  </c:pt>
                  <c:pt idx="3">
                    <c:v>JVET-X0052</c:v>
                  </c:pt>
                  <c:pt idx="4">
                    <c:v>JVET-X0140-1</c:v>
                  </c:pt>
                  <c:pt idx="5">
                    <c:v>JVET-X0140-2</c:v>
                  </c:pt>
                  <c:pt idx="6">
                    <c:v>JVET-X0053</c:v>
                  </c:pt>
                  <c:pt idx="7">
                    <c:v>JVET-X0066</c:v>
                  </c:pt>
                </c15:dlblRangeCache>
              </c15:datalabelsRange>
            </c:ext>
          </c:extLst>
        </c:ser>
        <c:ser>
          <c:idx val="1"/>
          <c:order val="1"/>
          <c:tx>
            <c:v>SuperRes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30D5D267-59BC-42CA-A132-DFA33A77F7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3DA1A9D-76C9-48C7-A5BD-9467F8146B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E431F1E-0D8A-4D50-A9F7-43C74DF1E0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(Results!$M$15,Results!$M$17,Results!$M$18)</c:f>
              <c:numCache>
                <c:formatCode>0</c:formatCode>
                <c:ptCount val="3"/>
                <c:pt idx="0" formatCode="0.00">
                  <c:v>3.2000000000000001E-2</c:v>
                </c:pt>
                <c:pt idx="1">
                  <c:v>344</c:v>
                </c:pt>
                <c:pt idx="2">
                  <c:v>85</c:v>
                </c:pt>
              </c:numCache>
            </c:numRef>
          </c:xVal>
          <c:yVal>
            <c:numRef>
              <c:f>(Results!$O$15,Results!$O$17,Results!$O$18)</c:f>
              <c:numCache>
                <c:formatCode>0%</c:formatCode>
                <c:ptCount val="3"/>
                <c:pt idx="0" formatCode="0.0%">
                  <c:v>-9.7519394089972938E-3</c:v>
                </c:pt>
                <c:pt idx="1">
                  <c:v>0.90735976213088232</c:v>
                </c:pt>
                <c:pt idx="2">
                  <c:v>0.58429271353502565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(Results!$D$15,Results!$D$17,Results!$D$18)</c15:f>
                <c15:dlblRangeCache>
                  <c:ptCount val="3"/>
                  <c:pt idx="0">
                    <c:v>JVET-X0117</c:v>
                  </c:pt>
                  <c:pt idx="1">
                    <c:v>JVET-X0107</c:v>
                  </c:pt>
                  <c:pt idx="2">
                    <c:v>JVET-X0074-1</c:v>
                  </c:pt>
                </c15:dlblRangeCache>
              </c15:datalabelsRange>
            </c:ext>
          </c:extLst>
        </c:ser>
        <c:ser>
          <c:idx val="2"/>
          <c:order val="2"/>
          <c:tx>
            <c:v>NN-Intra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>
                    <a:lumMod val="65000"/>
                  </a:schemeClr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119FD941-5DD8-43D3-BAB6-1DA6ADD619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49479CD-1474-4FA1-9068-B54D0E4C15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43D55C1-ADF5-4A09-A02B-B864D7E6A9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Results!$M$22:$M$24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16.797000000000001</c:v>
                </c:pt>
              </c:numCache>
            </c:numRef>
          </c:xVal>
          <c:yVal>
            <c:numRef>
              <c:f>Results!$O$22:$O$24</c:f>
              <c:numCache>
                <c:formatCode>0.0%</c:formatCode>
                <c:ptCount val="3"/>
                <c:pt idx="0">
                  <c:v>-1.6E-2</c:v>
                </c:pt>
                <c:pt idx="1">
                  <c:v>-1.5800000000000002E-2</c:v>
                </c:pt>
                <c:pt idx="2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Results!$D$22:$D$24</c15:f>
                <c15:dlblRangeCache>
                  <c:ptCount val="3"/>
                  <c:pt idx="0">
                    <c:v>JVET-X0118-1</c:v>
                  </c:pt>
                  <c:pt idx="1">
                    <c:v>JVET-X0118-3</c:v>
                  </c:pt>
                  <c:pt idx="2">
                    <c:v>JVET-X0118-4</c:v>
                  </c:pt>
                </c15:dlblRangeCache>
              </c15:datalabelsRange>
            </c:ext>
          </c:extLst>
        </c:ser>
        <c:ser>
          <c:idx val="3"/>
          <c:order val="3"/>
          <c:tx>
            <c:v>RTX3080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8089824"/>
        <c:axId val="-618077312"/>
      </c:scatterChart>
      <c:valAx>
        <c:axId val="-61808982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77312"/>
        <c:crosses val="autoZero"/>
        <c:crossBetween val="midCat"/>
      </c:valAx>
      <c:valAx>
        <c:axId val="-618077312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9824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</a:t>
            </a:r>
            <a:r>
              <a:rPr lang="en-US" baseline="0"/>
              <a:t>Rrate All Intra all vs kMAC/pxl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820330969267139E-2"/>
                  <c:y val="-2.7173913043478288E-2"/>
                </c:manualLayout>
              </c:layout>
              <c:tx>
                <c:rich>
                  <a:bodyPr/>
                  <a:lstStyle/>
                  <a:p>
                    <a:fld id="{5A5286F9-FC19-4292-BCC4-AD46D8966F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CB049BB-0AB9-4D3E-BE61-A0DFF8CC50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B292B36-16E5-4EFC-9E52-56246C3B43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1CA7A67-3F81-4BC9-ACFE-65635706ED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A21EEBC-2361-4F61-B18B-AE27131F1E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-3.3772374197906111E-3"/>
                  <c:y val="2.1135265700483092E-2"/>
                </c:manualLayout>
              </c:layout>
              <c:tx>
                <c:rich>
                  <a:bodyPr/>
                  <a:lstStyle/>
                  <a:p>
                    <a:fld id="{B4EB14A2-7B59-406B-8F22-65C442842E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Results!$M$7:$M$12</c:f>
              <c:numCache>
                <c:formatCode>0</c:formatCode>
                <c:ptCount val="6"/>
                <c:pt idx="0">
                  <c:v>520</c:v>
                </c:pt>
                <c:pt idx="1">
                  <c:v>786</c:v>
                </c:pt>
                <c:pt idx="2">
                  <c:v>33.6</c:v>
                </c:pt>
                <c:pt idx="3">
                  <c:v>624</c:v>
                </c:pt>
                <c:pt idx="4">
                  <c:v>29</c:v>
                </c:pt>
                <c:pt idx="5">
                  <c:v>539</c:v>
                </c:pt>
              </c:numCache>
            </c:numRef>
          </c:xVal>
          <c:yVal>
            <c:numRef>
              <c:f>Results!$X$7:$X$12</c:f>
              <c:numCache>
                <c:formatCode>0.0%</c:formatCode>
                <c:ptCount val="6"/>
                <c:pt idx="0">
                  <c:v>-7.4019478121008772E-2</c:v>
                </c:pt>
                <c:pt idx="1">
                  <c:v>-5.3380848358524663E-2</c:v>
                </c:pt>
                <c:pt idx="2">
                  <c:v>-5.1565610917258517E-2</c:v>
                </c:pt>
                <c:pt idx="3">
                  <c:v>-7.6149976112571335E-2</c:v>
                </c:pt>
                <c:pt idx="4">
                  <c:v>-1.6205892227455179E-2</c:v>
                </c:pt>
                <c:pt idx="5">
                  <c:v>-7.3858170014831595E-2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Results!$D$7:$D$12</c15:f>
                <c15:dlblRangeCache>
                  <c:ptCount val="6"/>
                  <c:pt idx="0">
                    <c:v>JVET-X0065</c:v>
                  </c:pt>
                  <c:pt idx="1">
                    <c:v>JVET-X0052</c:v>
                  </c:pt>
                  <c:pt idx="2">
                    <c:v>JVET-X0140-1</c:v>
                  </c:pt>
                  <c:pt idx="3">
                    <c:v>JVET-X0140-2</c:v>
                  </c:pt>
                  <c:pt idx="4">
                    <c:v>JVET-X0053</c:v>
                  </c:pt>
                  <c:pt idx="5">
                    <c:v>JVET-X0066</c:v>
                  </c:pt>
                </c15:dlblRangeCache>
              </c15:datalabelsRange>
            </c:ext>
          </c:extLst>
        </c:ser>
        <c:ser>
          <c:idx val="1"/>
          <c:order val="1"/>
          <c:tx>
            <c:v>SuperRes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(Results!$M$15,Results!$M$17,Results!$M$18)</c:f>
              <c:numCache>
                <c:formatCode>0</c:formatCode>
                <c:ptCount val="3"/>
                <c:pt idx="0" formatCode="0.00">
                  <c:v>3.2000000000000001E-2</c:v>
                </c:pt>
                <c:pt idx="1">
                  <c:v>344</c:v>
                </c:pt>
                <c:pt idx="2">
                  <c:v>85</c:v>
                </c:pt>
              </c:numCache>
            </c:numRef>
          </c:xVal>
          <c:yVal>
            <c:numRef>
              <c:f>(Results!$X$15,Results!$X$17,Results!$X$18)</c:f>
              <c:numCache>
                <c:formatCode>0%</c:formatCode>
                <c:ptCount val="3"/>
                <c:pt idx="0" formatCode="0.0%">
                  <c:v>-5.1042447391474273E-3</c:v>
                </c:pt>
                <c:pt idx="1">
                  <c:v>0.28846276250412367</c:v>
                </c:pt>
                <c:pt idx="2">
                  <c:v>0.65385219102142422</c:v>
                </c:pt>
              </c:numCache>
            </c:numRef>
          </c:yVal>
          <c:smooth val="0"/>
          <c:extLst/>
        </c:ser>
        <c:ser>
          <c:idx val="2"/>
          <c:order val="2"/>
          <c:tx>
            <c:v>NN-Intra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2852D22-793F-4B34-AE2B-557BE62B80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BF9D394-CA35-4AC0-952E-712244A699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C7E0E43-C495-4C27-935B-1310FCC26E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Results!$M$22:$M$24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16.797000000000001</c:v>
                </c:pt>
              </c:numCache>
            </c:numRef>
          </c:xVal>
          <c:yVal>
            <c:numRef>
              <c:f>Results!$X$22:$X$24</c:f>
              <c:numCache>
                <c:formatCode>0.0%</c:formatCode>
                <c:ptCount val="3"/>
                <c:pt idx="0">
                  <c:v>-3.3399999999999999E-2</c:v>
                </c:pt>
                <c:pt idx="1">
                  <c:v>-3.3099999999999997E-2</c:v>
                </c:pt>
                <c:pt idx="2">
                  <c:v>-2.87E-2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Results!$D$22:$D$24</c15:f>
                <c15:dlblRangeCache>
                  <c:ptCount val="3"/>
                  <c:pt idx="0">
                    <c:v>JVET-X0118-1</c:v>
                  </c:pt>
                  <c:pt idx="1">
                    <c:v>JVET-X0118-3</c:v>
                  </c:pt>
                  <c:pt idx="2">
                    <c:v>JVET-X0118-4</c:v>
                  </c:pt>
                </c15:dlblRangeCache>
              </c15:datalabelsRange>
            </c:ext>
          </c:extLst>
        </c:ser>
        <c:ser>
          <c:idx val="3"/>
          <c:order val="3"/>
          <c:tx>
            <c:v>RTX3080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8083296"/>
        <c:axId val="-618083840"/>
      </c:scatterChart>
      <c:valAx>
        <c:axId val="-61808329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3840"/>
        <c:crosses val="autoZero"/>
        <c:crossBetween val="midCat"/>
      </c:valAx>
      <c:valAx>
        <c:axId val="-618083840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All Intra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3296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Fixed parameters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6F8E3DF-8FF3-4354-BAF9-C8CC6018A3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C97DEAC-DE35-48BC-9231-D3C9475BEE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C1E908B-526F-409F-9080-EC00768E11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0078610-6562-4C86-B558-4F508A3039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C106D7C-A0F4-4DE9-B231-CD60D3373F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A3DFC64-9C21-4A3C-A2BF-AAA3663F2F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B1DB2AB-4CE9-4F09-8C3E-394B455EB4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0C4C526-059B-4228-94E7-2B2E6BD0D4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246BC91-CAD9-4F6B-8362-5D055499D0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(Results!$M$7:$M$12,Results!$M$22:$M$24)</c:f>
              <c:numCache>
                <c:formatCode>0</c:formatCode>
                <c:ptCount val="9"/>
                <c:pt idx="0">
                  <c:v>520</c:v>
                </c:pt>
                <c:pt idx="1">
                  <c:v>786</c:v>
                </c:pt>
                <c:pt idx="2">
                  <c:v>33.6</c:v>
                </c:pt>
                <c:pt idx="3">
                  <c:v>624</c:v>
                </c:pt>
                <c:pt idx="4">
                  <c:v>29</c:v>
                </c:pt>
                <c:pt idx="5">
                  <c:v>539</c:v>
                </c:pt>
                <c:pt idx="6">
                  <c:v>100</c:v>
                </c:pt>
                <c:pt idx="7">
                  <c:v>100</c:v>
                </c:pt>
                <c:pt idx="8">
                  <c:v>16.797000000000001</c:v>
                </c:pt>
              </c:numCache>
            </c:numRef>
          </c:xVal>
          <c:yVal>
            <c:numRef>
              <c:f>(Results!$V$7:$V$12,Results!$V$22:$V$24)</c:f>
              <c:numCache>
                <c:formatCode>0</c:formatCode>
                <c:ptCount val="9"/>
                <c:pt idx="0">
                  <c:v>390.25362479070901</c:v>
                </c:pt>
                <c:pt idx="1">
                  <c:v>643.38270660796707</c:v>
                </c:pt>
                <c:pt idx="2">
                  <c:v>40.948539094551926</c:v>
                </c:pt>
                <c:pt idx="3">
                  <c:v>352.20191056326672</c:v>
                </c:pt>
                <c:pt idx="4">
                  <c:v>11.662932533314009</c:v>
                </c:pt>
                <c:pt idx="5">
                  <c:v>403.91237472737146</c:v>
                </c:pt>
                <c:pt idx="6">
                  <c:v>5.34</c:v>
                </c:pt>
                <c:pt idx="7">
                  <c:v>2.96</c:v>
                </c:pt>
                <c:pt idx="8">
                  <c:v>2.81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(Results!$D$7:$D$12,Results!$D$22:$D$24)</c15:f>
                <c15:dlblRangeCache>
                  <c:ptCount val="9"/>
                  <c:pt idx="0">
                    <c:v>JVET-X0065</c:v>
                  </c:pt>
                  <c:pt idx="1">
                    <c:v>JVET-X0052</c:v>
                  </c:pt>
                  <c:pt idx="2">
                    <c:v>JVET-X0140-1</c:v>
                  </c:pt>
                  <c:pt idx="3">
                    <c:v>JVET-X0140-2</c:v>
                  </c:pt>
                  <c:pt idx="4">
                    <c:v>JVET-X0053</c:v>
                  </c:pt>
                  <c:pt idx="5">
                    <c:v>JVET-X0066</c:v>
                  </c:pt>
                  <c:pt idx="6">
                    <c:v>JVET-X0118-1</c:v>
                  </c:pt>
                  <c:pt idx="7">
                    <c:v>JVET-X0118-3</c:v>
                  </c:pt>
                  <c:pt idx="8">
                    <c:v>JVET-X0118-4</c:v>
                  </c:pt>
                </c15:dlblRangeCache>
              </c15:datalabelsRange>
            </c:ext>
          </c:extLst>
        </c:ser>
        <c:ser>
          <c:idx val="1"/>
          <c:order val="1"/>
          <c:tx>
            <c:v>Variable parameters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FDF872D-B30B-4808-B20A-BA0278C8E9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02F4CA1-8C9D-4EA0-A348-7B611C8BFC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Results!$M$5:$M$6</c:f>
              <c:numCache>
                <c:formatCode>0</c:formatCode>
                <c:ptCount val="2"/>
                <c:pt idx="0">
                  <c:v>151.488</c:v>
                </c:pt>
                <c:pt idx="1">
                  <c:v>151.488</c:v>
                </c:pt>
              </c:numCache>
            </c:numRef>
          </c:xVal>
          <c:yVal>
            <c:numRef>
              <c:f>Results!$V$5:$V$6</c:f>
              <c:numCache>
                <c:formatCode>0</c:formatCode>
                <c:ptCount val="2"/>
                <c:pt idx="0">
                  <c:v>392.40903367512601</c:v>
                </c:pt>
                <c:pt idx="1">
                  <c:v>361.49571676075783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Results!$D$5:$D$6</c15:f>
                <c15:dlblRangeCache>
                  <c:ptCount val="2"/>
                  <c:pt idx="0">
                    <c:v>JVET-X0110-1</c:v>
                  </c:pt>
                  <c:pt idx="1">
                    <c:v>JVET-X0110-2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8087104"/>
        <c:axId val="-618084384"/>
      </c:scatterChart>
      <c:valAx>
        <c:axId val="-6180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kMAC/pxl</a:t>
                </a:r>
              </a:p>
            </c:rich>
          </c:tx>
          <c:layout>
            <c:manualLayout>
              <c:xMode val="edge"/>
              <c:yMode val="edge"/>
              <c:x val="0.49470181639226912"/>
              <c:y val="0.8300754522315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4384"/>
        <c:crosses val="autoZero"/>
        <c:crossBetween val="midCat"/>
      </c:valAx>
      <c:valAx>
        <c:axId val="-61808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Decoding Run time relatively to VTM (factor)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NN-filters BD-</a:t>
            </a:r>
            <a:r>
              <a:rPr lang="en-US" baseline="0"/>
              <a:t>Rrate RA all vs kMAC/pxl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NN-filters &lt;30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BE1C2304-A4C1-4C32-8977-A5A3C3BDE3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D9B4027-9C90-4A27-B6E5-1064288512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E8500B2-177C-4FD2-B750-11CC4CDF6F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E3F78EA-4FFE-42ED-A813-347485E3A0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(Results!$M$5,Results!$M$6,Results!$M$8,Results!$M$11)</c:f>
              <c:numCache>
                <c:formatCode>0</c:formatCode>
                <c:ptCount val="4"/>
                <c:pt idx="0">
                  <c:v>151.488</c:v>
                </c:pt>
                <c:pt idx="1">
                  <c:v>151.488</c:v>
                </c:pt>
                <c:pt idx="2">
                  <c:v>786</c:v>
                </c:pt>
                <c:pt idx="3">
                  <c:v>29</c:v>
                </c:pt>
              </c:numCache>
            </c:numRef>
          </c:xVal>
          <c:yVal>
            <c:numRef>
              <c:f>(Results!$O$5,Results!$O$6,Results!$O$8,Results!$O$11)</c:f>
              <c:numCache>
                <c:formatCode>0.0%</c:formatCode>
                <c:ptCount val="4"/>
                <c:pt idx="0">
                  <c:v>-2.5129371930951341E-2</c:v>
                </c:pt>
                <c:pt idx="1">
                  <c:v>-3.5750116685927388E-3</c:v>
                </c:pt>
                <c:pt idx="2">
                  <c:v>-4.1994204295771276E-2</c:v>
                </c:pt>
                <c:pt idx="3">
                  <c:v>-1.1403580467603362E-2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(Results!$D$5,Results!$D$6,Results!$D$8,Results!$D$11)</c15:f>
                <c15:dlblRangeCache>
                  <c:ptCount val="4"/>
                  <c:pt idx="0">
                    <c:v>JVET-X0110-1</c:v>
                  </c:pt>
                  <c:pt idx="1">
                    <c:v>JVET-X0110-2</c:v>
                  </c:pt>
                  <c:pt idx="2">
                    <c:v>JVET-X0052</c:v>
                  </c:pt>
                  <c:pt idx="3">
                    <c:v>JVET-X0053</c:v>
                  </c:pt>
                </c15:dlblRangeCache>
              </c15:datalabelsRange>
            </c:ext>
          </c:extLst>
        </c:ser>
        <c:ser>
          <c:idx val="1"/>
          <c:order val="1"/>
          <c:tx>
            <c:v>NN-filters &gt;30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ADA0948-0322-4642-B5B7-B69AAE9148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B710DDF-AE3B-46C3-A184-802F48F2EC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214F32B-9E37-4CFD-B4B0-673539C6D2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1.6886187098954296E-3"/>
                  <c:y val="1.2077294685990366E-2"/>
                </c:manualLayout>
              </c:layout>
              <c:tx>
                <c:rich>
                  <a:bodyPr/>
                  <a:lstStyle/>
                  <a:p>
                    <a:fld id="{11EFBD74-D167-4853-B0BA-8BDCD68A9B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(Results!$M$7,Results!$M$9,Results!$M$10,Results!$M$12)</c:f>
              <c:numCache>
                <c:formatCode>0</c:formatCode>
                <c:ptCount val="4"/>
                <c:pt idx="0">
                  <c:v>520</c:v>
                </c:pt>
                <c:pt idx="1">
                  <c:v>33.6</c:v>
                </c:pt>
                <c:pt idx="2">
                  <c:v>624</c:v>
                </c:pt>
                <c:pt idx="3">
                  <c:v>539</c:v>
                </c:pt>
              </c:numCache>
            </c:numRef>
          </c:xVal>
          <c:yVal>
            <c:numRef>
              <c:f>(Results!$O$7,Results!$O$9,Results!$O$10,Results!$O$12)</c:f>
              <c:numCache>
                <c:formatCode>0.0%</c:formatCode>
                <c:ptCount val="4"/>
                <c:pt idx="0">
                  <c:v>-0.10056499567755114</c:v>
                </c:pt>
                <c:pt idx="1">
                  <c:v>-5.7842794497850542E-2</c:v>
                </c:pt>
                <c:pt idx="2">
                  <c:v>-8.4274458019333809E-2</c:v>
                </c:pt>
                <c:pt idx="3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(Results!$D$7,Results!$D$9,Results!$D$10,Results!$D$12)</c15:f>
                <c15:dlblRangeCache>
                  <c:ptCount val="4"/>
                  <c:pt idx="0">
                    <c:v>JVET-X0065</c:v>
                  </c:pt>
                  <c:pt idx="1">
                    <c:v>JVET-X0140-1</c:v>
                  </c:pt>
                  <c:pt idx="2">
                    <c:v>JVET-X0140-2</c:v>
                  </c:pt>
                  <c:pt idx="3">
                    <c:v>JVET-X0066</c:v>
                  </c:pt>
                </c15:dlblRangeCache>
              </c15:datalabelsRange>
            </c:ext>
          </c:extLst>
        </c:ser>
        <c:ser>
          <c:idx val="3"/>
          <c:order val="2"/>
          <c:tx>
            <c:v>RTX3080</c:v>
          </c:tx>
          <c:spPr>
            <a:ln w="63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suplement!$J$4:$J$5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xVal>
          <c:yVal>
            <c:numRef>
              <c:f>suplement!$K$4:$K$5</c:f>
              <c:numCache>
                <c:formatCode>General</c:formatCode>
                <c:ptCount val="2"/>
                <c:pt idx="0">
                  <c:v>0</c:v>
                </c:pt>
                <c:pt idx="1">
                  <c:v>-0.11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8086560"/>
        <c:axId val="-618078400"/>
      </c:scatterChart>
      <c:valAx>
        <c:axId val="-61808656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78400"/>
        <c:crosses val="autoZero"/>
        <c:crossBetween val="midCat"/>
      </c:valAx>
      <c:valAx>
        <c:axId val="-618078400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 in RA cfg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8086560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510540</xdr:colOff>
      <xdr:row>0</xdr:row>
      <xdr:rowOff>121920</xdr:rowOff>
    </xdr:from>
    <xdr:to>
      <xdr:col>22</xdr:col>
      <xdr:colOff>388620</xdr:colOff>
      <xdr:row>24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190500</xdr:colOff>
      <xdr:row>1</xdr:row>
      <xdr:rowOff>7620</xdr:rowOff>
    </xdr:from>
    <xdr:to>
      <xdr:col>12</xdr:col>
      <xdr:colOff>396240</xdr:colOff>
      <xdr:row>24</xdr:row>
      <xdr:rowOff>7620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198120</xdr:colOff>
      <xdr:row>25</xdr:row>
      <xdr:rowOff>76200</xdr:rowOff>
    </xdr:from>
    <xdr:to>
      <xdr:col>12</xdr:col>
      <xdr:colOff>403860</xdr:colOff>
      <xdr:row>48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601980</xdr:colOff>
      <xdr:row>25</xdr:row>
      <xdr:rowOff>114300</xdr:rowOff>
    </xdr:from>
    <xdr:to>
      <xdr:col>21</xdr:col>
      <xdr:colOff>480060</xdr:colOff>
      <xdr:row>44</xdr:row>
      <xdr:rowOff>167640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320040</xdr:colOff>
      <xdr:row>74</xdr:row>
      <xdr:rowOff>129540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0.16761</cdr:x>
      <cdr:y>0.12959</cdr:y>
    </cdr:from>
    <cdr:to>
      <cdr:x>0.85653</cdr:x>
      <cdr:y>0.7365</cdr:y>
    </cdr:to>
    <cdr:cxnSp macro="">
      <cdr:nvCxnSpPr>
        <cdr:cNvPr id="3" name="Straight Connector 2"/>
        <cdr:cNvCxnSpPr/>
      </cdr:nvCxnSpPr>
      <cdr:spPr>
        <a:xfrm xmlns:a="http://schemas.openxmlformats.org/drawingml/2006/main" flipV="1">
          <a:off x="899160" y="457200"/>
          <a:ext cx="3695700" cy="214122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qiangwang@tencent.com" TargetMode="External"/><Relationship Id="rId13" Type="http://schemas.openxmlformats.org/officeDocument/2006/relationships/hyperlink" Target="mailto:linchaoyi.cy@bytedance.com" TargetMode="External"/><Relationship Id="rId18" Type="http://schemas.openxmlformats.org/officeDocument/2006/relationships/hyperlink" Target="https://jvet-experts.org/doc_end_user/current_document.php?id=10897" TargetMode="External"/><Relationship Id="rId3" Type="http://schemas.openxmlformats.org/officeDocument/2006/relationships/hyperlink" Target="https://jvet-experts.org/doc_end_user/current_document.php?id=10929" TargetMode="External"/><Relationship Id="rId7" Type="http://schemas.openxmlformats.org/officeDocument/2006/relationships/hyperlink" Target="https://jvet-experts.org/doc_end_user/current_document.php?id=10981" TargetMode="External"/><Relationship Id="rId12" Type="http://schemas.openxmlformats.org/officeDocument/2006/relationships/hyperlink" Target="https://jvet-experts.org/doc_end_user/current_document.php?id=10915" TargetMode="External"/><Relationship Id="rId17" Type="http://schemas.openxmlformats.org/officeDocument/2006/relationships/hyperlink" Target="mailto:yasugi.yukinobu@sharp.co.jp" TargetMode="External"/><Relationship Id="rId2" Type="http://schemas.openxmlformats.org/officeDocument/2006/relationships/hyperlink" Target="mailto:yue.li@bytedance.com" TargetMode="External"/><Relationship Id="rId16" Type="http://schemas.openxmlformats.org/officeDocument/2006/relationships/hyperlink" Target="https://jvet-experts.org/doc_end_user/current_document.php?id=10961" TargetMode="External"/><Relationship Id="rId1" Type="http://schemas.openxmlformats.org/officeDocument/2006/relationships/hyperlink" Target="https://jvet-experts.org/doc_end_user/current_document.php?id=10916" TargetMode="External"/><Relationship Id="rId6" Type="http://schemas.openxmlformats.org/officeDocument/2006/relationships/hyperlink" Target="mailto:hongtaow@qti.qualcomm.com" TargetMode="External"/><Relationship Id="rId11" Type="http://schemas.openxmlformats.org/officeDocument/2006/relationships/hyperlink" Target="file:///C:\var\folders\sx\hnycf4c56vz_tw1dr9k2sx540000gn\T\com.microsoft.Outlook\Outlook%20Temp\JVET-V2016_Reporting_Template_with_anchor_data_d1_vs_rpr2_cfg4.xlsm" TargetMode="External"/><Relationship Id="rId5" Type="http://schemas.openxmlformats.org/officeDocument/2006/relationships/hyperlink" Target="https://jvet-experts.org/doc_end_user/current_document.php?id=10960" TargetMode="External"/><Relationship Id="rId15" Type="http://schemas.openxmlformats.org/officeDocument/2006/relationships/hyperlink" Target="mailto:akotra@qti.qualcomm.com" TargetMode="External"/><Relationship Id="rId10" Type="http://schemas.openxmlformats.org/officeDocument/2006/relationships/hyperlink" Target="mailto:francesco.cricri@nokia.com%20,Maria%20Santamaria" TargetMode="External"/><Relationship Id="rId19" Type="http://schemas.openxmlformats.org/officeDocument/2006/relationships/hyperlink" Target="mailto:Thierry.Dumas@InterDigital.com" TargetMode="External"/><Relationship Id="rId4" Type="http://schemas.openxmlformats.org/officeDocument/2006/relationships/hyperlink" Target="mailto:liqiangwang@tencent.com" TargetMode="External"/><Relationship Id="rId9" Type="http://schemas.openxmlformats.org/officeDocument/2006/relationships/hyperlink" Target="https://jvet-experts.org/doc_end_user/current_document.php?id=10872" TargetMode="External"/><Relationship Id="rId14" Type="http://schemas.openxmlformats.org/officeDocument/2006/relationships/hyperlink" Target="https://jvet-experts.org/doc_end_user/current_document.php?id=1092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iqiangwang@tencent.com" TargetMode="External"/><Relationship Id="rId13" Type="http://schemas.openxmlformats.org/officeDocument/2006/relationships/hyperlink" Target="mailto:linchaoyi.cy@bytedance.com" TargetMode="External"/><Relationship Id="rId18" Type="http://schemas.openxmlformats.org/officeDocument/2006/relationships/hyperlink" Target="https://jvet-experts.org/doc_end_user/current_document.php?id=10897" TargetMode="External"/><Relationship Id="rId26" Type="http://schemas.openxmlformats.org/officeDocument/2006/relationships/hyperlink" Target="https://jvet-experts.org/doc_end_user/current_document.php?id=11110" TargetMode="External"/><Relationship Id="rId3" Type="http://schemas.openxmlformats.org/officeDocument/2006/relationships/hyperlink" Target="https://jvet-experts.org/doc_end_user/current_document.php?id=10929" TargetMode="External"/><Relationship Id="rId21" Type="http://schemas.openxmlformats.org/officeDocument/2006/relationships/hyperlink" Target="file:///C:\Users\e00443164\Downloads\current_document.php%3fid=11046" TargetMode="External"/><Relationship Id="rId7" Type="http://schemas.openxmlformats.org/officeDocument/2006/relationships/hyperlink" Target="https://jvet-experts.org/doc_end_user/current_document.php?id=10981" TargetMode="External"/><Relationship Id="rId12" Type="http://schemas.openxmlformats.org/officeDocument/2006/relationships/hyperlink" Target="https://jvet-experts.org/doc_end_user/current_document.php?id=10915" TargetMode="External"/><Relationship Id="rId17" Type="http://schemas.openxmlformats.org/officeDocument/2006/relationships/hyperlink" Target="mailto:yasugi.yukinobu@sharp.co.jp" TargetMode="External"/><Relationship Id="rId25" Type="http://schemas.openxmlformats.org/officeDocument/2006/relationships/hyperlink" Target="mailto:yasugi.yukinobu@sharp.co.jp" TargetMode="External"/><Relationship Id="rId2" Type="http://schemas.openxmlformats.org/officeDocument/2006/relationships/hyperlink" Target="mailto:yue.li@bytedance.com" TargetMode="External"/><Relationship Id="rId16" Type="http://schemas.openxmlformats.org/officeDocument/2006/relationships/hyperlink" Target="https://jvet-experts.org/doc_end_user/current_document.php?id=10961" TargetMode="External"/><Relationship Id="rId20" Type="http://schemas.openxmlformats.org/officeDocument/2006/relationships/hyperlink" Target="https://jvet-experts.org/doc_end_user/current_document.php?id=11045" TargetMode="External"/><Relationship Id="rId29" Type="http://schemas.openxmlformats.org/officeDocument/2006/relationships/hyperlink" Target="file:///C:\Users\e00443164\Downloads\current_document.php%3fid=11100" TargetMode="External"/><Relationship Id="rId1" Type="http://schemas.openxmlformats.org/officeDocument/2006/relationships/hyperlink" Target="https://jvet-experts.org/doc_end_user/current_document.php?id=10916" TargetMode="External"/><Relationship Id="rId6" Type="http://schemas.openxmlformats.org/officeDocument/2006/relationships/hyperlink" Target="mailto:hongtaow@qti.qualcomm.com" TargetMode="External"/><Relationship Id="rId11" Type="http://schemas.openxmlformats.org/officeDocument/2006/relationships/hyperlink" Target="file:///C:\var\folders\sx\hnycf4c56vz_tw1dr9k2sx540000gn\T\com.microsoft.Outlook\Outlook%20Temp\JVET-V2016_Reporting_Template_with_anchor_data_d1_vs_rpr2_cfg4.xlsm" TargetMode="External"/><Relationship Id="rId24" Type="http://schemas.openxmlformats.org/officeDocument/2006/relationships/hyperlink" Target="mailto:akotra@qti.qualcomm.com" TargetMode="External"/><Relationship Id="rId5" Type="http://schemas.openxmlformats.org/officeDocument/2006/relationships/hyperlink" Target="https://jvet-experts.org/doc_end_user/current_document.php?id=10960" TargetMode="External"/><Relationship Id="rId15" Type="http://schemas.openxmlformats.org/officeDocument/2006/relationships/hyperlink" Target="mailto:akotra@qti.qualcomm.com" TargetMode="External"/><Relationship Id="rId23" Type="http://schemas.openxmlformats.org/officeDocument/2006/relationships/hyperlink" Target="mailto:linchaoyi.cy@bytedance.com" TargetMode="External"/><Relationship Id="rId28" Type="http://schemas.openxmlformats.org/officeDocument/2006/relationships/hyperlink" Target="https://jvet-experts.org/doc_end_user/current_document.php?id=11059" TargetMode="External"/><Relationship Id="rId10" Type="http://schemas.openxmlformats.org/officeDocument/2006/relationships/hyperlink" Target="mailto:francesco.cricri@nokia.com%20,Maria%20Santamaria" TargetMode="External"/><Relationship Id="rId19" Type="http://schemas.openxmlformats.org/officeDocument/2006/relationships/hyperlink" Target="mailto:Thierry.Dumas@InterDigital.com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liqiangwang@tencent.com" TargetMode="External"/><Relationship Id="rId9" Type="http://schemas.openxmlformats.org/officeDocument/2006/relationships/hyperlink" Target="https://jvet-experts.org/doc_end_user/current_document.php?id=10872" TargetMode="External"/><Relationship Id="rId14" Type="http://schemas.openxmlformats.org/officeDocument/2006/relationships/hyperlink" Target="https://jvet-experts.org/doc_end_user/current_document.php?id=10921" TargetMode="External"/><Relationship Id="rId22" Type="http://schemas.openxmlformats.org/officeDocument/2006/relationships/hyperlink" Target="https://jvet-experts.org/doc_end_user/documents/24_Teleconference/wg11/JVET-X0064-v1.zip" TargetMode="External"/><Relationship Id="rId27" Type="http://schemas.openxmlformats.org/officeDocument/2006/relationships/hyperlink" Target="file:///C:\Users\e00443164\Downloads\current_document.php%3fid=11058" TargetMode="External"/><Relationship Id="rId30" Type="http://schemas.openxmlformats.org/officeDocument/2006/relationships/hyperlink" Target="https://jvet-experts.org/doc_end_user/current_document.php?id=1110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9" sqref="A9:XFD9"/>
    </sheetView>
  </sheetViews>
  <sheetFormatPr defaultRowHeight="14.4" x14ac:dyDescent="0.3"/>
  <cols>
    <col min="2" max="2" width="16.5546875" customWidth="1"/>
    <col min="3" max="3" width="16.6640625" customWidth="1"/>
    <col min="4" max="4" width="22.33203125" customWidth="1"/>
    <col min="5" max="5" width="35.77734375" customWidth="1"/>
    <col min="6" max="6" width="25.6640625" customWidth="1"/>
    <col min="7" max="7" width="14.33203125" customWidth="1"/>
    <col min="8" max="8" width="7.77734375" customWidth="1"/>
  </cols>
  <sheetData>
    <row r="1" spans="1:8" ht="15" thickBot="1" x14ac:dyDescent="0.35"/>
    <row r="2" spans="1:8" ht="17.399999999999999" customHeight="1" thickBot="1" x14ac:dyDescent="0.35">
      <c r="A2" s="1" t="s">
        <v>0</v>
      </c>
      <c r="B2" s="2" t="s">
        <v>1</v>
      </c>
      <c r="C2" s="3" t="s">
        <v>22</v>
      </c>
      <c r="D2" s="3" t="s">
        <v>2</v>
      </c>
      <c r="E2" s="4" t="s">
        <v>3</v>
      </c>
      <c r="F2" s="3" t="s">
        <v>4</v>
      </c>
      <c r="G2" s="3" t="s">
        <v>20</v>
      </c>
      <c r="H2" s="3" t="s">
        <v>21</v>
      </c>
    </row>
    <row r="3" spans="1:8" ht="15" thickBot="1" x14ac:dyDescent="0.35">
      <c r="A3" s="288">
        <v>1.1000000000000001</v>
      </c>
      <c r="B3" s="282" t="s">
        <v>5</v>
      </c>
      <c r="C3" s="6">
        <v>1</v>
      </c>
      <c r="D3" s="298" t="s">
        <v>6</v>
      </c>
      <c r="E3" s="282" t="s">
        <v>36</v>
      </c>
      <c r="F3" s="7"/>
      <c r="G3" s="6" t="s">
        <v>23</v>
      </c>
      <c r="H3" s="6" t="s">
        <v>24</v>
      </c>
    </row>
    <row r="4" spans="1:8" ht="15" thickBot="1" x14ac:dyDescent="0.35">
      <c r="A4" s="289"/>
      <c r="B4" s="283"/>
      <c r="C4" s="6">
        <v>2</v>
      </c>
      <c r="D4" s="299"/>
      <c r="E4" s="283"/>
      <c r="F4" s="7"/>
      <c r="G4" s="6" t="s">
        <v>23</v>
      </c>
      <c r="H4" s="6" t="s">
        <v>24</v>
      </c>
    </row>
    <row r="5" spans="1:8" ht="15" thickBot="1" x14ac:dyDescent="0.35">
      <c r="A5" s="9">
        <v>1.2</v>
      </c>
      <c r="B5" s="11" t="s">
        <v>7</v>
      </c>
      <c r="C5" s="6">
        <v>1</v>
      </c>
      <c r="D5" s="14" t="s">
        <v>8</v>
      </c>
      <c r="E5" s="5" t="s">
        <v>9</v>
      </c>
      <c r="F5" s="7"/>
      <c r="G5" s="6" t="s">
        <v>23</v>
      </c>
      <c r="H5" s="6" t="s">
        <v>24</v>
      </c>
    </row>
    <row r="6" spans="1:8" ht="15" thickBot="1" x14ac:dyDescent="0.35">
      <c r="A6" s="9">
        <v>1.3</v>
      </c>
      <c r="B6" s="11" t="s">
        <v>10</v>
      </c>
      <c r="C6" s="6">
        <v>1</v>
      </c>
      <c r="D6" s="14" t="s">
        <v>11</v>
      </c>
      <c r="E6" s="5" t="s">
        <v>12</v>
      </c>
      <c r="F6" s="7"/>
      <c r="G6" s="6" t="s">
        <v>23</v>
      </c>
      <c r="H6" s="6" t="s">
        <v>24</v>
      </c>
    </row>
    <row r="7" spans="1:8" ht="15" thickBot="1" x14ac:dyDescent="0.35">
      <c r="A7" s="288">
        <v>1.4</v>
      </c>
      <c r="B7" s="282" t="s">
        <v>13</v>
      </c>
      <c r="C7" s="6">
        <v>1</v>
      </c>
      <c r="D7" s="298" t="s">
        <v>14</v>
      </c>
      <c r="E7" s="282" t="s">
        <v>15</v>
      </c>
      <c r="F7" s="7"/>
      <c r="G7" s="6" t="s">
        <v>23</v>
      </c>
      <c r="H7" s="6" t="s">
        <v>24</v>
      </c>
    </row>
    <row r="8" spans="1:8" ht="15" thickBot="1" x14ac:dyDescent="0.35">
      <c r="A8" s="292"/>
      <c r="B8" s="291"/>
      <c r="C8" s="6">
        <v>2</v>
      </c>
      <c r="D8" s="300"/>
      <c r="E8" s="291"/>
      <c r="F8" s="7"/>
      <c r="G8" s="6" t="s">
        <v>23</v>
      </c>
      <c r="H8" s="6" t="s">
        <v>24</v>
      </c>
    </row>
    <row r="9" spans="1:8" ht="15" hidden="1" thickBot="1" x14ac:dyDescent="0.35">
      <c r="A9" s="289"/>
      <c r="B9" s="283"/>
      <c r="C9" s="6">
        <v>3</v>
      </c>
      <c r="D9" s="299"/>
      <c r="E9" s="283"/>
      <c r="F9" s="295" t="s">
        <v>52</v>
      </c>
      <c r="G9" s="296"/>
      <c r="H9" s="297"/>
    </row>
    <row r="10" spans="1:8" ht="15" thickBot="1" x14ac:dyDescent="0.35">
      <c r="A10" s="288">
        <v>1.5</v>
      </c>
      <c r="B10" s="282" t="s">
        <v>16</v>
      </c>
      <c r="C10" s="6">
        <v>1</v>
      </c>
      <c r="D10" s="298" t="s">
        <v>11</v>
      </c>
      <c r="E10" s="282" t="s">
        <v>12</v>
      </c>
      <c r="F10" s="7"/>
      <c r="G10" s="6" t="s">
        <v>23</v>
      </c>
      <c r="H10" s="6" t="s">
        <v>24</v>
      </c>
    </row>
    <row r="11" spans="1:8" ht="15" thickBot="1" x14ac:dyDescent="0.35">
      <c r="A11" s="289"/>
      <c r="B11" s="283"/>
      <c r="C11" s="6">
        <v>2</v>
      </c>
      <c r="D11" s="299"/>
      <c r="E11" s="283"/>
      <c r="F11" s="7"/>
      <c r="G11" s="6" t="s">
        <v>23</v>
      </c>
      <c r="H11" s="6" t="s">
        <v>24</v>
      </c>
    </row>
    <row r="12" spans="1:8" ht="31.8" thickBot="1" x14ac:dyDescent="0.35">
      <c r="A12" s="9">
        <v>1.6</v>
      </c>
      <c r="B12" s="12" t="s">
        <v>19</v>
      </c>
      <c r="C12" s="6">
        <v>1</v>
      </c>
      <c r="D12" s="14" t="s">
        <v>17</v>
      </c>
      <c r="E12" s="8" t="s">
        <v>18</v>
      </c>
      <c r="F12" s="7"/>
      <c r="G12" s="6" t="s">
        <v>23</v>
      </c>
      <c r="H12" s="6" t="s">
        <v>24</v>
      </c>
    </row>
    <row r="13" spans="1:8" ht="15" thickBot="1" x14ac:dyDescent="0.35"/>
    <row r="14" spans="1:8" ht="15" thickBot="1" x14ac:dyDescent="0.35">
      <c r="A14" s="1" t="s">
        <v>0</v>
      </c>
      <c r="B14" s="2" t="s">
        <v>1</v>
      </c>
      <c r="C14" s="3" t="s">
        <v>22</v>
      </c>
      <c r="D14" s="4" t="s">
        <v>2</v>
      </c>
      <c r="E14" s="3" t="s">
        <v>25</v>
      </c>
      <c r="F14" s="3" t="s">
        <v>4</v>
      </c>
      <c r="G14" s="3" t="s">
        <v>20</v>
      </c>
      <c r="H14" s="3" t="s">
        <v>21</v>
      </c>
    </row>
    <row r="15" spans="1:8" ht="15" thickBot="1" x14ac:dyDescent="0.35">
      <c r="A15" s="9">
        <v>2.1</v>
      </c>
      <c r="B15" s="11" t="s">
        <v>26</v>
      </c>
      <c r="C15" s="13">
        <v>1</v>
      </c>
      <c r="D15" s="15" t="s">
        <v>27</v>
      </c>
      <c r="E15" s="8" t="s">
        <v>35</v>
      </c>
      <c r="F15" s="7"/>
      <c r="G15" s="6" t="s">
        <v>23</v>
      </c>
      <c r="H15" s="6" t="s">
        <v>23</v>
      </c>
    </row>
    <row r="16" spans="1:8" ht="15" thickBot="1" x14ac:dyDescent="0.35">
      <c r="A16" s="9">
        <v>2.2000000000000002</v>
      </c>
      <c r="B16" s="11" t="s">
        <v>28</v>
      </c>
      <c r="C16" s="13">
        <v>1</v>
      </c>
      <c r="D16" s="15" t="s">
        <v>8</v>
      </c>
      <c r="E16" s="8" t="s">
        <v>29</v>
      </c>
      <c r="F16" s="7"/>
      <c r="G16" s="6" t="s">
        <v>23</v>
      </c>
      <c r="H16" s="6" t="s">
        <v>24</v>
      </c>
    </row>
    <row r="17" spans="1:8" ht="15" thickBot="1" x14ac:dyDescent="0.35">
      <c r="A17" s="288">
        <v>2.2999999999999998</v>
      </c>
      <c r="B17" s="282" t="s">
        <v>30</v>
      </c>
      <c r="C17" s="13">
        <v>1</v>
      </c>
      <c r="D17" s="293" t="s">
        <v>14</v>
      </c>
      <c r="E17" s="286" t="s">
        <v>31</v>
      </c>
      <c r="F17" s="7"/>
      <c r="G17" s="6" t="s">
        <v>23</v>
      </c>
      <c r="H17" s="6" t="s">
        <v>24</v>
      </c>
    </row>
    <row r="18" spans="1:8" ht="15" hidden="1" thickBot="1" x14ac:dyDescent="0.35">
      <c r="A18" s="292"/>
      <c r="B18" s="291"/>
      <c r="C18" s="13">
        <v>2</v>
      </c>
      <c r="D18" s="301"/>
      <c r="E18" s="290"/>
      <c r="F18" s="295" t="s">
        <v>52</v>
      </c>
      <c r="G18" s="296"/>
      <c r="H18" s="297"/>
    </row>
    <row r="19" spans="1:8" ht="15" hidden="1" thickBot="1" x14ac:dyDescent="0.35">
      <c r="A19" s="289"/>
      <c r="B19" s="283"/>
      <c r="C19" s="13">
        <v>3</v>
      </c>
      <c r="D19" s="294"/>
      <c r="E19" s="287"/>
      <c r="F19" s="295" t="s">
        <v>52</v>
      </c>
      <c r="G19" s="296"/>
      <c r="H19" s="297"/>
    </row>
    <row r="20" spans="1:8" ht="15" thickBot="1" x14ac:dyDescent="0.35">
      <c r="A20" s="288">
        <v>2.4</v>
      </c>
      <c r="B20" s="282" t="s">
        <v>32</v>
      </c>
      <c r="C20" s="13">
        <v>1</v>
      </c>
      <c r="D20" s="293" t="s">
        <v>33</v>
      </c>
      <c r="E20" s="286" t="s">
        <v>34</v>
      </c>
      <c r="F20" s="7"/>
      <c r="G20" s="6" t="s">
        <v>23</v>
      </c>
      <c r="H20" s="6" t="s">
        <v>24</v>
      </c>
    </row>
    <row r="21" spans="1:8" ht="15" thickBot="1" x14ac:dyDescent="0.35">
      <c r="A21" s="289"/>
      <c r="B21" s="283"/>
      <c r="C21" s="13">
        <v>2</v>
      </c>
      <c r="D21" s="294"/>
      <c r="E21" s="287"/>
      <c r="F21" s="7"/>
      <c r="G21" s="6" t="s">
        <v>23</v>
      </c>
      <c r="H21" s="6" t="s">
        <v>24</v>
      </c>
    </row>
    <row r="22" spans="1:8" ht="15" thickBot="1" x14ac:dyDescent="0.35"/>
    <row r="23" spans="1:8" ht="15" thickBot="1" x14ac:dyDescent="0.35">
      <c r="A23" s="1" t="s">
        <v>0</v>
      </c>
      <c r="B23" s="2" t="s">
        <v>1</v>
      </c>
      <c r="C23" s="3" t="s">
        <v>22</v>
      </c>
      <c r="D23" s="4" t="s">
        <v>2</v>
      </c>
      <c r="E23" s="3" t="s">
        <v>25</v>
      </c>
      <c r="F23" s="3" t="s">
        <v>4</v>
      </c>
      <c r="G23" s="3" t="s">
        <v>20</v>
      </c>
      <c r="H23" s="3" t="s">
        <v>21</v>
      </c>
    </row>
    <row r="24" spans="1:8" ht="17.399999999999999" customHeight="1" thickBot="1" x14ac:dyDescent="0.35">
      <c r="A24" s="288">
        <v>3.1</v>
      </c>
      <c r="B24" s="282" t="s">
        <v>37</v>
      </c>
      <c r="C24" s="7">
        <v>1</v>
      </c>
      <c r="D24" s="284" t="s">
        <v>38</v>
      </c>
      <c r="E24" s="286" t="s">
        <v>39</v>
      </c>
      <c r="F24" s="8" t="s">
        <v>35</v>
      </c>
      <c r="G24" s="6" t="s">
        <v>23</v>
      </c>
      <c r="H24" s="6" t="s">
        <v>24</v>
      </c>
    </row>
    <row r="25" spans="1:8" ht="15" thickBot="1" x14ac:dyDescent="0.35">
      <c r="A25" s="289"/>
      <c r="B25" s="283"/>
      <c r="C25" s="7">
        <v>2</v>
      </c>
      <c r="D25" s="285"/>
      <c r="E25" s="287"/>
      <c r="F25" s="7"/>
      <c r="G25" s="6" t="s">
        <v>23</v>
      </c>
      <c r="H25" s="6" t="s">
        <v>24</v>
      </c>
    </row>
  </sheetData>
  <mergeCells count="27">
    <mergeCell ref="F18:H18"/>
    <mergeCell ref="F19:H19"/>
    <mergeCell ref="F9:H9"/>
    <mergeCell ref="A3:A4"/>
    <mergeCell ref="B3:B4"/>
    <mergeCell ref="A7:A9"/>
    <mergeCell ref="B7:B9"/>
    <mergeCell ref="A10:A11"/>
    <mergeCell ref="B10:B11"/>
    <mergeCell ref="E7:E9"/>
    <mergeCell ref="E10:E11"/>
    <mergeCell ref="E3:E4"/>
    <mergeCell ref="D3:D4"/>
    <mergeCell ref="D7:D9"/>
    <mergeCell ref="D10:D11"/>
    <mergeCell ref="D17:D19"/>
    <mergeCell ref="B24:B25"/>
    <mergeCell ref="D24:D25"/>
    <mergeCell ref="E24:E25"/>
    <mergeCell ref="A24:A25"/>
    <mergeCell ref="E17:E19"/>
    <mergeCell ref="E20:E21"/>
    <mergeCell ref="B17:B19"/>
    <mergeCell ref="A17:A19"/>
    <mergeCell ref="A20:A21"/>
    <mergeCell ref="B20:B21"/>
    <mergeCell ref="D20:D21"/>
  </mergeCells>
  <hyperlinks>
    <hyperlink ref="B5" r:id="rId1" display="https://jvet-experts.org/doc_end_user/current_document.php?id=10916"/>
    <hyperlink ref="E5" r:id="rId2" display="mailto:yue.li@bytedance.com"/>
    <hyperlink ref="B6" r:id="rId3" display="https://jvet-experts.org/doc_end_user/current_document.php?id=10929"/>
    <hyperlink ref="E6" r:id="rId4" display="mailto:liqiangwang@tencent.com"/>
    <hyperlink ref="B7" r:id="rId5" display="https://jvet-experts.org/doc_end_user/current_document.php?id=10960"/>
    <hyperlink ref="E7" r:id="rId6" display="mailto:hongtaow@qti.qualcomm.com"/>
    <hyperlink ref="B10" r:id="rId7" display="https://jvet-experts.org/doc_end_user/current_document.php?id=10981"/>
    <hyperlink ref="E10" r:id="rId8" display="mailto:liqiangwang@tencent.com"/>
    <hyperlink ref="B3" r:id="rId9" display="https://jvet-experts.org/doc_end_user/current_document.php?id=10872"/>
    <hyperlink ref="E3" r:id="rId10"/>
    <hyperlink ref="B15" r:id="rId11" display="C:\var\folders\sx\hnycf4c56vz_tw1dr9k2sx540000gn\T\com.microsoft.Outlook\Outlook Temp\JVET-V2016_Reporting_Template_with_anchor_data_d1_vs_rpr2_cfg4.xlsm"/>
    <hyperlink ref="B16" r:id="rId12" display="https://jvet-experts.org/doc_end_user/current_document.php?id=10915"/>
    <hyperlink ref="E16" r:id="rId13" display="mailto:linchaoyi.cy@bytedance.com"/>
    <hyperlink ref="B17" r:id="rId14" display="https://jvet-experts.org/doc_end_user/current_document.php?id=10921"/>
    <hyperlink ref="E17" r:id="rId15" display="mailto:akotra@qti.qualcomm.com"/>
    <hyperlink ref="B20" r:id="rId16" display="https://jvet-experts.org/doc_end_user/current_document.php?id=10961"/>
    <hyperlink ref="E20" r:id="rId17" display="mailto:yasugi.yukinobu@sharp.co.jp"/>
    <hyperlink ref="B24" r:id="rId18" display="https://jvet-experts.org/doc_end_user/current_document.php?id=10897"/>
    <hyperlink ref="E24" r:id="rId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35"/>
  <sheetViews>
    <sheetView workbookViewId="0">
      <selection activeCell="N22" sqref="N22:N24"/>
    </sheetView>
  </sheetViews>
  <sheetFormatPr defaultRowHeight="14.4" x14ac:dyDescent="0.3"/>
  <cols>
    <col min="2" max="2" width="11.88671875" style="58" customWidth="1"/>
    <col min="3" max="3" width="31.33203125" hidden="1" customWidth="1"/>
    <col min="4" max="4" width="12.109375" customWidth="1"/>
    <col min="5" max="5" width="6.44140625" hidden="1" customWidth="1"/>
    <col min="6" max="6" width="22.33203125" hidden="1" customWidth="1"/>
    <col min="7" max="7" width="35.77734375" hidden="1" customWidth="1"/>
    <col min="8" max="8" width="25.6640625" hidden="1" customWidth="1"/>
    <col min="9" max="9" width="14.33203125" hidden="1" customWidth="1"/>
    <col min="10" max="10" width="7.77734375" hidden="1" customWidth="1"/>
    <col min="11" max="11" width="8" customWidth="1"/>
    <col min="12" max="12" width="11.6640625" customWidth="1"/>
    <col min="13" max="14" width="6.88671875" customWidth="1"/>
    <col min="15" max="15" width="6.44140625" customWidth="1"/>
    <col min="16" max="16" width="5.109375" customWidth="1"/>
    <col min="17" max="17" width="6.33203125" customWidth="1"/>
    <col min="18" max="18" width="6.109375" customWidth="1"/>
    <col min="19" max="19" width="5.88671875" customWidth="1"/>
    <col min="20" max="20" width="6.109375" customWidth="1"/>
    <col min="21" max="21" width="5" customWidth="1"/>
    <col min="22" max="22" width="5.5546875" customWidth="1"/>
    <col min="23" max="23" width="1.109375" customWidth="1"/>
    <col min="24" max="24" width="6.44140625" customWidth="1"/>
    <col min="25" max="25" width="6.109375" customWidth="1"/>
    <col min="26" max="26" width="5.33203125" customWidth="1"/>
    <col min="27" max="27" width="6.5546875" customWidth="1"/>
    <col min="28" max="29" width="5.33203125" customWidth="1"/>
    <col min="30" max="30" width="4.109375" customWidth="1"/>
    <col min="31" max="31" width="4.44140625" customWidth="1"/>
    <col min="32" max="32" width="1.44140625" customWidth="1"/>
    <col min="33" max="33" width="6.44140625" customWidth="1"/>
    <col min="34" max="34" width="6.109375" customWidth="1"/>
    <col min="35" max="35" width="6" customWidth="1"/>
    <col min="36" max="36" width="6.6640625" customWidth="1"/>
    <col min="37" max="38" width="5.33203125" customWidth="1"/>
    <col min="39" max="39" width="4.109375" customWidth="1"/>
    <col min="40" max="40" width="4.77734375" customWidth="1"/>
    <col min="41" max="41" width="1.44140625" customWidth="1"/>
    <col min="42" max="42" width="6.44140625" customWidth="1"/>
    <col min="43" max="43" width="6.109375" customWidth="1"/>
    <col min="44" max="44" width="5.33203125" customWidth="1"/>
    <col min="45" max="45" width="6.21875" customWidth="1"/>
    <col min="46" max="47" width="5.33203125" customWidth="1"/>
    <col min="48" max="48" width="4.109375" customWidth="1"/>
    <col min="49" max="49" width="4.44140625" customWidth="1"/>
  </cols>
  <sheetData>
    <row r="1" spans="1:344" ht="15" thickBot="1" x14ac:dyDescent="0.35">
      <c r="O1" s="304" t="s">
        <v>45</v>
      </c>
      <c r="P1" s="306"/>
      <c r="Q1" s="306"/>
      <c r="R1" s="306"/>
      <c r="S1" s="306"/>
      <c r="T1" s="306"/>
      <c r="U1" s="306"/>
      <c r="V1" s="305"/>
      <c r="X1" s="304" t="s">
        <v>46</v>
      </c>
      <c r="Y1" s="306"/>
      <c r="Z1" s="306"/>
      <c r="AA1" s="306"/>
      <c r="AB1" s="306"/>
      <c r="AC1" s="306"/>
      <c r="AD1" s="306"/>
      <c r="AE1" s="305"/>
      <c r="AG1" s="304" t="s">
        <v>47</v>
      </c>
      <c r="AH1" s="306"/>
      <c r="AI1" s="306"/>
      <c r="AJ1" s="306"/>
      <c r="AK1" s="306"/>
      <c r="AL1" s="306"/>
      <c r="AM1" s="306"/>
      <c r="AN1" s="305"/>
      <c r="AP1" s="304" t="s">
        <v>48</v>
      </c>
      <c r="AQ1" s="306"/>
      <c r="AR1" s="306"/>
      <c r="AS1" s="306"/>
      <c r="AT1" s="306"/>
      <c r="AU1" s="306"/>
      <c r="AV1" s="306"/>
      <c r="AW1" s="305"/>
    </row>
    <row r="2" spans="1:344" ht="15" thickBot="1" x14ac:dyDescent="0.35">
      <c r="O2" s="304" t="s">
        <v>49</v>
      </c>
      <c r="P2" s="306"/>
      <c r="Q2" s="305"/>
      <c r="R2" s="304" t="s">
        <v>50</v>
      </c>
      <c r="S2" s="306"/>
      <c r="T2" s="305"/>
      <c r="U2" s="304" t="s">
        <v>51</v>
      </c>
      <c r="V2" s="305"/>
      <c r="X2" s="304" t="s">
        <v>49</v>
      </c>
      <c r="Y2" s="306"/>
      <c r="Z2" s="305"/>
      <c r="AA2" s="304" t="s">
        <v>50</v>
      </c>
      <c r="AB2" s="306"/>
      <c r="AC2" s="305"/>
      <c r="AD2" s="304" t="s">
        <v>51</v>
      </c>
      <c r="AE2" s="305"/>
      <c r="AG2" s="307" t="s">
        <v>49</v>
      </c>
      <c r="AH2" s="307"/>
      <c r="AI2" s="307"/>
      <c r="AJ2" s="307" t="s">
        <v>50</v>
      </c>
      <c r="AK2" s="307"/>
      <c r="AL2" s="307"/>
      <c r="AM2" s="307" t="s">
        <v>51</v>
      </c>
      <c r="AN2" s="307"/>
      <c r="AP2" s="307" t="s">
        <v>49</v>
      </c>
      <c r="AQ2" s="307"/>
      <c r="AR2" s="307"/>
      <c r="AS2" s="307" t="s">
        <v>50</v>
      </c>
      <c r="AT2" s="307"/>
      <c r="AU2" s="307"/>
      <c r="AV2" s="307" t="s">
        <v>51</v>
      </c>
      <c r="AW2" s="307"/>
    </row>
    <row r="3" spans="1:344" ht="15" thickBot="1" x14ac:dyDescent="0.35">
      <c r="O3" s="302" t="s">
        <v>92</v>
      </c>
      <c r="P3" s="303"/>
      <c r="Q3" s="303"/>
      <c r="R3" s="303"/>
      <c r="S3" s="303"/>
      <c r="T3" s="303"/>
      <c r="U3" s="303"/>
      <c r="V3" s="303"/>
      <c r="X3" s="302" t="s">
        <v>92</v>
      </c>
      <c r="Y3" s="303"/>
      <c r="Z3" s="303"/>
      <c r="AA3" s="303"/>
      <c r="AB3" s="303"/>
      <c r="AC3" s="303"/>
      <c r="AD3" s="303"/>
      <c r="AE3" s="303"/>
      <c r="AG3" s="302" t="s">
        <v>92</v>
      </c>
      <c r="AH3" s="303"/>
      <c r="AI3" s="303"/>
      <c r="AJ3" s="303"/>
      <c r="AK3" s="303"/>
      <c r="AL3" s="303"/>
      <c r="AM3" s="303"/>
      <c r="AN3" s="303"/>
      <c r="AP3" s="302" t="s">
        <v>92</v>
      </c>
      <c r="AQ3" s="303"/>
      <c r="AR3" s="303"/>
      <c r="AS3" s="303"/>
      <c r="AT3" s="303"/>
      <c r="AU3" s="303"/>
      <c r="AV3" s="303"/>
      <c r="AW3" s="303"/>
    </row>
    <row r="4" spans="1:344" ht="25.8" customHeight="1" thickBot="1" x14ac:dyDescent="0.35">
      <c r="A4" s="1" t="s">
        <v>0</v>
      </c>
      <c r="B4" s="53"/>
      <c r="C4" s="2" t="s">
        <v>1</v>
      </c>
      <c r="D4" s="148" t="s">
        <v>80</v>
      </c>
      <c r="E4" s="149" t="s">
        <v>22</v>
      </c>
      <c r="F4" s="149" t="s">
        <v>2</v>
      </c>
      <c r="G4" s="150" t="s">
        <v>3</v>
      </c>
      <c r="H4" s="149" t="s">
        <v>4</v>
      </c>
      <c r="I4" s="149" t="s">
        <v>20</v>
      </c>
      <c r="J4" s="149" t="s">
        <v>21</v>
      </c>
      <c r="K4" s="151" t="s">
        <v>63</v>
      </c>
      <c r="L4" s="151" t="s">
        <v>55</v>
      </c>
      <c r="M4" s="151" t="s">
        <v>64</v>
      </c>
      <c r="N4" s="151" t="s">
        <v>78</v>
      </c>
      <c r="O4" s="152" t="s">
        <v>40</v>
      </c>
      <c r="P4" s="153" t="s">
        <v>41</v>
      </c>
      <c r="Q4" s="153" t="s">
        <v>42</v>
      </c>
      <c r="R4" s="151" t="s">
        <v>40</v>
      </c>
      <c r="S4" s="153" t="s">
        <v>41</v>
      </c>
      <c r="T4" s="153" t="s">
        <v>42</v>
      </c>
      <c r="U4" s="151" t="s">
        <v>43</v>
      </c>
      <c r="V4" s="151" t="s">
        <v>44</v>
      </c>
      <c r="W4" s="154"/>
      <c r="X4" s="152" t="s">
        <v>40</v>
      </c>
      <c r="Y4" s="153" t="s">
        <v>41</v>
      </c>
      <c r="Z4" s="153" t="s">
        <v>42</v>
      </c>
      <c r="AA4" s="151" t="s">
        <v>40</v>
      </c>
      <c r="AB4" s="153" t="s">
        <v>41</v>
      </c>
      <c r="AC4" s="153" t="s">
        <v>42</v>
      </c>
      <c r="AD4" s="151" t="s">
        <v>43</v>
      </c>
      <c r="AE4" s="151" t="s">
        <v>44</v>
      </c>
      <c r="AG4" s="152" t="s">
        <v>40</v>
      </c>
      <c r="AH4" s="153" t="s">
        <v>41</v>
      </c>
      <c r="AI4" s="153" t="s">
        <v>42</v>
      </c>
      <c r="AJ4" s="151" t="s">
        <v>40</v>
      </c>
      <c r="AK4" s="153" t="s">
        <v>41</v>
      </c>
      <c r="AL4" s="153" t="s">
        <v>42</v>
      </c>
      <c r="AM4" s="151" t="s">
        <v>43</v>
      </c>
      <c r="AN4" s="151" t="s">
        <v>44</v>
      </c>
      <c r="AP4" s="32" t="s">
        <v>40</v>
      </c>
      <c r="AQ4" s="29" t="s">
        <v>41</v>
      </c>
      <c r="AR4" s="29" t="s">
        <v>42</v>
      </c>
      <c r="AS4" s="16" t="s">
        <v>40</v>
      </c>
      <c r="AT4" s="29" t="s">
        <v>41</v>
      </c>
      <c r="AU4" s="29" t="s">
        <v>42</v>
      </c>
      <c r="AV4" s="16" t="s">
        <v>43</v>
      </c>
      <c r="AW4" s="16" t="s">
        <v>44</v>
      </c>
    </row>
    <row r="5" spans="1:344" x14ac:dyDescent="0.3">
      <c r="A5" s="321">
        <v>1.1000000000000001</v>
      </c>
      <c r="B5" s="323" t="s">
        <v>68</v>
      </c>
      <c r="C5" s="323" t="s">
        <v>5</v>
      </c>
      <c r="D5" s="252" t="s">
        <v>83</v>
      </c>
      <c r="E5" s="253">
        <v>1</v>
      </c>
      <c r="F5" s="325" t="s">
        <v>6</v>
      </c>
      <c r="G5" s="327" t="s">
        <v>36</v>
      </c>
      <c r="H5" s="254"/>
      <c r="I5" s="253" t="s">
        <v>23</v>
      </c>
      <c r="J5" s="253" t="s">
        <v>24</v>
      </c>
      <c r="K5" s="159">
        <v>6</v>
      </c>
      <c r="L5" s="159">
        <f>151811/1000</f>
        <v>151.81100000000001</v>
      </c>
      <c r="M5" s="159">
        <f>151488/1000</f>
        <v>151.488</v>
      </c>
      <c r="N5" s="258" t="s">
        <v>79</v>
      </c>
      <c r="O5" s="160">
        <v>-2.5129371930951341E-2</v>
      </c>
      <c r="P5" s="161">
        <v>-5.8594520475131598E-2</v>
      </c>
      <c r="Q5" s="162">
        <v>-3.8646771309749701E-2</v>
      </c>
      <c r="R5" s="160">
        <v>-1.8885585603900516E-2</v>
      </c>
      <c r="S5" s="161">
        <v>-7.1097968996085198E-2</v>
      </c>
      <c r="T5" s="163">
        <v>-4.4535456762779563E-2</v>
      </c>
      <c r="U5" s="176">
        <v>1.2436090361151753</v>
      </c>
      <c r="V5" s="164">
        <v>392.40903367512601</v>
      </c>
      <c r="W5" s="165"/>
      <c r="X5" s="160" t="s">
        <v>65</v>
      </c>
      <c r="Y5" s="161" t="s">
        <v>65</v>
      </c>
      <c r="Z5" s="162" t="s">
        <v>65</v>
      </c>
      <c r="AA5" s="160" t="s">
        <v>65</v>
      </c>
      <c r="AB5" s="161" t="s">
        <v>65</v>
      </c>
      <c r="AC5" s="163" t="s">
        <v>65</v>
      </c>
      <c r="AD5" s="176" t="s">
        <v>65</v>
      </c>
      <c r="AE5" s="164" t="s">
        <v>65</v>
      </c>
      <c r="AF5" s="79"/>
      <c r="AG5" s="160" t="s">
        <v>65</v>
      </c>
      <c r="AH5" s="161" t="s">
        <v>65</v>
      </c>
      <c r="AI5" s="162" t="s">
        <v>65</v>
      </c>
      <c r="AJ5" s="160" t="s">
        <v>65</v>
      </c>
      <c r="AK5" s="161" t="s">
        <v>65</v>
      </c>
      <c r="AL5" s="163" t="s">
        <v>65</v>
      </c>
      <c r="AM5" s="176" t="s">
        <v>65</v>
      </c>
      <c r="AN5" s="164" t="s">
        <v>65</v>
      </c>
      <c r="AP5" s="17"/>
      <c r="AQ5" s="18"/>
      <c r="AR5" s="18"/>
      <c r="AS5" s="17"/>
      <c r="AT5" s="18"/>
      <c r="AU5" s="18"/>
      <c r="AV5" s="30"/>
      <c r="AW5" s="31"/>
    </row>
    <row r="6" spans="1:344" ht="15" thickBot="1" x14ac:dyDescent="0.35">
      <c r="A6" s="322"/>
      <c r="B6" s="324"/>
      <c r="C6" s="324"/>
      <c r="D6" s="255" t="s">
        <v>84</v>
      </c>
      <c r="E6" s="256">
        <v>2</v>
      </c>
      <c r="F6" s="326"/>
      <c r="G6" s="328"/>
      <c r="H6" s="257"/>
      <c r="I6" s="256" t="s">
        <v>23</v>
      </c>
      <c r="J6" s="256" t="s">
        <v>24</v>
      </c>
      <c r="K6" s="182">
        <v>6</v>
      </c>
      <c r="L6" s="182">
        <f>151811/1000</f>
        <v>151.81100000000001</v>
      </c>
      <c r="M6" s="182">
        <f>151488/1000</f>
        <v>151.488</v>
      </c>
      <c r="N6" s="259" t="s">
        <v>79</v>
      </c>
      <c r="O6" s="177">
        <v>-3.5750116685927388E-3</v>
      </c>
      <c r="P6" s="178">
        <v>-1.3015581105235929E-3</v>
      </c>
      <c r="Q6" s="183">
        <v>-8.2060701788247165E-3</v>
      </c>
      <c r="R6" s="213">
        <v>-9.0653814735520474E-3</v>
      </c>
      <c r="S6" s="214">
        <v>-1.8729374666029405E-2</v>
      </c>
      <c r="T6" s="215">
        <v>-1.2105503804245332E-2</v>
      </c>
      <c r="U6" s="264">
        <v>1.2279567867536028</v>
      </c>
      <c r="V6" s="185">
        <v>361.49571676075783</v>
      </c>
      <c r="W6" s="165"/>
      <c r="X6" s="177" t="s">
        <v>65</v>
      </c>
      <c r="Y6" s="178" t="s">
        <v>65</v>
      </c>
      <c r="Z6" s="183" t="s">
        <v>65</v>
      </c>
      <c r="AA6" s="213" t="s">
        <v>65</v>
      </c>
      <c r="AB6" s="214" t="s">
        <v>65</v>
      </c>
      <c r="AC6" s="215" t="s">
        <v>65</v>
      </c>
      <c r="AD6" s="264" t="s">
        <v>65</v>
      </c>
      <c r="AE6" s="185" t="s">
        <v>65</v>
      </c>
      <c r="AF6" s="79"/>
      <c r="AG6" s="177" t="s">
        <v>65</v>
      </c>
      <c r="AH6" s="178" t="s">
        <v>65</v>
      </c>
      <c r="AI6" s="183" t="s">
        <v>65</v>
      </c>
      <c r="AJ6" s="213" t="s">
        <v>65</v>
      </c>
      <c r="AK6" s="214" t="s">
        <v>65</v>
      </c>
      <c r="AL6" s="215" t="s">
        <v>65</v>
      </c>
      <c r="AM6" s="264" t="s">
        <v>65</v>
      </c>
      <c r="AN6" s="185" t="s">
        <v>65</v>
      </c>
      <c r="AP6" s="21"/>
      <c r="AQ6" s="22"/>
      <c r="AR6" s="22"/>
      <c r="AS6" s="22"/>
      <c r="AT6" s="22"/>
      <c r="AU6" s="22"/>
      <c r="AV6" s="23"/>
      <c r="AW6" s="24"/>
    </row>
    <row r="7" spans="1:344" ht="15" thickBot="1" x14ac:dyDescent="0.35">
      <c r="A7" s="243">
        <v>1.2</v>
      </c>
      <c r="B7" s="244" t="s">
        <v>61</v>
      </c>
      <c r="C7" s="245" t="s">
        <v>7</v>
      </c>
      <c r="D7" s="246" t="str">
        <f>B7</f>
        <v>JVET-X0065</v>
      </c>
      <c r="E7" s="247">
        <v>1</v>
      </c>
      <c r="F7" s="248" t="s">
        <v>8</v>
      </c>
      <c r="G7" s="249" t="s">
        <v>9</v>
      </c>
      <c r="H7" s="250"/>
      <c r="I7" s="247" t="s">
        <v>23</v>
      </c>
      <c r="J7" s="247" t="s">
        <v>24</v>
      </c>
      <c r="K7" s="234">
        <v>37</v>
      </c>
      <c r="L7" s="234">
        <v>1530</v>
      </c>
      <c r="M7" s="234">
        <v>520</v>
      </c>
      <c r="N7" s="260" t="s">
        <v>79</v>
      </c>
      <c r="O7" s="235">
        <v>-0.10056499567755114</v>
      </c>
      <c r="P7" s="236">
        <v>-0.23674615818472719</v>
      </c>
      <c r="Q7" s="262">
        <v>-0.23146935525419135</v>
      </c>
      <c r="R7" s="235" t="s">
        <v>65</v>
      </c>
      <c r="S7" s="251" t="s">
        <v>65</v>
      </c>
      <c r="T7" s="265" t="s">
        <v>65</v>
      </c>
      <c r="U7" s="238">
        <v>1.7687532821644536</v>
      </c>
      <c r="V7" s="239">
        <v>390.25362479070901</v>
      </c>
      <c r="W7" s="165"/>
      <c r="X7" s="235">
        <v>-7.4019478121008772E-2</v>
      </c>
      <c r="Y7" s="236">
        <v>-0.19930188744037244</v>
      </c>
      <c r="Z7" s="262">
        <v>-0.20057709826702705</v>
      </c>
      <c r="AA7" s="235" t="s">
        <v>65</v>
      </c>
      <c r="AB7" s="251" t="s">
        <v>65</v>
      </c>
      <c r="AC7" s="265" t="s">
        <v>65</v>
      </c>
      <c r="AD7" s="238">
        <v>1.3137673066742437</v>
      </c>
      <c r="AE7" s="239">
        <v>189.021250476403</v>
      </c>
      <c r="AF7" s="79"/>
      <c r="AG7" s="235">
        <v>-9.5884451034523255E-2</v>
      </c>
      <c r="AH7" s="236">
        <v>-0.2593054282437513</v>
      </c>
      <c r="AI7" s="262">
        <v>-0.2521211242277584</v>
      </c>
      <c r="AJ7" s="235" t="s">
        <v>65</v>
      </c>
      <c r="AK7" s="251" t="s">
        <v>65</v>
      </c>
      <c r="AL7" s="265" t="s">
        <v>65</v>
      </c>
      <c r="AM7" s="238">
        <v>1.935377080279626</v>
      </c>
      <c r="AN7" s="239">
        <v>406.23614361814566</v>
      </c>
      <c r="AP7" s="21"/>
      <c r="AQ7" s="22"/>
      <c r="AR7" s="22"/>
      <c r="AS7" s="22"/>
      <c r="AT7" s="22"/>
      <c r="AU7" s="22"/>
      <c r="AV7" s="23"/>
      <c r="AW7" s="24"/>
    </row>
    <row r="8" spans="1:344" ht="15" thickBot="1" x14ac:dyDescent="0.35">
      <c r="A8" s="52">
        <v>1.3</v>
      </c>
      <c r="B8" s="123" t="s">
        <v>53</v>
      </c>
      <c r="C8" s="54" t="s">
        <v>10</v>
      </c>
      <c r="D8" s="192" t="str">
        <f>B8</f>
        <v>JVET-X0052</v>
      </c>
      <c r="E8" s="151">
        <v>1</v>
      </c>
      <c r="F8" s="241" t="s">
        <v>11</v>
      </c>
      <c r="G8" s="242" t="s">
        <v>12</v>
      </c>
      <c r="H8" s="149"/>
      <c r="I8" s="151" t="s">
        <v>23</v>
      </c>
      <c r="J8" s="151" t="s">
        <v>24</v>
      </c>
      <c r="K8" s="233">
        <v>27</v>
      </c>
      <c r="L8" s="234">
        <v>596</v>
      </c>
      <c r="M8" s="234">
        <v>786</v>
      </c>
      <c r="N8" s="260" t="s">
        <v>79</v>
      </c>
      <c r="O8" s="235">
        <v>-4.1994204295771276E-2</v>
      </c>
      <c r="P8" s="236">
        <v>-0.11075456696663097</v>
      </c>
      <c r="Q8" s="262">
        <v>-0.10157695335008979</v>
      </c>
      <c r="R8" s="235">
        <v>-4.0389136422674575E-2</v>
      </c>
      <c r="S8" s="236">
        <v>-9.8120378467843647E-2</v>
      </c>
      <c r="T8" s="237">
        <v>-7.8100650825184609E-2</v>
      </c>
      <c r="U8" s="238">
        <v>1.4478348430866763</v>
      </c>
      <c r="V8" s="239">
        <v>643.38270660796707</v>
      </c>
      <c r="W8" s="165"/>
      <c r="X8" s="235">
        <v>-5.3380848358524663E-2</v>
      </c>
      <c r="Y8" s="236">
        <v>-0.10025350411014321</v>
      </c>
      <c r="Z8" s="262">
        <v>-0.1003569748333209</v>
      </c>
      <c r="AA8" s="235">
        <v>-4.7889071097731536E-2</v>
      </c>
      <c r="AB8" s="236">
        <v>-9.2224469959555508E-2</v>
      </c>
      <c r="AC8" s="237">
        <v>-8.6621672275434713E-2</v>
      </c>
      <c r="AD8" s="238">
        <v>1.5041192031108006</v>
      </c>
      <c r="AE8" s="239">
        <v>387.04507585477029</v>
      </c>
      <c r="AF8" s="79"/>
      <c r="AG8" s="235">
        <v>-2.9561006140975555E-2</v>
      </c>
      <c r="AH8" s="236">
        <v>-9.7307260295104642E-2</v>
      </c>
      <c r="AI8" s="262">
        <v>-9.2339246160243083E-2</v>
      </c>
      <c r="AJ8" s="235">
        <v>-2.1305229550058081E-2</v>
      </c>
      <c r="AK8" s="236">
        <v>-8.1181907857194854E-2</v>
      </c>
      <c r="AL8" s="237">
        <v>-5.2759000529745831E-2</v>
      </c>
      <c r="AM8" s="238">
        <v>1.5779647699647184</v>
      </c>
      <c r="AN8" s="239">
        <v>661.40839039862283</v>
      </c>
      <c r="AP8" s="21"/>
      <c r="AQ8" s="22"/>
      <c r="AR8" s="22"/>
      <c r="AS8" s="22"/>
      <c r="AT8" s="22"/>
      <c r="AU8" s="22"/>
      <c r="AV8" s="23"/>
      <c r="AW8" s="24"/>
    </row>
    <row r="9" spans="1:344" ht="15" thickBot="1" x14ac:dyDescent="0.35">
      <c r="A9" s="288">
        <v>1.4</v>
      </c>
      <c r="B9" s="282" t="s">
        <v>69</v>
      </c>
      <c r="C9" s="282" t="s">
        <v>13</v>
      </c>
      <c r="D9" s="192" t="s">
        <v>85</v>
      </c>
      <c r="E9" s="151">
        <v>1</v>
      </c>
      <c r="F9" s="317" t="s">
        <v>14</v>
      </c>
      <c r="G9" s="319" t="s">
        <v>15</v>
      </c>
      <c r="H9" s="149"/>
      <c r="I9" s="151" t="s">
        <v>23</v>
      </c>
      <c r="J9" s="151" t="s">
        <v>24</v>
      </c>
      <c r="K9" s="158">
        <v>35</v>
      </c>
      <c r="L9" s="159">
        <f>107670/1000</f>
        <v>107.67</v>
      </c>
      <c r="M9" s="159">
        <f>3.36*1000000000/1000/100000</f>
        <v>33.6</v>
      </c>
      <c r="N9" s="258" t="s">
        <v>79</v>
      </c>
      <c r="O9" s="160">
        <v>-5.7842794497850542E-2</v>
      </c>
      <c r="P9" s="161">
        <v>-6.7962294936520881E-2</v>
      </c>
      <c r="Q9" s="162">
        <v>-5.0274032649040068E-2</v>
      </c>
      <c r="R9" s="160" t="s">
        <v>65</v>
      </c>
      <c r="S9" s="198" t="s">
        <v>65</v>
      </c>
      <c r="T9" s="200" t="s">
        <v>65</v>
      </c>
      <c r="U9" s="176">
        <v>1.2299621958439999</v>
      </c>
      <c r="V9" s="240">
        <v>40.948539094551926</v>
      </c>
      <c r="W9" s="165"/>
      <c r="X9" s="160">
        <v>-5.1565610917258517E-2</v>
      </c>
      <c r="Y9" s="161">
        <v>-5.9262924720114692E-2</v>
      </c>
      <c r="Z9" s="162">
        <v>-5.1865151526817976E-2</v>
      </c>
      <c r="AA9" s="160" t="s">
        <v>65</v>
      </c>
      <c r="AB9" s="198" t="s">
        <v>65</v>
      </c>
      <c r="AC9" s="200" t="s">
        <v>65</v>
      </c>
      <c r="AD9" s="176">
        <v>1.1935596426244868</v>
      </c>
      <c r="AE9" s="240">
        <v>22.980591704034957</v>
      </c>
      <c r="AF9" s="79"/>
      <c r="AG9" s="160">
        <v>-5.4508269998869228E-2</v>
      </c>
      <c r="AH9" s="161">
        <v>-7.3223034777382581E-2</v>
      </c>
      <c r="AI9" s="162">
        <v>-3.8371378650490041E-2</v>
      </c>
      <c r="AJ9" s="160" t="s">
        <v>65</v>
      </c>
      <c r="AK9" s="198" t="s">
        <v>65</v>
      </c>
      <c r="AL9" s="200" t="s">
        <v>65</v>
      </c>
      <c r="AM9" s="176">
        <v>1.2202109920906377</v>
      </c>
      <c r="AN9" s="240">
        <v>44.5898520961155</v>
      </c>
      <c r="AP9" s="21"/>
      <c r="AQ9" s="22"/>
      <c r="AR9" s="22"/>
      <c r="AS9" s="22"/>
      <c r="AT9" s="22"/>
      <c r="AU9" s="22"/>
      <c r="AV9" s="23"/>
      <c r="AW9" s="24"/>
    </row>
    <row r="10" spans="1:344" ht="15" thickBot="1" x14ac:dyDescent="0.35">
      <c r="A10" s="289"/>
      <c r="B10" s="283"/>
      <c r="C10" s="283"/>
      <c r="D10" s="155" t="s">
        <v>86</v>
      </c>
      <c r="E10" s="156">
        <v>2</v>
      </c>
      <c r="F10" s="318"/>
      <c r="G10" s="320"/>
      <c r="H10" s="157"/>
      <c r="I10" s="156" t="s">
        <v>23</v>
      </c>
      <c r="J10" s="156" t="s">
        <v>24</v>
      </c>
      <c r="K10" s="181">
        <v>38</v>
      </c>
      <c r="L10" s="182">
        <f>991</f>
        <v>991</v>
      </c>
      <c r="M10" s="182">
        <f>6.24*1000000000/10000/1000</f>
        <v>624</v>
      </c>
      <c r="N10" s="259" t="s">
        <v>79</v>
      </c>
      <c r="O10" s="177">
        <v>-8.4274458019333809E-2</v>
      </c>
      <c r="P10" s="178">
        <v>-0.21855549620506812</v>
      </c>
      <c r="Q10" s="183">
        <v>-0.22254379235790159</v>
      </c>
      <c r="R10" s="177" t="s">
        <v>65</v>
      </c>
      <c r="S10" s="178" t="s">
        <v>65</v>
      </c>
      <c r="T10" s="179" t="s">
        <v>65</v>
      </c>
      <c r="U10" s="184">
        <v>2.1471029448345331</v>
      </c>
      <c r="V10" s="185">
        <v>352.20191056326672</v>
      </c>
      <c r="W10" s="165"/>
      <c r="X10" s="177">
        <v>-7.6149976112571335E-2</v>
      </c>
      <c r="Y10" s="178">
        <v>-0.1787423431416687</v>
      </c>
      <c r="Z10" s="183">
        <v>-0.19987725024757885</v>
      </c>
      <c r="AA10" s="177" t="s">
        <v>65</v>
      </c>
      <c r="AB10" s="178" t="s">
        <v>65</v>
      </c>
      <c r="AC10" s="179" t="s">
        <v>65</v>
      </c>
      <c r="AD10" s="184">
        <v>1.7771123971352991</v>
      </c>
      <c r="AE10" s="185">
        <v>203.00963091595702</v>
      </c>
      <c r="AF10" s="79"/>
      <c r="AG10" s="177">
        <v>-7.8365439635919437E-2</v>
      </c>
      <c r="AH10" s="178">
        <v>-0.2455309537518596</v>
      </c>
      <c r="AI10" s="183">
        <v>-0.23690735174250438</v>
      </c>
      <c r="AJ10" s="177" t="s">
        <v>65</v>
      </c>
      <c r="AK10" s="178" t="s">
        <v>65</v>
      </c>
      <c r="AL10" s="179" t="s">
        <v>65</v>
      </c>
      <c r="AM10" s="184">
        <v>2.2699971008933746</v>
      </c>
      <c r="AN10" s="185">
        <v>386.96678115828564</v>
      </c>
      <c r="AP10" s="21"/>
      <c r="AQ10" s="22"/>
      <c r="AR10" s="22"/>
      <c r="AS10" s="22"/>
      <c r="AT10" s="22"/>
      <c r="AU10" s="22"/>
      <c r="AV10" s="23"/>
      <c r="AW10" s="24"/>
    </row>
    <row r="11" spans="1:344" ht="15" thickBot="1" x14ac:dyDescent="0.35">
      <c r="A11" s="52">
        <v>1.5</v>
      </c>
      <c r="B11" s="230" t="s">
        <v>54</v>
      </c>
      <c r="C11" s="230" t="s">
        <v>16</v>
      </c>
      <c r="D11" s="192" t="str">
        <f>B11</f>
        <v>JVET-X0053</v>
      </c>
      <c r="E11" s="151">
        <v>1</v>
      </c>
      <c r="F11" s="231" t="s">
        <v>11</v>
      </c>
      <c r="G11" s="232" t="s">
        <v>12</v>
      </c>
      <c r="H11" s="149"/>
      <c r="I11" s="151" t="s">
        <v>23</v>
      </c>
      <c r="J11" s="151" t="s">
        <v>24</v>
      </c>
      <c r="K11" s="233">
        <v>13</v>
      </c>
      <c r="L11" s="234">
        <v>23.43</v>
      </c>
      <c r="M11" s="234">
        <v>29</v>
      </c>
      <c r="N11" s="260" t="s">
        <v>79</v>
      </c>
      <c r="O11" s="235">
        <v>-1.1403580467603362E-2</v>
      </c>
      <c r="P11" s="236">
        <v>-5.2491147672085042E-2</v>
      </c>
      <c r="Q11" s="262">
        <v>-4.1831950782338437E-2</v>
      </c>
      <c r="R11" s="235">
        <v>-1.1573874552863694E-2</v>
      </c>
      <c r="S11" s="236">
        <v>-4.8925066689576753E-2</v>
      </c>
      <c r="T11" s="237">
        <v>-3.3804902901738515E-2</v>
      </c>
      <c r="U11" s="238">
        <v>1.0607185461308484</v>
      </c>
      <c r="V11" s="239">
        <v>11.662932533314009</v>
      </c>
      <c r="W11" s="165"/>
      <c r="X11" s="235">
        <v>-1.6205892227455179E-2</v>
      </c>
      <c r="Y11" s="236">
        <v>-4.5560454543629766E-2</v>
      </c>
      <c r="Z11" s="262">
        <v>-4.218876520457962E-2</v>
      </c>
      <c r="AA11" s="235">
        <v>-1.4417282699998899E-2</v>
      </c>
      <c r="AB11" s="236">
        <v>-4.3766605777136536E-2</v>
      </c>
      <c r="AC11" s="237">
        <v>-3.6271999249488172E-2</v>
      </c>
      <c r="AD11" s="238">
        <v>1.0624865817283367</v>
      </c>
      <c r="AE11" s="239">
        <v>28.503989367077388</v>
      </c>
      <c r="AF11" s="79"/>
      <c r="AG11" s="235">
        <v>-9.8582145632201412E-3</v>
      </c>
      <c r="AH11" s="236">
        <v>-9.0112856320129733E-2</v>
      </c>
      <c r="AI11" s="262">
        <v>-6.9136294501140269E-2</v>
      </c>
      <c r="AJ11" s="235">
        <v>-5.1991575930104743E-3</v>
      </c>
      <c r="AK11" s="236">
        <v>-9.2552343577227428E-2</v>
      </c>
      <c r="AL11" s="237">
        <v>-6.9434632176009051E-2</v>
      </c>
      <c r="AM11" s="238">
        <v>1.0814070278652634</v>
      </c>
      <c r="AN11" s="239">
        <v>13.517703001599671</v>
      </c>
      <c r="AP11" s="21"/>
      <c r="AQ11" s="22"/>
      <c r="AR11" s="22"/>
      <c r="AS11" s="22"/>
      <c r="AT11" s="22"/>
      <c r="AU11" s="22"/>
      <c r="AV11" s="23"/>
      <c r="AW11" s="24"/>
    </row>
    <row r="12" spans="1:344" ht="14.4" customHeight="1" thickBot="1" x14ac:dyDescent="0.35">
      <c r="A12" s="9">
        <v>1.6</v>
      </c>
      <c r="B12" s="222" t="s">
        <v>62</v>
      </c>
      <c r="C12" s="12" t="s">
        <v>19</v>
      </c>
      <c r="D12" s="155" t="str">
        <f>B12</f>
        <v>JVET-X0066</v>
      </c>
      <c r="E12" s="156">
        <v>1</v>
      </c>
      <c r="F12" s="170" t="s">
        <v>17</v>
      </c>
      <c r="G12" s="180" t="s">
        <v>18</v>
      </c>
      <c r="H12" s="157"/>
      <c r="I12" s="156" t="s">
        <v>23</v>
      </c>
      <c r="J12" s="156" t="s">
        <v>24</v>
      </c>
      <c r="K12" s="223">
        <v>41</v>
      </c>
      <c r="L12" s="224">
        <v>1560</v>
      </c>
      <c r="M12" s="224">
        <v>539</v>
      </c>
      <c r="N12" s="261" t="s">
        <v>79</v>
      </c>
      <c r="O12" s="225">
        <v>-9.7969951299730393E-2</v>
      </c>
      <c r="P12" s="226">
        <v>-0.21204378966735432</v>
      </c>
      <c r="Q12" s="263">
        <v>-0.21172690371681455</v>
      </c>
      <c r="R12" s="225" t="s">
        <v>65</v>
      </c>
      <c r="S12" s="226" t="s">
        <v>65</v>
      </c>
      <c r="T12" s="227" t="s">
        <v>65</v>
      </c>
      <c r="U12" s="228">
        <v>1.8066448617407616</v>
      </c>
      <c r="V12" s="229">
        <v>403.91237472737146</v>
      </c>
      <c r="W12" s="165"/>
      <c r="X12" s="225">
        <v>-7.3858170014831595E-2</v>
      </c>
      <c r="Y12" s="226">
        <v>-0.19281032481275245</v>
      </c>
      <c r="Z12" s="263">
        <v>-0.19369485101295766</v>
      </c>
      <c r="AA12" s="225" t="s">
        <v>65</v>
      </c>
      <c r="AB12" s="226" t="s">
        <v>65</v>
      </c>
      <c r="AC12" s="227" t="s">
        <v>65</v>
      </c>
      <c r="AD12" s="228">
        <v>1.3706929766598763</v>
      </c>
      <c r="AE12" s="229">
        <v>237.5577683607153</v>
      </c>
      <c r="AF12" s="79"/>
      <c r="AG12" s="225">
        <v>-8.520629072188958E-2</v>
      </c>
      <c r="AH12" s="226">
        <v>-0.14328453479872816</v>
      </c>
      <c r="AI12" s="263">
        <v>-0.14235895878845517</v>
      </c>
      <c r="AJ12" s="225" t="s">
        <v>65</v>
      </c>
      <c r="AK12" s="226" t="s">
        <v>65</v>
      </c>
      <c r="AL12" s="227" t="s">
        <v>65</v>
      </c>
      <c r="AM12" s="228">
        <v>2.0153880546376683</v>
      </c>
      <c r="AN12" s="229">
        <v>407.70165204567655</v>
      </c>
      <c r="AP12" s="25"/>
      <c r="AQ12" s="26"/>
      <c r="AR12" s="26"/>
      <c r="AS12" s="26"/>
      <c r="AT12" s="26"/>
      <c r="AU12" s="26"/>
      <c r="AV12" s="27"/>
      <c r="AW12" s="28"/>
    </row>
    <row r="13" spans="1:344" ht="15" thickBot="1" x14ac:dyDescent="0.35">
      <c r="D13" s="154"/>
      <c r="E13" s="186"/>
      <c r="F13" s="154"/>
      <c r="G13" s="154"/>
      <c r="H13" s="154"/>
      <c r="I13" s="154"/>
      <c r="J13" s="154"/>
      <c r="K13" s="154"/>
      <c r="L13" s="154"/>
      <c r="M13" s="154"/>
      <c r="N13" s="154"/>
      <c r="O13" s="302" t="s">
        <v>93</v>
      </c>
      <c r="P13" s="303"/>
      <c r="Q13" s="303"/>
      <c r="R13" s="303"/>
      <c r="S13" s="303"/>
      <c r="T13" s="303"/>
      <c r="U13" s="303"/>
      <c r="V13" s="303"/>
      <c r="W13" s="154"/>
      <c r="X13" s="302" t="s">
        <v>93</v>
      </c>
      <c r="Y13" s="303"/>
      <c r="Z13" s="303"/>
      <c r="AA13" s="303"/>
      <c r="AB13" s="303"/>
      <c r="AC13" s="303"/>
      <c r="AD13" s="303"/>
      <c r="AE13" s="303"/>
      <c r="AG13" s="302" t="s">
        <v>93</v>
      </c>
      <c r="AH13" s="303"/>
      <c r="AI13" s="303"/>
      <c r="AJ13" s="303"/>
      <c r="AK13" s="303"/>
      <c r="AL13" s="303"/>
      <c r="AM13" s="303"/>
      <c r="AN13" s="303"/>
      <c r="AP13" s="302" t="s">
        <v>91</v>
      </c>
      <c r="AQ13" s="303"/>
      <c r="AR13" s="303"/>
      <c r="AS13" s="303"/>
      <c r="AT13" s="303"/>
      <c r="AU13" s="303"/>
      <c r="AV13" s="303"/>
      <c r="AW13" s="303"/>
    </row>
    <row r="14" spans="1:344" ht="15.6" hidden="1" customHeight="1" thickBot="1" x14ac:dyDescent="0.35">
      <c r="A14" s="50" t="s">
        <v>0</v>
      </c>
      <c r="B14" s="124"/>
      <c r="C14" s="51" t="s">
        <v>1</v>
      </c>
      <c r="D14" s="187"/>
      <c r="E14" s="188" t="s">
        <v>22</v>
      </c>
      <c r="F14" s="189" t="s">
        <v>2</v>
      </c>
      <c r="G14" s="190" t="s">
        <v>25</v>
      </c>
      <c r="H14" s="190" t="s">
        <v>4</v>
      </c>
      <c r="I14" s="190" t="s">
        <v>20</v>
      </c>
      <c r="J14" s="190" t="s">
        <v>21</v>
      </c>
      <c r="K14" s="191"/>
      <c r="L14" s="191"/>
      <c r="M14" s="191"/>
      <c r="N14" s="191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</row>
    <row r="15" spans="1:344" s="57" customFormat="1" ht="15.6" customHeight="1" thickBot="1" x14ac:dyDescent="0.35">
      <c r="A15" s="52">
        <v>2.1</v>
      </c>
      <c r="B15" s="123" t="s">
        <v>60</v>
      </c>
      <c r="C15" s="54" t="s">
        <v>26</v>
      </c>
      <c r="D15" s="192" t="str">
        <f>B15</f>
        <v>JVET-X0117</v>
      </c>
      <c r="E15" s="193">
        <v>1</v>
      </c>
      <c r="F15" s="194" t="s">
        <v>27</v>
      </c>
      <c r="G15" s="195" t="s">
        <v>35</v>
      </c>
      <c r="H15" s="149"/>
      <c r="I15" s="151" t="s">
        <v>23</v>
      </c>
      <c r="J15" s="151" t="s">
        <v>23</v>
      </c>
      <c r="K15" s="158">
        <v>2</v>
      </c>
      <c r="L15" s="196">
        <f>(16*8+32*4)/1000</f>
        <v>0.25600000000000001</v>
      </c>
      <c r="M15" s="197">
        <f>(8+8+2*(4+4))/1000</f>
        <v>3.2000000000000001E-2</v>
      </c>
      <c r="N15" s="197" t="s">
        <v>79</v>
      </c>
      <c r="O15" s="160">
        <v>-9.7519394089972938E-3</v>
      </c>
      <c r="P15" s="198">
        <v>6.4398428647632231E-3</v>
      </c>
      <c r="Q15" s="199">
        <v>5.2537594911275555E-3</v>
      </c>
      <c r="R15" s="160">
        <v>-2.0439316894541339E-2</v>
      </c>
      <c r="S15" s="198">
        <v>-6.9661014936464778E-4</v>
      </c>
      <c r="T15" s="200">
        <v>-6.0101766926022281E-3</v>
      </c>
      <c r="U15" s="176">
        <f>1.25</f>
        <v>1.25</v>
      </c>
      <c r="V15" s="201">
        <v>0.90987134406807391</v>
      </c>
      <c r="W15" s="202"/>
      <c r="X15" s="160">
        <v>-5.1042447391474273E-3</v>
      </c>
      <c r="Y15" s="198">
        <v>8.884123039577493E-3</v>
      </c>
      <c r="Z15" s="199">
        <v>7.1628056391881039E-3</v>
      </c>
      <c r="AA15" s="76">
        <v>-1.4761547373178887E-2</v>
      </c>
      <c r="AB15" s="77">
        <v>5.7237502636712356E-3</v>
      </c>
      <c r="AC15" s="102">
        <v>3.1568840003253279E-3</v>
      </c>
      <c r="AD15" s="98">
        <v>1.0019647064529182</v>
      </c>
      <c r="AE15" s="78">
        <v>0.91007599469345946</v>
      </c>
      <c r="AF15" s="91"/>
      <c r="AG15" s="76">
        <v>-3.7267839427090887E-4</v>
      </c>
      <c r="AH15" s="77">
        <v>7.7547333571476647E-4</v>
      </c>
      <c r="AI15" s="94">
        <v>8.7490115780128634E-4</v>
      </c>
      <c r="AJ15" s="76">
        <v>-1.3278387023173595E-3</v>
      </c>
      <c r="AK15" s="77">
        <v>1.6094468938305795E-3</v>
      </c>
      <c r="AL15" s="102">
        <v>1.7379597867909337E-3</v>
      </c>
      <c r="AM15" s="98">
        <v>0.99229785606519638</v>
      </c>
      <c r="AN15" s="78">
        <v>0.98165340000050649</v>
      </c>
      <c r="AP15" s="17">
        <v>-3.731038672167471E-4</v>
      </c>
      <c r="AQ15" s="18">
        <v>4.8913521058957521E-4</v>
      </c>
      <c r="AR15" s="18">
        <v>6.6753607132563619E-4</v>
      </c>
      <c r="AS15" s="17">
        <v>-1.3047287522292006E-3</v>
      </c>
      <c r="AT15" s="18">
        <v>1.1060774729965324E-3</v>
      </c>
      <c r="AU15" s="18">
        <v>1.330021669133689E-3</v>
      </c>
      <c r="AV15" s="30">
        <v>0.99229785606519638</v>
      </c>
      <c r="AW15" s="31">
        <v>0.98165340000050649</v>
      </c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</row>
    <row r="16" spans="1:344" ht="15" thickBot="1" x14ac:dyDescent="0.35">
      <c r="A16" s="9">
        <v>2.2000000000000002</v>
      </c>
      <c r="B16" s="123" t="s">
        <v>56</v>
      </c>
      <c r="C16" s="11" t="s">
        <v>28</v>
      </c>
      <c r="D16" s="192" t="str">
        <f t="shared" ref="D16:D17" si="0">B16</f>
        <v>JVET-X0064 </v>
      </c>
      <c r="E16" s="203">
        <v>1</v>
      </c>
      <c r="F16" s="204" t="s">
        <v>8</v>
      </c>
      <c r="G16" s="180" t="s">
        <v>29</v>
      </c>
      <c r="H16" s="157"/>
      <c r="I16" s="156" t="s">
        <v>23</v>
      </c>
      <c r="J16" s="156" t="s">
        <v>24</v>
      </c>
      <c r="K16" s="168" t="s">
        <v>59</v>
      </c>
      <c r="L16" s="171">
        <v>2700</v>
      </c>
      <c r="M16" s="171">
        <v>764</v>
      </c>
      <c r="N16" s="171" t="s">
        <v>79</v>
      </c>
      <c r="O16" s="166" t="s">
        <v>65</v>
      </c>
      <c r="P16" s="167" t="s">
        <v>65</v>
      </c>
      <c r="Q16" s="205" t="s">
        <v>65</v>
      </c>
      <c r="R16" s="206" t="s">
        <v>65</v>
      </c>
      <c r="S16" s="167" t="s">
        <v>65</v>
      </c>
      <c r="T16" s="173" t="s">
        <v>65</v>
      </c>
      <c r="U16" s="174" t="s">
        <v>65</v>
      </c>
      <c r="V16" s="207" t="s">
        <v>65</v>
      </c>
      <c r="W16" s="165"/>
      <c r="X16" s="166" t="s">
        <v>65</v>
      </c>
      <c r="Y16" s="167" t="s">
        <v>65</v>
      </c>
      <c r="Z16" s="205" t="s">
        <v>65</v>
      </c>
      <c r="AA16" s="107" t="s">
        <v>65</v>
      </c>
      <c r="AB16" s="81" t="s">
        <v>65</v>
      </c>
      <c r="AC16" s="104" t="s">
        <v>65</v>
      </c>
      <c r="AD16" s="99" t="s">
        <v>65</v>
      </c>
      <c r="AE16" s="82" t="s">
        <v>65</v>
      </c>
      <c r="AF16" s="79"/>
      <c r="AG16" s="80" t="s">
        <v>65</v>
      </c>
      <c r="AH16" s="81" t="s">
        <v>65</v>
      </c>
      <c r="AI16" s="95" t="s">
        <v>65</v>
      </c>
      <c r="AJ16" s="107" t="s">
        <v>65</v>
      </c>
      <c r="AK16" s="81" t="s">
        <v>65</v>
      </c>
      <c r="AL16" s="104" t="s">
        <v>65</v>
      </c>
      <c r="AM16" s="99" t="s">
        <v>65</v>
      </c>
      <c r="AN16" s="82" t="s">
        <v>65</v>
      </c>
      <c r="AP16" s="21"/>
      <c r="AQ16" s="22"/>
      <c r="AR16" s="22"/>
      <c r="AS16" s="22"/>
      <c r="AT16" s="22"/>
      <c r="AU16" s="22"/>
      <c r="AV16" s="23"/>
      <c r="AW16" s="24"/>
    </row>
    <row r="17" spans="1:344" ht="15" thickBot="1" x14ac:dyDescent="0.35">
      <c r="A17" s="34">
        <v>2.2999999999999998</v>
      </c>
      <c r="B17" s="123" t="s">
        <v>67</v>
      </c>
      <c r="C17" s="33" t="s">
        <v>30</v>
      </c>
      <c r="D17" s="192" t="str">
        <f t="shared" si="0"/>
        <v>JVET-X0107</v>
      </c>
      <c r="E17" s="203">
        <v>1</v>
      </c>
      <c r="F17" s="208" t="s">
        <v>14</v>
      </c>
      <c r="G17" s="209" t="s">
        <v>31</v>
      </c>
      <c r="H17" s="157"/>
      <c r="I17" s="156" t="s">
        <v>23</v>
      </c>
      <c r="J17" s="156" t="s">
        <v>24</v>
      </c>
      <c r="K17" s="168">
        <v>16</v>
      </c>
      <c r="L17" s="171">
        <f>1369859/1000</f>
        <v>1369.8589999999999</v>
      </c>
      <c r="M17" s="171">
        <v>344</v>
      </c>
      <c r="N17" s="171" t="s">
        <v>79</v>
      </c>
      <c r="O17" s="210">
        <v>0.90735976213088232</v>
      </c>
      <c r="P17" s="172">
        <v>0.44962401404551999</v>
      </c>
      <c r="Q17" s="169">
        <v>0.3594592228753401</v>
      </c>
      <c r="R17" s="206" t="s">
        <v>65</v>
      </c>
      <c r="S17" s="167" t="s">
        <v>65</v>
      </c>
      <c r="T17" s="173" t="s">
        <v>65</v>
      </c>
      <c r="U17" s="174">
        <v>1.2487610103884217</v>
      </c>
      <c r="V17" s="207">
        <v>0.42913159382398769</v>
      </c>
      <c r="W17" s="165"/>
      <c r="X17" s="210">
        <v>0.28846276250412367</v>
      </c>
      <c r="Y17" s="167">
        <v>0.20307746269527815</v>
      </c>
      <c r="Z17" s="205">
        <v>2.3987998288207857E-2</v>
      </c>
      <c r="AA17" s="107" t="s">
        <v>65</v>
      </c>
      <c r="AB17" s="81" t="s">
        <v>65</v>
      </c>
      <c r="AC17" s="104" t="s">
        <v>65</v>
      </c>
      <c r="AD17" s="100">
        <v>1.3278246610019779</v>
      </c>
      <c r="AE17" s="92">
        <v>0.5138393254039294</v>
      </c>
      <c r="AF17" s="79"/>
      <c r="AG17" s="139" t="s">
        <v>65</v>
      </c>
      <c r="AH17" s="81" t="s">
        <v>65</v>
      </c>
      <c r="AI17" s="95" t="s">
        <v>65</v>
      </c>
      <c r="AJ17" s="107" t="s">
        <v>65</v>
      </c>
      <c r="AK17" s="81" t="s">
        <v>65</v>
      </c>
      <c r="AL17" s="104" t="s">
        <v>65</v>
      </c>
      <c r="AM17" s="100" t="s">
        <v>65</v>
      </c>
      <c r="AN17" s="92" t="s">
        <v>65</v>
      </c>
      <c r="AP17" s="21"/>
      <c r="AQ17" s="22"/>
      <c r="AR17" s="22"/>
      <c r="AS17" s="22"/>
      <c r="AT17" s="22"/>
      <c r="AU17" s="22"/>
      <c r="AV17" s="23"/>
      <c r="AW17" s="24"/>
    </row>
    <row r="18" spans="1:344" ht="15" thickBot="1" x14ac:dyDescent="0.35">
      <c r="A18" s="288">
        <v>2.4</v>
      </c>
      <c r="B18" s="282" t="s">
        <v>66</v>
      </c>
      <c r="C18" s="282" t="s">
        <v>32</v>
      </c>
      <c r="D18" s="211" t="s">
        <v>95</v>
      </c>
      <c r="E18" s="203">
        <v>1</v>
      </c>
      <c r="F18" s="315" t="s">
        <v>33</v>
      </c>
      <c r="G18" s="312" t="s">
        <v>34</v>
      </c>
      <c r="H18" s="157"/>
      <c r="I18" s="156" t="s">
        <v>23</v>
      </c>
      <c r="J18" s="156" t="s">
        <v>24</v>
      </c>
      <c r="K18" s="168">
        <f>1+4*2+1</f>
        <v>10</v>
      </c>
      <c r="L18" s="171">
        <v>335.88400000000001</v>
      </c>
      <c r="M18" s="171">
        <v>85</v>
      </c>
      <c r="N18" s="171" t="s">
        <v>79</v>
      </c>
      <c r="O18" s="210">
        <v>0.58429271353502565</v>
      </c>
      <c r="P18" s="172">
        <v>0.71063319791224333</v>
      </c>
      <c r="Q18" s="169">
        <v>0.65735606068735963</v>
      </c>
      <c r="R18" s="206" t="s">
        <v>65</v>
      </c>
      <c r="S18" s="167" t="s">
        <v>65</v>
      </c>
      <c r="T18" s="173" t="s">
        <v>65</v>
      </c>
      <c r="U18" s="174">
        <v>0.78129129526335495</v>
      </c>
      <c r="V18" s="207">
        <v>0.52958335705964243</v>
      </c>
      <c r="W18" s="165"/>
      <c r="X18" s="210">
        <v>0.65385219102142422</v>
      </c>
      <c r="Y18" s="172">
        <v>0.80995841865745777</v>
      </c>
      <c r="Z18" s="169">
        <v>0.69859186967506659</v>
      </c>
      <c r="AA18" s="206" t="s">
        <v>65</v>
      </c>
      <c r="AB18" s="167" t="s">
        <v>65</v>
      </c>
      <c r="AC18" s="173" t="s">
        <v>65</v>
      </c>
      <c r="AD18" s="100">
        <v>0.94722643052277866</v>
      </c>
      <c r="AE18" s="92">
        <v>0.60848660890472617</v>
      </c>
      <c r="AF18" s="79"/>
      <c r="AG18" s="139" t="s">
        <v>65</v>
      </c>
      <c r="AH18" s="83" t="s">
        <v>65</v>
      </c>
      <c r="AI18" s="96" t="s">
        <v>65</v>
      </c>
      <c r="AJ18" s="103" t="s">
        <v>65</v>
      </c>
      <c r="AK18" s="81" t="s">
        <v>65</v>
      </c>
      <c r="AL18" s="104" t="s">
        <v>65</v>
      </c>
      <c r="AM18" s="100" t="s">
        <v>65</v>
      </c>
      <c r="AN18" s="92" t="s">
        <v>65</v>
      </c>
      <c r="AP18" s="21"/>
      <c r="AQ18" s="22"/>
      <c r="AR18" s="22"/>
      <c r="AS18" s="22"/>
      <c r="AT18" s="22"/>
      <c r="AU18" s="22"/>
      <c r="AV18" s="23"/>
      <c r="AW18" s="24"/>
    </row>
    <row r="19" spans="1:344" ht="15" thickBot="1" x14ac:dyDescent="0.35">
      <c r="A19" s="289"/>
      <c r="B19" s="283"/>
      <c r="C19" s="283"/>
      <c r="D19" s="155" t="s">
        <v>96</v>
      </c>
      <c r="E19" s="203">
        <v>2</v>
      </c>
      <c r="F19" s="316"/>
      <c r="G19" s="314"/>
      <c r="H19" s="157"/>
      <c r="I19" s="156" t="s">
        <v>23</v>
      </c>
      <c r="J19" s="156" t="s">
        <v>24</v>
      </c>
      <c r="K19" s="181">
        <f>1+4*2+1</f>
        <v>10</v>
      </c>
      <c r="L19" s="182">
        <v>335.88400000000001</v>
      </c>
      <c r="M19" s="182">
        <v>85</v>
      </c>
      <c r="N19" s="182" t="s">
        <v>79</v>
      </c>
      <c r="O19" s="212">
        <v>0.59643752625202517</v>
      </c>
      <c r="P19" s="178">
        <v>0.8023653807382608</v>
      </c>
      <c r="Q19" s="183">
        <v>0.69632907937821331</v>
      </c>
      <c r="R19" s="213" t="s">
        <v>65</v>
      </c>
      <c r="S19" s="214" t="s">
        <v>65</v>
      </c>
      <c r="T19" s="215" t="s">
        <v>65</v>
      </c>
      <c r="U19" s="184" t="s">
        <v>65</v>
      </c>
      <c r="V19" s="216" t="s">
        <v>65</v>
      </c>
      <c r="W19" s="165"/>
      <c r="X19" s="212">
        <v>0.65246619482985135</v>
      </c>
      <c r="Y19" s="178">
        <v>0.94607568360102379</v>
      </c>
      <c r="Z19" s="183">
        <v>0.72994198076897177</v>
      </c>
      <c r="AA19" s="122" t="s">
        <v>65</v>
      </c>
      <c r="AB19" s="93" t="s">
        <v>65</v>
      </c>
      <c r="AC19" s="108" t="s">
        <v>65</v>
      </c>
      <c r="AD19" s="101" t="s">
        <v>65</v>
      </c>
      <c r="AE19" s="125" t="s">
        <v>65</v>
      </c>
      <c r="AF19" s="79"/>
      <c r="AG19" s="87" t="s">
        <v>65</v>
      </c>
      <c r="AH19" s="93" t="s">
        <v>65</v>
      </c>
      <c r="AI19" s="106" t="s">
        <v>65</v>
      </c>
      <c r="AJ19" s="122" t="s">
        <v>65</v>
      </c>
      <c r="AK19" s="93" t="s">
        <v>65</v>
      </c>
      <c r="AL19" s="108" t="s">
        <v>65</v>
      </c>
      <c r="AM19" s="101" t="s">
        <v>65</v>
      </c>
      <c r="AN19" s="125" t="s">
        <v>65</v>
      </c>
      <c r="AP19" s="25"/>
      <c r="AQ19" s="26"/>
      <c r="AR19" s="26"/>
      <c r="AS19" s="26"/>
      <c r="AT19" s="26"/>
      <c r="AU19" s="26"/>
      <c r="AV19" s="27"/>
      <c r="AW19" s="28"/>
    </row>
    <row r="20" spans="1:344" ht="15" thickBot="1" x14ac:dyDescent="0.35">
      <c r="D20" s="154"/>
      <c r="E20" s="186"/>
      <c r="F20" s="154"/>
      <c r="G20" s="154"/>
      <c r="H20" s="154"/>
      <c r="I20" s="154"/>
      <c r="J20" s="154"/>
      <c r="K20" s="154"/>
      <c r="L20" s="154"/>
      <c r="M20" s="154"/>
      <c r="N20" s="154"/>
      <c r="O20" s="302" t="s">
        <v>91</v>
      </c>
      <c r="P20" s="303"/>
      <c r="Q20" s="303"/>
      <c r="R20" s="303"/>
      <c r="S20" s="303"/>
      <c r="T20" s="303"/>
      <c r="U20" s="303"/>
      <c r="V20" s="303"/>
      <c r="W20" s="154"/>
      <c r="X20" s="302" t="s">
        <v>91</v>
      </c>
      <c r="Y20" s="303"/>
      <c r="Z20" s="303"/>
      <c r="AA20" s="303"/>
      <c r="AB20" s="303"/>
      <c r="AC20" s="303"/>
      <c r="AD20" s="303"/>
      <c r="AE20" s="303"/>
      <c r="AG20" s="302" t="s">
        <v>91</v>
      </c>
      <c r="AH20" s="303"/>
      <c r="AI20" s="303"/>
      <c r="AJ20" s="303"/>
      <c r="AK20" s="303"/>
      <c r="AL20" s="303"/>
      <c r="AM20" s="303"/>
      <c r="AN20" s="303"/>
      <c r="AP20" s="302" t="s">
        <v>91</v>
      </c>
      <c r="AQ20" s="303"/>
      <c r="AR20" s="303"/>
      <c r="AS20" s="303"/>
      <c r="AT20" s="303"/>
      <c r="AU20" s="303"/>
      <c r="AV20" s="303"/>
      <c r="AW20" s="303"/>
    </row>
    <row r="21" spans="1:344" ht="16.2" hidden="1" customHeight="1" thickBot="1" x14ac:dyDescent="0.35">
      <c r="A21" s="50" t="s">
        <v>0</v>
      </c>
      <c r="B21" s="124"/>
      <c r="C21" s="51" t="s">
        <v>1</v>
      </c>
      <c r="D21" s="187"/>
      <c r="E21" s="188" t="s">
        <v>22</v>
      </c>
      <c r="F21" s="189" t="s">
        <v>2</v>
      </c>
      <c r="G21" s="190" t="s">
        <v>25</v>
      </c>
      <c r="H21" s="190" t="s">
        <v>4</v>
      </c>
      <c r="I21" s="190" t="s">
        <v>20</v>
      </c>
      <c r="J21" s="190" t="s">
        <v>21</v>
      </c>
      <c r="K21" s="191"/>
      <c r="L21" s="191"/>
      <c r="M21" s="191"/>
      <c r="N21" s="191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344" s="57" customFormat="1" ht="15" thickBot="1" x14ac:dyDescent="0.35">
      <c r="A22" s="288">
        <v>3.1</v>
      </c>
      <c r="B22" s="282" t="s">
        <v>70</v>
      </c>
      <c r="C22" s="282" t="s">
        <v>37</v>
      </c>
      <c r="D22" s="217" t="s">
        <v>87</v>
      </c>
      <c r="E22" s="151">
        <v>1</v>
      </c>
      <c r="F22" s="309" t="s">
        <v>38</v>
      </c>
      <c r="G22" s="312" t="s">
        <v>39</v>
      </c>
      <c r="H22" s="195" t="s">
        <v>35</v>
      </c>
      <c r="I22" s="151" t="s">
        <v>23</v>
      </c>
      <c r="J22" s="151" t="s">
        <v>24</v>
      </c>
      <c r="K22" s="158">
        <v>4</v>
      </c>
      <c r="L22" s="159">
        <f>suplement!C12/1000</f>
        <v>1574.43</v>
      </c>
      <c r="M22" s="159">
        <f>suplement!F12</f>
        <v>100</v>
      </c>
      <c r="N22" s="159" t="s">
        <v>79</v>
      </c>
      <c r="O22" s="160">
        <v>-1.6E-2</v>
      </c>
      <c r="P22" s="161">
        <v>-5.7000000000000002E-3</v>
      </c>
      <c r="Q22" s="162">
        <v>-9.4000000000000004E-3</v>
      </c>
      <c r="R22" s="160">
        <v>-1.4800000000000001E-2</v>
      </c>
      <c r="S22" s="161">
        <v>-2.0000000000000001E-4</v>
      </c>
      <c r="T22" s="163">
        <v>-1.6999999999999999E-3</v>
      </c>
      <c r="U22" s="176">
        <v>1.38</v>
      </c>
      <c r="V22" s="164">
        <v>5.34</v>
      </c>
      <c r="W22" s="218"/>
      <c r="X22" s="160">
        <v>-3.3399999999999999E-2</v>
      </c>
      <c r="Y22" s="161">
        <v>-2.87E-2</v>
      </c>
      <c r="Z22" s="162">
        <v>-2.9399999999999999E-2</v>
      </c>
      <c r="AA22" s="76">
        <v>-3.3300000000000003E-2</v>
      </c>
      <c r="AB22" s="85">
        <v>-2.3800000000000002E-2</v>
      </c>
      <c r="AC22" s="105">
        <v>-2.1000000000000001E-2</v>
      </c>
      <c r="AD22" s="98">
        <v>3.67</v>
      </c>
      <c r="AE22" s="86">
        <v>39.619999999999997</v>
      </c>
      <c r="AG22" s="76" t="s">
        <v>65</v>
      </c>
      <c r="AH22" s="85" t="s">
        <v>65</v>
      </c>
      <c r="AI22" s="97" t="s">
        <v>65</v>
      </c>
      <c r="AJ22" s="76" t="s">
        <v>65</v>
      </c>
      <c r="AK22" s="85" t="s">
        <v>65</v>
      </c>
      <c r="AL22" s="105" t="s">
        <v>65</v>
      </c>
      <c r="AM22" s="98" t="s">
        <v>65</v>
      </c>
      <c r="AN22" s="86" t="s">
        <v>65</v>
      </c>
      <c r="AP22" s="17"/>
      <c r="AQ22" s="18"/>
      <c r="AR22" s="18"/>
      <c r="AS22" s="18"/>
      <c r="AT22" s="18"/>
      <c r="AU22" s="18"/>
      <c r="AV22" s="19"/>
      <c r="AW22" s="20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</row>
    <row r="23" spans="1:344" s="135" customFormat="1" ht="15" thickBot="1" x14ac:dyDescent="0.35">
      <c r="A23" s="292"/>
      <c r="B23" s="291"/>
      <c r="C23" s="291"/>
      <c r="D23" s="217" t="s">
        <v>88</v>
      </c>
      <c r="E23" s="156">
        <v>3</v>
      </c>
      <c r="F23" s="310"/>
      <c r="G23" s="313"/>
      <c r="H23" s="180"/>
      <c r="I23" s="156"/>
      <c r="J23" s="156"/>
      <c r="K23" s="219">
        <v>4</v>
      </c>
      <c r="L23" s="171">
        <f>suplement!C12/1000</f>
        <v>1574.43</v>
      </c>
      <c r="M23" s="171">
        <f>suplement!F12</f>
        <v>100</v>
      </c>
      <c r="N23" s="171" t="s">
        <v>90</v>
      </c>
      <c r="O23" s="166">
        <v>-1.5800000000000002E-2</v>
      </c>
      <c r="P23" s="172">
        <v>-5.8999999999999999E-3</v>
      </c>
      <c r="Q23" s="169">
        <v>-8.8999999999999999E-3</v>
      </c>
      <c r="R23" s="206">
        <v>-1.4800000000000001E-2</v>
      </c>
      <c r="S23" s="167">
        <v>-5.9999999999999995E-4</v>
      </c>
      <c r="T23" s="173">
        <v>-1.2999999999999999E-3</v>
      </c>
      <c r="U23" s="174">
        <v>1.1000000000000001</v>
      </c>
      <c r="V23" s="175">
        <v>2.96</v>
      </c>
      <c r="W23" s="220"/>
      <c r="X23" s="166">
        <v>-3.3099999999999997E-2</v>
      </c>
      <c r="Y23" s="172">
        <v>-2.8400000000000002E-2</v>
      </c>
      <c r="Z23" s="169">
        <v>-2.93E-2</v>
      </c>
      <c r="AA23" s="107">
        <v>-3.32E-2</v>
      </c>
      <c r="AB23" s="83">
        <v>-2.3300000000000001E-2</v>
      </c>
      <c r="AC23" s="136">
        <v>-2.1100000000000001E-2</v>
      </c>
      <c r="AD23" s="100">
        <v>2.17</v>
      </c>
      <c r="AE23" s="84">
        <v>19.27</v>
      </c>
      <c r="AG23" s="80" t="s">
        <v>65</v>
      </c>
      <c r="AH23" s="83" t="s">
        <v>65</v>
      </c>
      <c r="AI23" s="96" t="s">
        <v>65</v>
      </c>
      <c r="AJ23" s="107" t="s">
        <v>65</v>
      </c>
      <c r="AK23" s="83" t="s">
        <v>65</v>
      </c>
      <c r="AL23" s="136" t="s">
        <v>65</v>
      </c>
      <c r="AM23" s="100" t="s">
        <v>65</v>
      </c>
      <c r="AN23" s="84" t="s">
        <v>65</v>
      </c>
      <c r="AP23" s="131"/>
      <c r="AQ23" s="132"/>
      <c r="AR23" s="132"/>
      <c r="AS23" s="132"/>
      <c r="AT23" s="132"/>
      <c r="AU23" s="132"/>
      <c r="AV23" s="133"/>
      <c r="AW23" s="134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</row>
    <row r="24" spans="1:344" ht="15" thickBot="1" x14ac:dyDescent="0.35">
      <c r="A24" s="289"/>
      <c r="B24" s="283"/>
      <c r="C24" s="283"/>
      <c r="D24" s="217" t="s">
        <v>89</v>
      </c>
      <c r="E24" s="156">
        <v>4</v>
      </c>
      <c r="F24" s="311"/>
      <c r="G24" s="314"/>
      <c r="H24" s="157"/>
      <c r="I24" s="156" t="s">
        <v>23</v>
      </c>
      <c r="J24" s="156" t="s">
        <v>24</v>
      </c>
      <c r="K24" s="181">
        <v>4</v>
      </c>
      <c r="L24" s="182">
        <f>suplement!D12/1000</f>
        <v>1256.2819999999999</v>
      </c>
      <c r="M24" s="182">
        <f>suplement!G12</f>
        <v>16.797000000000001</v>
      </c>
      <c r="N24" s="182" t="s">
        <v>90</v>
      </c>
      <c r="O24" s="177">
        <v>-1.38E-2</v>
      </c>
      <c r="P24" s="178">
        <v>-5.4999999999999997E-3</v>
      </c>
      <c r="Q24" s="178">
        <v>-8.2000000000000007E-3</v>
      </c>
      <c r="R24" s="177">
        <v>-1.32E-2</v>
      </c>
      <c r="S24" s="178">
        <v>-1.1999999999999999E-3</v>
      </c>
      <c r="T24" s="178">
        <v>-8.9999999999999998E-4</v>
      </c>
      <c r="U24" s="221">
        <v>1.08</v>
      </c>
      <c r="V24" s="185">
        <v>2.81</v>
      </c>
      <c r="W24" s="154"/>
      <c r="X24" s="177">
        <v>-2.87E-2</v>
      </c>
      <c r="Y24" s="178">
        <v>-2.3199999999999998E-2</v>
      </c>
      <c r="Z24" s="178">
        <v>-2.3699999999999999E-2</v>
      </c>
      <c r="AA24" s="87">
        <v>-2.9399999999999999E-2</v>
      </c>
      <c r="AB24" s="88">
        <v>-1.8499999999999999E-2</v>
      </c>
      <c r="AC24" s="88">
        <v>-1.6E-2</v>
      </c>
      <c r="AD24" s="89">
        <v>2.1800000000000002</v>
      </c>
      <c r="AE24" s="90">
        <v>18.09</v>
      </c>
      <c r="AF24" s="79"/>
      <c r="AG24" s="87" t="s">
        <v>65</v>
      </c>
      <c r="AH24" s="88" t="s">
        <v>65</v>
      </c>
      <c r="AI24" s="88" t="s">
        <v>65</v>
      </c>
      <c r="AJ24" s="87" t="s">
        <v>65</v>
      </c>
      <c r="AK24" s="88" t="s">
        <v>65</v>
      </c>
      <c r="AL24" s="88" t="s">
        <v>65</v>
      </c>
      <c r="AM24" s="89" t="s">
        <v>65</v>
      </c>
      <c r="AN24" s="90" t="s">
        <v>65</v>
      </c>
      <c r="AP24" s="25"/>
      <c r="AQ24" s="26"/>
      <c r="AR24" s="26"/>
      <c r="AS24" s="26"/>
      <c r="AT24" s="26"/>
      <c r="AU24" s="26"/>
      <c r="AV24" s="27"/>
      <c r="AW24" s="28"/>
    </row>
    <row r="25" spans="1:344" x14ac:dyDescent="0.3">
      <c r="A25" s="68"/>
      <c r="B25" s="68"/>
      <c r="C25" s="69"/>
      <c r="D25" s="69"/>
      <c r="E25" s="42"/>
      <c r="F25" s="70"/>
      <c r="G25" s="71"/>
      <c r="H25" s="43"/>
      <c r="I25" s="42"/>
      <c r="J25" s="42"/>
      <c r="K25" s="72"/>
      <c r="L25" s="72"/>
      <c r="M25" s="72"/>
      <c r="N25" s="72"/>
      <c r="O25" s="73"/>
      <c r="P25" s="74"/>
      <c r="Q25" s="74"/>
      <c r="R25" s="74"/>
      <c r="S25" s="74"/>
      <c r="T25" s="74"/>
      <c r="U25" s="75"/>
      <c r="V25" s="75"/>
      <c r="X25" s="73"/>
      <c r="Y25" s="74"/>
      <c r="Z25" s="74"/>
      <c r="AA25" s="74"/>
      <c r="AB25" s="74"/>
      <c r="AC25" s="74"/>
      <c r="AD25" s="75"/>
      <c r="AE25" s="75"/>
      <c r="AG25" s="73"/>
      <c r="AH25" s="74"/>
      <c r="AI25" s="74"/>
      <c r="AJ25" s="74"/>
      <c r="AK25" s="74"/>
      <c r="AL25" s="74"/>
      <c r="AM25" s="75"/>
      <c r="AN25" s="75"/>
      <c r="AP25" s="73"/>
      <c r="AQ25" s="74"/>
      <c r="AR25" s="74"/>
      <c r="AS25" s="74"/>
      <c r="AT25" s="74"/>
      <c r="AU25" s="74"/>
      <c r="AV25" s="75"/>
      <c r="AW25" s="75"/>
    </row>
    <row r="26" spans="1:344" x14ac:dyDescent="0.3">
      <c r="A26" s="302" t="s">
        <v>94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8"/>
    </row>
    <row r="27" spans="1:344" ht="15" thickBot="1" x14ac:dyDescent="0.35">
      <c r="O27" s="329" t="s">
        <v>57</v>
      </c>
      <c r="P27" s="330"/>
      <c r="Q27" s="330"/>
      <c r="R27" s="330"/>
      <c r="S27" s="330"/>
      <c r="T27" s="330"/>
      <c r="U27" s="330"/>
      <c r="V27" s="331"/>
      <c r="X27" s="329" t="s">
        <v>58</v>
      </c>
      <c r="Y27" s="330"/>
      <c r="Z27" s="330"/>
      <c r="AA27" s="330"/>
      <c r="AB27" s="330"/>
      <c r="AC27" s="330"/>
      <c r="AD27" s="330"/>
      <c r="AE27" s="331"/>
    </row>
    <row r="28" spans="1:344" ht="28.2" thickBot="1" x14ac:dyDescent="0.35">
      <c r="D28" s="148" t="s">
        <v>80</v>
      </c>
      <c r="E28" s="149" t="s">
        <v>22</v>
      </c>
      <c r="F28" s="149" t="s">
        <v>2</v>
      </c>
      <c r="G28" s="150" t="s">
        <v>3</v>
      </c>
      <c r="H28" s="149" t="s">
        <v>4</v>
      </c>
      <c r="I28" s="149" t="s">
        <v>20</v>
      </c>
      <c r="J28" s="149" t="s">
        <v>21</v>
      </c>
      <c r="K28" s="151" t="s">
        <v>63</v>
      </c>
      <c r="L28" s="151" t="s">
        <v>55</v>
      </c>
      <c r="M28" s="151" t="s">
        <v>64</v>
      </c>
      <c r="N28" s="151" t="s">
        <v>78</v>
      </c>
      <c r="O28" s="307" t="s">
        <v>49</v>
      </c>
      <c r="P28" s="307"/>
      <c r="Q28" s="307"/>
      <c r="R28" s="307" t="s">
        <v>50</v>
      </c>
      <c r="S28" s="307"/>
      <c r="T28" s="307"/>
      <c r="U28" s="307" t="s">
        <v>51</v>
      </c>
      <c r="V28" s="307"/>
      <c r="X28" s="307" t="s">
        <v>49</v>
      </c>
      <c r="Y28" s="307"/>
      <c r="Z28" s="304"/>
      <c r="AA28" s="307" t="s">
        <v>50</v>
      </c>
      <c r="AB28" s="307"/>
      <c r="AC28" s="307"/>
      <c r="AD28" s="305" t="s">
        <v>51</v>
      </c>
      <c r="AE28" s="307"/>
    </row>
    <row r="29" spans="1:344" s="57" customFormat="1" ht="15.6" customHeight="1" thickBot="1" x14ac:dyDescent="0.35">
      <c r="A29" s="52">
        <f t="shared" ref="A29:E31" si="1">A15</f>
        <v>2.1</v>
      </c>
      <c r="B29" s="123" t="str">
        <f t="shared" si="1"/>
        <v>JVET-X0117</v>
      </c>
      <c r="C29" s="54" t="str">
        <f t="shared" si="1"/>
        <v xml:space="preserve">VVC RPR </v>
      </c>
      <c r="D29" s="54" t="str">
        <f>D15</f>
        <v>JVET-X0117</v>
      </c>
      <c r="E29" s="52">
        <f t="shared" si="1"/>
        <v>1</v>
      </c>
      <c r="F29" s="55" t="s">
        <v>27</v>
      </c>
      <c r="G29" s="56" t="s">
        <v>35</v>
      </c>
      <c r="H29" s="3"/>
      <c r="I29" s="16" t="s">
        <v>23</v>
      </c>
      <c r="J29" s="16" t="s">
        <v>23</v>
      </c>
      <c r="K29" s="44">
        <f>K15</f>
        <v>2</v>
      </c>
      <c r="L29" s="64">
        <f>L15</f>
        <v>0.25600000000000001</v>
      </c>
      <c r="M29" s="65">
        <f>M15</f>
        <v>3.2000000000000001E-2</v>
      </c>
      <c r="N29" s="45" t="str">
        <f t="shared" ref="N29" si="2">N15</f>
        <v>F</v>
      </c>
      <c r="O29" s="59">
        <v>-2.4379848522493235E-2</v>
      </c>
      <c r="P29" s="62">
        <v>1.6099607161908058E-2</v>
      </c>
      <c r="Q29" s="109">
        <v>1.3134398727818889E-2</v>
      </c>
      <c r="R29" s="59">
        <v>-5.109829223635335E-2</v>
      </c>
      <c r="S29" s="62">
        <v>-1.7415253734116194E-3</v>
      </c>
      <c r="T29" s="115">
        <v>-1.502544173150557E-2</v>
      </c>
      <c r="U29" s="112">
        <f>U15</f>
        <v>1.25</v>
      </c>
      <c r="V29" s="60">
        <v>0.81179557052017715</v>
      </c>
      <c r="X29" s="17">
        <v>-1.5312734217442281E-2</v>
      </c>
      <c r="Y29" s="41">
        <v>2.6652369118732477E-2</v>
      </c>
      <c r="Z29" s="127">
        <v>2.1488416917564312E-2</v>
      </c>
      <c r="AA29" s="17">
        <v>-4.4284642119536657E-2</v>
      </c>
      <c r="AB29" s="41">
        <v>1.7171250791013708E-2</v>
      </c>
      <c r="AC29" s="130">
        <v>9.4706520009759845E-3</v>
      </c>
      <c r="AD29" s="128">
        <v>1.0065502526133479</v>
      </c>
      <c r="AE29" s="31">
        <v>0.76400079346733374</v>
      </c>
      <c r="AF29"/>
      <c r="AG29"/>
      <c r="AH29"/>
      <c r="AI29"/>
      <c r="AJ29"/>
      <c r="AK29"/>
      <c r="AL29"/>
      <c r="AM29"/>
      <c r="AN29"/>
      <c r="AO29"/>
      <c r="AP29"/>
      <c r="AQ29" s="137" t="s">
        <v>71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</row>
    <row r="30" spans="1:344" ht="15" thickBot="1" x14ac:dyDescent="0.35">
      <c r="A30" s="10">
        <f t="shared" si="1"/>
        <v>2.2000000000000002</v>
      </c>
      <c r="B30" s="123" t="str">
        <f t="shared" si="1"/>
        <v>JVET-X0064 </v>
      </c>
      <c r="C30" s="11" t="str">
        <f t="shared" si="1"/>
        <v>JVET-W0099</v>
      </c>
      <c r="D30" s="54" t="str">
        <f t="shared" si="1"/>
        <v>JVET-X0064 </v>
      </c>
      <c r="E30" s="52">
        <f t="shared" si="1"/>
        <v>1</v>
      </c>
      <c r="F30" s="15" t="s">
        <v>8</v>
      </c>
      <c r="G30" s="8" t="s">
        <v>29</v>
      </c>
      <c r="H30" s="7"/>
      <c r="I30" s="6" t="s">
        <v>23</v>
      </c>
      <c r="J30" s="6" t="s">
        <v>24</v>
      </c>
      <c r="K30" s="46" t="str">
        <f t="shared" ref="K30:M31" si="3">K16</f>
        <v>34-36</v>
      </c>
      <c r="L30" s="47">
        <f t="shared" si="3"/>
        <v>2700</v>
      </c>
      <c r="M30" s="47">
        <f t="shared" si="3"/>
        <v>764</v>
      </c>
      <c r="N30" s="47" t="str">
        <f t="shared" ref="N30" si="4">N16</f>
        <v>F</v>
      </c>
      <c r="O30" s="21">
        <v>-6.1487044159402746E-2</v>
      </c>
      <c r="P30" s="61">
        <v>5.5841187752608545E-2</v>
      </c>
      <c r="Q30" s="110">
        <v>-2.3138318979306977E-2</v>
      </c>
      <c r="R30" s="66" t="s">
        <v>65</v>
      </c>
      <c r="S30" s="67" t="s">
        <v>65</v>
      </c>
      <c r="T30" s="116" t="s">
        <v>65</v>
      </c>
      <c r="U30" s="113">
        <v>1.0463809360063927</v>
      </c>
      <c r="V30" s="63">
        <v>0.29193990895854649</v>
      </c>
      <c r="X30" s="21">
        <v>-0.10043635310894448</v>
      </c>
      <c r="Y30" s="61">
        <v>0.20441490714174534</v>
      </c>
      <c r="Z30" s="110">
        <v>-6.1577329821879426E-2</v>
      </c>
      <c r="AA30" s="66" t="s">
        <v>65</v>
      </c>
      <c r="AB30" s="67" t="s">
        <v>65</v>
      </c>
      <c r="AC30" s="116" t="s">
        <v>65</v>
      </c>
      <c r="AD30" s="113">
        <v>1.7291600770029611</v>
      </c>
      <c r="AE30" s="63">
        <v>0.31686526082561572</v>
      </c>
      <c r="AK30" s="137" t="s">
        <v>71</v>
      </c>
    </row>
    <row r="31" spans="1:344" ht="15" thickBot="1" x14ac:dyDescent="0.35">
      <c r="A31" s="288">
        <f t="shared" si="1"/>
        <v>2.2999999999999998</v>
      </c>
      <c r="B31" s="123" t="str">
        <f t="shared" si="1"/>
        <v>JVET-X0107</v>
      </c>
      <c r="C31" s="282" t="str">
        <f t="shared" si="1"/>
        <v>JVET-W0105</v>
      </c>
      <c r="D31" s="54" t="str">
        <f t="shared" si="1"/>
        <v>JVET-X0107</v>
      </c>
      <c r="E31" s="52">
        <f t="shared" si="1"/>
        <v>1</v>
      </c>
      <c r="F31" s="293" t="s">
        <v>14</v>
      </c>
      <c r="G31" s="286" t="s">
        <v>31</v>
      </c>
      <c r="H31" s="7"/>
      <c r="I31" s="6" t="s">
        <v>23</v>
      </c>
      <c r="J31" s="6" t="s">
        <v>24</v>
      </c>
      <c r="K31" s="46">
        <f t="shared" si="3"/>
        <v>16</v>
      </c>
      <c r="L31" s="47">
        <f t="shared" si="3"/>
        <v>1369.8589999999999</v>
      </c>
      <c r="M31" s="47">
        <f t="shared" si="3"/>
        <v>344</v>
      </c>
      <c r="N31" s="47" t="str">
        <f t="shared" ref="N31" si="5">N17</f>
        <v>F</v>
      </c>
      <c r="O31" s="21">
        <v>-8.4350842879823626E-3</v>
      </c>
      <c r="P31" s="61">
        <v>0.49617209515943173</v>
      </c>
      <c r="Q31" s="110">
        <v>0.27942535900948268</v>
      </c>
      <c r="R31" s="66" t="s">
        <v>65</v>
      </c>
      <c r="S31" s="67" t="s">
        <v>65</v>
      </c>
      <c r="T31" s="116" t="s">
        <v>65</v>
      </c>
      <c r="U31" s="113">
        <v>1.1433498759032674</v>
      </c>
      <c r="V31" s="63">
        <v>0.42396784618769712</v>
      </c>
      <c r="X31" s="21">
        <v>-4.8859668409638235E-2</v>
      </c>
      <c r="Y31" s="61">
        <v>0.64769113901472675</v>
      </c>
      <c r="Z31" s="110">
        <v>0.11910470844302382</v>
      </c>
      <c r="AA31" s="66" t="s">
        <v>65</v>
      </c>
      <c r="AB31" s="67" t="s">
        <v>65</v>
      </c>
      <c r="AC31" s="116" t="s">
        <v>65</v>
      </c>
      <c r="AD31" s="113">
        <v>1.4988795596010731</v>
      </c>
      <c r="AE31" s="63">
        <v>0.50584011894805114</v>
      </c>
    </row>
    <row r="32" spans="1:344" ht="15" hidden="1" customHeight="1" thickBot="1" x14ac:dyDescent="0.35">
      <c r="A32" s="292"/>
      <c r="B32" s="36"/>
      <c r="C32" s="291"/>
      <c r="D32" s="140" t="str">
        <f t="shared" ref="D32:D33" si="6">D18</f>
        <v>JVET-X0074-1</v>
      </c>
      <c r="E32" s="13">
        <v>2</v>
      </c>
      <c r="F32" s="301"/>
      <c r="G32" s="290"/>
      <c r="H32" s="7"/>
      <c r="I32" s="6"/>
      <c r="J32" s="6"/>
      <c r="K32" s="42" t="e">
        <f>#REF!</f>
        <v>#REF!</v>
      </c>
      <c r="L32" s="42" t="e">
        <f>#REF!</f>
        <v>#REF!</v>
      </c>
      <c r="M32" s="42" t="e">
        <f>#REF!</f>
        <v>#REF!</v>
      </c>
      <c r="N32" s="42" t="e">
        <f>#REF!</f>
        <v>#REF!</v>
      </c>
      <c r="O32" s="37"/>
      <c r="P32" s="38"/>
      <c r="Q32" s="111"/>
      <c r="R32" s="117"/>
      <c r="S32" s="38"/>
      <c r="T32" s="118"/>
      <c r="U32" s="114"/>
      <c r="V32" s="39"/>
      <c r="W32" s="40"/>
      <c r="X32" s="37"/>
      <c r="Y32" s="38"/>
      <c r="Z32" s="111"/>
      <c r="AA32" s="117"/>
      <c r="AB32" s="38"/>
      <c r="AC32" s="118"/>
      <c r="AD32" s="114"/>
      <c r="AE32" s="39"/>
    </row>
    <row r="33" spans="1:31" ht="15" hidden="1" customHeight="1" thickBot="1" x14ac:dyDescent="0.35">
      <c r="A33" s="289"/>
      <c r="B33" s="35"/>
      <c r="C33" s="283"/>
      <c r="D33" s="11" t="str">
        <f t="shared" si="6"/>
        <v>JVET-X0074-2</v>
      </c>
      <c r="E33" s="13">
        <v>3</v>
      </c>
      <c r="F33" s="294"/>
      <c r="G33" s="287"/>
      <c r="H33" s="7"/>
      <c r="I33" s="6"/>
      <c r="J33" s="6"/>
      <c r="K33" s="42" t="e">
        <f>#REF!</f>
        <v>#REF!</v>
      </c>
      <c r="L33" s="42" t="e">
        <f>#REF!</f>
        <v>#REF!</v>
      </c>
      <c r="M33" s="42" t="e">
        <f>#REF!</f>
        <v>#REF!</v>
      </c>
      <c r="N33" s="42" t="e">
        <f>#REF!</f>
        <v>#REF!</v>
      </c>
      <c r="O33" s="37"/>
      <c r="P33" s="38"/>
      <c r="Q33" s="111"/>
      <c r="R33" s="117"/>
      <c r="S33" s="38"/>
      <c r="T33" s="118"/>
      <c r="U33" s="114"/>
      <c r="V33" s="39"/>
      <c r="W33" s="40"/>
      <c r="X33" s="37"/>
      <c r="Y33" s="38"/>
      <c r="Z33" s="111"/>
      <c r="AA33" s="117"/>
      <c r="AB33" s="38"/>
      <c r="AC33" s="118"/>
      <c r="AD33" s="114"/>
      <c r="AE33" s="39"/>
    </row>
    <row r="34" spans="1:31" ht="15" thickBot="1" x14ac:dyDescent="0.35">
      <c r="A34" s="288">
        <f>A18</f>
        <v>2.4</v>
      </c>
      <c r="B34" s="282" t="str">
        <f>B18</f>
        <v>JVET-X0074</v>
      </c>
      <c r="C34" s="282" t="str">
        <f>C18</f>
        <v>JVET-W0132</v>
      </c>
      <c r="D34" s="54" t="str">
        <f>D18</f>
        <v>JVET-X0074-1</v>
      </c>
      <c r="E34" s="13">
        <f>E18</f>
        <v>1</v>
      </c>
      <c r="F34" s="293" t="s">
        <v>33</v>
      </c>
      <c r="G34" s="286" t="s">
        <v>34</v>
      </c>
      <c r="H34" s="7"/>
      <c r="I34" s="6" t="s">
        <v>23</v>
      </c>
      <c r="J34" s="6" t="s">
        <v>24</v>
      </c>
      <c r="K34" s="46">
        <f t="shared" ref="K34:M34" si="7">K18</f>
        <v>10</v>
      </c>
      <c r="L34" s="47">
        <f t="shared" si="7"/>
        <v>335.88400000000001</v>
      </c>
      <c r="M34" s="47">
        <f t="shared" si="7"/>
        <v>85</v>
      </c>
      <c r="N34" s="47" t="str">
        <f t="shared" ref="N34" si="8">N18</f>
        <v>F</v>
      </c>
      <c r="O34" s="266">
        <v>-3.9268216162435997E-2</v>
      </c>
      <c r="P34" s="267">
        <v>0.27658299478060844</v>
      </c>
      <c r="Q34" s="268">
        <v>0.14339015171839933</v>
      </c>
      <c r="R34" s="269" t="s">
        <v>65</v>
      </c>
      <c r="S34" s="270" t="s">
        <v>65</v>
      </c>
      <c r="T34" s="271" t="s">
        <v>65</v>
      </c>
      <c r="U34" s="272">
        <v>0.78976672265776571</v>
      </c>
      <c r="V34" s="273">
        <v>0.51667351953325469</v>
      </c>
      <c r="W34" s="154"/>
      <c r="X34" s="266">
        <v>-3.8443426935727498E-2</v>
      </c>
      <c r="Y34" s="267">
        <v>0.42987525597237336</v>
      </c>
      <c r="Z34" s="268">
        <v>9.5775609025199937E-2</v>
      </c>
      <c r="AA34" s="66" t="s">
        <v>65</v>
      </c>
      <c r="AB34" s="67" t="s">
        <v>65</v>
      </c>
      <c r="AC34" s="116" t="s">
        <v>65</v>
      </c>
      <c r="AD34" s="113">
        <v>1.0590978392028476</v>
      </c>
      <c r="AE34" s="63">
        <v>0.59155029628197497</v>
      </c>
    </row>
    <row r="35" spans="1:31" ht="15" thickBot="1" x14ac:dyDescent="0.35">
      <c r="A35" s="289"/>
      <c r="B35" s="283"/>
      <c r="C35" s="283"/>
      <c r="D35" s="54" t="str">
        <f>D19</f>
        <v>JVET-X0074-2</v>
      </c>
      <c r="E35" s="13">
        <f>E19</f>
        <v>2</v>
      </c>
      <c r="F35" s="294"/>
      <c r="G35" s="287"/>
      <c r="H35" s="7"/>
      <c r="I35" s="6" t="s">
        <v>23</v>
      </c>
      <c r="J35" s="6" t="s">
        <v>24</v>
      </c>
      <c r="K35" s="48">
        <f t="shared" ref="K35:M35" si="9">K19</f>
        <v>10</v>
      </c>
      <c r="L35" s="49">
        <f t="shared" si="9"/>
        <v>335.88400000000001</v>
      </c>
      <c r="M35" s="49">
        <f t="shared" si="9"/>
        <v>85</v>
      </c>
      <c r="N35" s="49" t="str">
        <f t="shared" ref="N35" si="10">N19</f>
        <v>F</v>
      </c>
      <c r="O35" s="274">
        <v>-8.9061843699370473E-3</v>
      </c>
      <c r="P35" s="275">
        <v>0.50591345184565206</v>
      </c>
      <c r="Q35" s="276">
        <v>0.2408226984455332</v>
      </c>
      <c r="R35" s="277" t="s">
        <v>65</v>
      </c>
      <c r="S35" s="278" t="s">
        <v>65</v>
      </c>
      <c r="T35" s="279" t="s">
        <v>65</v>
      </c>
      <c r="U35" s="280">
        <v>0.48495242227178958</v>
      </c>
      <c r="V35" s="281">
        <v>0.29984212952035683</v>
      </c>
      <c r="W35" s="154"/>
      <c r="X35" s="274">
        <v>-4.2601415510446029E-2</v>
      </c>
      <c r="Y35" s="275">
        <v>0.83822705080307114</v>
      </c>
      <c r="Z35" s="276">
        <v>0.18982594230691555</v>
      </c>
      <c r="AA35" s="119" t="s">
        <v>65</v>
      </c>
      <c r="AB35" s="120" t="s">
        <v>65</v>
      </c>
      <c r="AC35" s="121" t="s">
        <v>65</v>
      </c>
      <c r="AD35" s="129" t="s">
        <v>65</v>
      </c>
      <c r="AE35" s="126" t="s">
        <v>65</v>
      </c>
    </row>
  </sheetData>
  <mergeCells count="66">
    <mergeCell ref="O27:V27"/>
    <mergeCell ref="X27:AE27"/>
    <mergeCell ref="O28:Q28"/>
    <mergeCell ref="R28:T28"/>
    <mergeCell ref="U28:V28"/>
    <mergeCell ref="X28:Z28"/>
    <mergeCell ref="AA28:AC28"/>
    <mergeCell ref="AD28:AE28"/>
    <mergeCell ref="A31:A33"/>
    <mergeCell ref="C31:C33"/>
    <mergeCell ref="F31:F33"/>
    <mergeCell ref="G31:G33"/>
    <mergeCell ref="A34:A35"/>
    <mergeCell ref="C34:C35"/>
    <mergeCell ref="F34:F35"/>
    <mergeCell ref="G34:G35"/>
    <mergeCell ref="B34:B35"/>
    <mergeCell ref="B9:B10"/>
    <mergeCell ref="A5:A6"/>
    <mergeCell ref="C5:C6"/>
    <mergeCell ref="F5:F6"/>
    <mergeCell ref="G5:G6"/>
    <mergeCell ref="B5:B6"/>
    <mergeCell ref="O3:V3"/>
    <mergeCell ref="A26:AE26"/>
    <mergeCell ref="A22:A24"/>
    <mergeCell ref="C22:C24"/>
    <mergeCell ref="F22:F24"/>
    <mergeCell ref="G22:G24"/>
    <mergeCell ref="B22:B24"/>
    <mergeCell ref="A18:A19"/>
    <mergeCell ref="C18:C19"/>
    <mergeCell ref="F18:F19"/>
    <mergeCell ref="G18:G19"/>
    <mergeCell ref="B18:B19"/>
    <mergeCell ref="A9:A10"/>
    <mergeCell ref="C9:C10"/>
    <mergeCell ref="F9:F10"/>
    <mergeCell ref="G9:G10"/>
    <mergeCell ref="AG1:AN1"/>
    <mergeCell ref="AP1:AW1"/>
    <mergeCell ref="AJ2:AL2"/>
    <mergeCell ref="AM2:AN2"/>
    <mergeCell ref="AP2:AR2"/>
    <mergeCell ref="AS2:AU2"/>
    <mergeCell ref="AV2:AW2"/>
    <mergeCell ref="AG2:AI2"/>
    <mergeCell ref="U2:V2"/>
    <mergeCell ref="X2:Z2"/>
    <mergeCell ref="AA2:AC2"/>
    <mergeCell ref="AD2:AE2"/>
    <mergeCell ref="O1:V1"/>
    <mergeCell ref="X1:AE1"/>
    <mergeCell ref="O2:Q2"/>
    <mergeCell ref="R2:T2"/>
    <mergeCell ref="X3:AE3"/>
    <mergeCell ref="AG3:AN3"/>
    <mergeCell ref="AP3:AW3"/>
    <mergeCell ref="AG20:AN20"/>
    <mergeCell ref="AP20:AW20"/>
    <mergeCell ref="O20:V20"/>
    <mergeCell ref="O13:V13"/>
    <mergeCell ref="X13:AE13"/>
    <mergeCell ref="AG13:AN13"/>
    <mergeCell ref="AP13:AW13"/>
    <mergeCell ref="X20:AE20"/>
  </mergeCells>
  <hyperlinks>
    <hyperlink ref="C7" r:id="rId1" display="https://jvet-experts.org/doc_end_user/current_document.php?id=10916"/>
    <hyperlink ref="G7" r:id="rId2" display="mailto:yue.li@bytedance.com"/>
    <hyperlink ref="C8" r:id="rId3" display="https://jvet-experts.org/doc_end_user/current_document.php?id=10929"/>
    <hyperlink ref="G8" r:id="rId4" display="mailto:liqiangwang@tencent.com"/>
    <hyperlink ref="C9" r:id="rId5" display="https://jvet-experts.org/doc_end_user/current_document.php?id=10960"/>
    <hyperlink ref="G9" r:id="rId6" display="mailto:hongtaow@qti.qualcomm.com"/>
    <hyperlink ref="C11" r:id="rId7" display="https://jvet-experts.org/doc_end_user/current_document.php?id=10981"/>
    <hyperlink ref="G11" r:id="rId8" display="mailto:liqiangwang@tencent.com"/>
    <hyperlink ref="C5" r:id="rId9" display="https://jvet-experts.org/doc_end_user/current_document.php?id=10872"/>
    <hyperlink ref="G5" r:id="rId10"/>
    <hyperlink ref="C15" r:id="rId11" display="C:\var\folders\sx\hnycf4c56vz_tw1dr9k2sx540000gn\T\com.microsoft.Outlook\Outlook Temp\JVET-V2016_Reporting_Template_with_anchor_data_d1_vs_rpr2_cfg4.xlsm"/>
    <hyperlink ref="C16" r:id="rId12" display="https://jvet-experts.org/doc_end_user/current_document.php?id=10915"/>
    <hyperlink ref="G16" r:id="rId13" display="mailto:linchaoyi.cy@bytedance.com"/>
    <hyperlink ref="C17" r:id="rId14" display="https://jvet-experts.org/doc_end_user/current_document.php?id=10921"/>
    <hyperlink ref="G17" r:id="rId15" display="mailto:akotra@qti.qualcomm.com"/>
    <hyperlink ref="C18" r:id="rId16" display="https://jvet-experts.org/doc_end_user/current_document.php?id=10961"/>
    <hyperlink ref="G18" r:id="rId17" display="mailto:yasugi.yukinobu@sharp.co.jp"/>
    <hyperlink ref="C22" r:id="rId18" display="https://jvet-experts.org/doc_end_user/current_document.php?id=10897"/>
    <hyperlink ref="G22" r:id="rId19"/>
    <hyperlink ref="B8" r:id="rId20" display="https://jvet-experts.org/doc_end_user/current_document.php?id=11045"/>
    <hyperlink ref="B11" r:id="rId21" display="C:\Users\e00443164\Downloads\current_document.php?id=11046"/>
    <hyperlink ref="B16" r:id="rId22" display="https://jvet-experts.org/doc_end_user/documents/24_Teleconference/wg11/JVET-X0064-v1.zip"/>
    <hyperlink ref="G30" r:id="rId23" display="mailto:linchaoyi.cy@bytedance.com"/>
    <hyperlink ref="G31" r:id="rId24" display="mailto:akotra@qti.qualcomm.com"/>
    <hyperlink ref="G34" r:id="rId25" display="mailto:yasugi.yukinobu@sharp.co.jp"/>
    <hyperlink ref="B15" r:id="rId26" display="https://jvet-experts.org/doc_end_user/current_document.php?id=11110"/>
    <hyperlink ref="B7" r:id="rId27" display="C:\Users\e00443164\Downloads\current_document.php?id=11058"/>
    <hyperlink ref="B12" r:id="rId28" display="https://jvet-experts.org/doc_end_user/current_document.php?id=11059"/>
    <hyperlink ref="B17" r:id="rId29" display="C:\Users\e00443164\Downloads\current_document.php?id=11100"/>
    <hyperlink ref="B5" r:id="rId30" display="https://jvet-experts.org/doc_end_user/current_document.php?id=11103"/>
  </hyperlinks>
  <pageMargins left="0.7" right="0.7" top="0.75" bottom="0.75" header="0.3" footer="0.3"/>
  <pageSetup orientation="portrait" horizontalDpi="180" verticalDpi="180" r:id="rId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P64" sqref="P6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K22" sqref="K22"/>
    </sheetView>
  </sheetViews>
  <sheetFormatPr defaultRowHeight="14.4" x14ac:dyDescent="0.3"/>
  <cols>
    <col min="1" max="1" width="12.33203125" customWidth="1"/>
    <col min="2" max="2" width="2.5546875" customWidth="1"/>
    <col min="3" max="3" width="8.88671875" customWidth="1"/>
    <col min="6" max="6" width="9.5546875" bestFit="1" customWidth="1"/>
    <col min="7" max="7" width="9" bestFit="1" customWidth="1"/>
  </cols>
  <sheetData>
    <row r="1" spans="1:11" x14ac:dyDescent="0.3">
      <c r="C1" t="s">
        <v>72</v>
      </c>
    </row>
    <row r="2" spans="1:11" x14ac:dyDescent="0.3">
      <c r="C2" t="s">
        <v>73</v>
      </c>
      <c r="F2" t="s">
        <v>74</v>
      </c>
    </row>
    <row r="3" spans="1:11" x14ac:dyDescent="0.3">
      <c r="C3" t="s">
        <v>75</v>
      </c>
      <c r="D3" t="s">
        <v>76</v>
      </c>
      <c r="F3" t="s">
        <v>75</v>
      </c>
      <c r="G3" t="s">
        <v>76</v>
      </c>
    </row>
    <row r="4" spans="1:11" x14ac:dyDescent="0.3">
      <c r="C4" s="142">
        <v>1574430</v>
      </c>
      <c r="D4">
        <v>99187</v>
      </c>
      <c r="F4" s="143">
        <v>100</v>
      </c>
      <c r="G4" s="144">
        <v>6.1189999999999998</v>
      </c>
      <c r="J4">
        <v>64</v>
      </c>
      <c r="K4">
        <v>0</v>
      </c>
    </row>
    <row r="5" spans="1:11" x14ac:dyDescent="0.3">
      <c r="C5" s="137">
        <v>1632046</v>
      </c>
      <c r="D5" s="137">
        <v>110769</v>
      </c>
      <c r="F5" s="144">
        <v>50</v>
      </c>
      <c r="G5" s="144">
        <v>3.4649999999999999</v>
      </c>
      <c r="J5">
        <v>64</v>
      </c>
      <c r="K5">
        <v>-0.11</v>
      </c>
    </row>
    <row r="6" spans="1:11" x14ac:dyDescent="0.3">
      <c r="C6">
        <v>1747278</v>
      </c>
      <c r="D6">
        <v>134149</v>
      </c>
      <c r="F6" s="145">
        <v>26.562000000000001</v>
      </c>
      <c r="G6" s="144">
        <v>2.0979999999999999</v>
      </c>
    </row>
    <row r="7" spans="1:11" x14ac:dyDescent="0.3">
      <c r="C7">
        <v>1977742</v>
      </c>
      <c r="D7">
        <v>180907</v>
      </c>
      <c r="F7" s="144">
        <v>15.625</v>
      </c>
      <c r="G7" s="144">
        <v>1.4139999999999999</v>
      </c>
    </row>
    <row r="8" spans="1:11" x14ac:dyDescent="0.3">
      <c r="C8">
        <v>1920078</v>
      </c>
      <c r="D8">
        <v>142904</v>
      </c>
      <c r="F8" s="144">
        <v>29.687000000000001</v>
      </c>
      <c r="G8" s="144">
        <v>2.234</v>
      </c>
    </row>
    <row r="9" spans="1:11" x14ac:dyDescent="0.3">
      <c r="C9">
        <v>2150542</v>
      </c>
      <c r="D9">
        <v>189662</v>
      </c>
      <c r="F9" s="144">
        <v>16.405999999999999</v>
      </c>
      <c r="G9" s="144">
        <v>1.482</v>
      </c>
    </row>
    <row r="10" spans="1:11" x14ac:dyDescent="0.3">
      <c r="C10">
        <v>1256282</v>
      </c>
      <c r="D10" s="142">
        <v>1256282</v>
      </c>
      <c r="F10" s="144">
        <v>16.797000000000001</v>
      </c>
      <c r="G10" s="143">
        <v>16.797000000000001</v>
      </c>
    </row>
    <row r="11" spans="1:11" x14ac:dyDescent="0.3">
      <c r="C11" s="146">
        <v>3904782</v>
      </c>
      <c r="D11" s="146">
        <v>3904782</v>
      </c>
      <c r="F11" s="147">
        <v>11.23</v>
      </c>
      <c r="G11" s="147">
        <v>11.23</v>
      </c>
    </row>
    <row r="12" spans="1:11" x14ac:dyDescent="0.3">
      <c r="A12" s="142" t="s">
        <v>81</v>
      </c>
      <c r="C12" s="141">
        <f>C4</f>
        <v>1574430</v>
      </c>
      <c r="D12" s="141">
        <f>D10</f>
        <v>1256282</v>
      </c>
      <c r="E12" s="141"/>
      <c r="F12" s="141">
        <f>F4</f>
        <v>100</v>
      </c>
      <c r="G12" s="138">
        <f>G10</f>
        <v>16.797000000000001</v>
      </c>
    </row>
    <row r="13" spans="1:11" x14ac:dyDescent="0.3">
      <c r="A13" s="146" t="s">
        <v>82</v>
      </c>
      <c r="C13" s="138">
        <f>C11</f>
        <v>3904782</v>
      </c>
      <c r="D13" s="138">
        <f>D11</f>
        <v>3904782</v>
      </c>
      <c r="F13" s="138">
        <f>F11</f>
        <v>11.23</v>
      </c>
      <c r="G13" s="138">
        <f>G11</f>
        <v>11.23</v>
      </c>
    </row>
    <row r="14" spans="1:11" x14ac:dyDescent="0.3">
      <c r="A14" t="s">
        <v>77</v>
      </c>
      <c r="C14" s="138">
        <f>AVERAGE(C4:C11)</f>
        <v>2020397.5</v>
      </c>
      <c r="D14" s="138">
        <f>AVERAGE(D4:D11)</f>
        <v>752330.25</v>
      </c>
      <c r="F14" s="138">
        <f>AVERAGE(F4:F11)</f>
        <v>33.288375000000002</v>
      </c>
      <c r="G14" s="138">
        <f>AVERAGE(G4:G11)</f>
        <v>5.6048749999999998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Status</vt:lpstr>
      <vt:lpstr>Results</vt:lpstr>
      <vt:lpstr>Plots</vt:lpstr>
      <vt:lpstr>suplement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2021-09-23T11:50:33Z</dcterms:created>
  <dcterms:modified xsi:type="dcterms:W3CDTF">2021-10-05T21:19:49Z</dcterms:modified>
</cp:coreProperties>
</file>