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1"/>
  <workbookPr codeName="ThisWorkbook"/>
  <mc:AlternateContent xmlns:mc="http://schemas.openxmlformats.org/markup-compatibility/2006">
    <mc:Choice Requires="x15">
      <x15ac:absPath xmlns:x15ac="http://schemas.microsoft.com/office/spreadsheetml/2010/11/ac" url="/Users/frankie/work/decoder/kvvcdec-dev/doc/JVET-V0070/"/>
    </mc:Choice>
  </mc:AlternateContent>
  <xr:revisionPtr revIDLastSave="0" documentId="13_ncr:1_{23BB953C-BD74-324D-8C4D-E013A9AED32B}" xr6:coauthVersionLast="46" xr6:coauthVersionMax="46" xr10:uidLastSave="{00000000-0000-0000-0000-000000000000}"/>
  <bookViews>
    <workbookView xWindow="61080" yWindow="4000" windowWidth="29020" windowHeight="15700" tabRatio="884" xr2:uid="{00000000-000D-0000-FFFF-FFFF00000000}"/>
  </bookViews>
  <sheets>
    <sheet name="K266Dec-CTC-P40" sheetId="2" r:id="rId1"/>
    <sheet name="K266Dec-CTC-R17" sheetId="3" r:id="rId2"/>
    <sheet name="K266Dec-CTC-Y93" sheetId="4" r:id="rId3"/>
    <sheet name="K266Dec-CTC-iOS" sheetId="5" r:id="rId4"/>
    <sheet name="K266Dec-K100-P40" sheetId="6" r:id="rId5"/>
    <sheet name="K266Dec-K100-R17" sheetId="7" r:id="rId6"/>
    <sheet name="K266Dec-K100-Y93" sheetId="8" r:id="rId7"/>
    <sheet name="K266Dec-K100-iOS" sheetId="9" r:id="rId8"/>
  </sheets>
  <calcPr calcId="191029"/>
</workbook>
</file>

<file path=xl/calcChain.xml><?xml version="1.0" encoding="utf-8"?>
<calcChain xmlns="http://schemas.openxmlformats.org/spreadsheetml/2006/main">
  <c r="G79" i="2" l="1"/>
  <c r="F103" i="9"/>
  <c r="E103" i="9"/>
  <c r="D103" i="9"/>
  <c r="C103" i="9"/>
  <c r="B103" i="9"/>
  <c r="J102" i="9"/>
  <c r="I102" i="9"/>
  <c r="H102" i="9"/>
  <c r="G102" i="9"/>
  <c r="J101" i="9"/>
  <c r="I101" i="9"/>
  <c r="H101" i="9"/>
  <c r="G101" i="9"/>
  <c r="J100" i="9"/>
  <c r="I100" i="9"/>
  <c r="H100" i="9"/>
  <c r="G100" i="9"/>
  <c r="J99" i="9"/>
  <c r="I99" i="9"/>
  <c r="H99" i="9"/>
  <c r="G99" i="9"/>
  <c r="J98" i="9"/>
  <c r="I98" i="9"/>
  <c r="H98" i="9"/>
  <c r="G98" i="9"/>
  <c r="J97" i="9"/>
  <c r="I97" i="9"/>
  <c r="H97" i="9"/>
  <c r="G97" i="9"/>
  <c r="J96" i="9"/>
  <c r="I96" i="9"/>
  <c r="H96" i="9"/>
  <c r="G96" i="9"/>
  <c r="J95" i="9"/>
  <c r="I95" i="9"/>
  <c r="H95" i="9"/>
  <c r="G95" i="9"/>
  <c r="J94" i="9"/>
  <c r="I94" i="9"/>
  <c r="H94" i="9"/>
  <c r="G94" i="9"/>
  <c r="J93" i="9"/>
  <c r="I93" i="9"/>
  <c r="H93" i="9"/>
  <c r="G93" i="9"/>
  <c r="J92" i="9"/>
  <c r="I92" i="9"/>
  <c r="H92" i="9"/>
  <c r="G92" i="9"/>
  <c r="J91" i="9"/>
  <c r="I91" i="9"/>
  <c r="H91" i="9"/>
  <c r="G91" i="9"/>
  <c r="J90" i="9"/>
  <c r="I90" i="9"/>
  <c r="H90" i="9"/>
  <c r="G90" i="9"/>
  <c r="J89" i="9"/>
  <c r="I89" i="9"/>
  <c r="H89" i="9"/>
  <c r="G89" i="9"/>
  <c r="J88" i="9"/>
  <c r="I88" i="9"/>
  <c r="H88" i="9"/>
  <c r="G88" i="9"/>
  <c r="J87" i="9"/>
  <c r="I87" i="9"/>
  <c r="H87" i="9"/>
  <c r="G87" i="9"/>
  <c r="J86" i="9"/>
  <c r="I86" i="9"/>
  <c r="H86" i="9"/>
  <c r="G86" i="9"/>
  <c r="J85" i="9"/>
  <c r="I85" i="9"/>
  <c r="H85" i="9"/>
  <c r="G85" i="9"/>
  <c r="J84" i="9"/>
  <c r="I84" i="9"/>
  <c r="H84" i="9"/>
  <c r="G84" i="9"/>
  <c r="J83" i="9"/>
  <c r="I83" i="9"/>
  <c r="H83" i="9"/>
  <c r="G83" i="9"/>
  <c r="J82" i="9"/>
  <c r="I82" i="9"/>
  <c r="H82" i="9"/>
  <c r="G82" i="9"/>
  <c r="J81" i="9"/>
  <c r="I81" i="9"/>
  <c r="H81" i="9"/>
  <c r="G81" i="9"/>
  <c r="J80" i="9"/>
  <c r="I80" i="9"/>
  <c r="H80" i="9"/>
  <c r="G80" i="9"/>
  <c r="J79" i="9"/>
  <c r="I79" i="9"/>
  <c r="H79" i="9"/>
  <c r="G79" i="9"/>
  <c r="J78" i="9"/>
  <c r="I78" i="9"/>
  <c r="H78" i="9"/>
  <c r="G78" i="9"/>
  <c r="J77" i="9"/>
  <c r="I77" i="9"/>
  <c r="H77" i="9"/>
  <c r="G77" i="9"/>
  <c r="J76" i="9"/>
  <c r="I76" i="9"/>
  <c r="H76" i="9"/>
  <c r="G76" i="9"/>
  <c r="J75" i="9"/>
  <c r="I75" i="9"/>
  <c r="H75" i="9"/>
  <c r="G75" i="9"/>
  <c r="J74" i="9"/>
  <c r="I74" i="9"/>
  <c r="H74" i="9"/>
  <c r="G74" i="9"/>
  <c r="J73" i="9"/>
  <c r="I73" i="9"/>
  <c r="H73" i="9"/>
  <c r="G73" i="9"/>
  <c r="J72" i="9"/>
  <c r="I72" i="9"/>
  <c r="H72" i="9"/>
  <c r="G72" i="9"/>
  <c r="J71" i="9"/>
  <c r="I71" i="9"/>
  <c r="H71" i="9"/>
  <c r="G71" i="9"/>
  <c r="J70" i="9"/>
  <c r="I70" i="9"/>
  <c r="H70" i="9"/>
  <c r="G70" i="9"/>
  <c r="J69" i="9"/>
  <c r="I69" i="9"/>
  <c r="H69" i="9"/>
  <c r="G69" i="9"/>
  <c r="J68" i="9"/>
  <c r="I68" i="9"/>
  <c r="H68" i="9"/>
  <c r="G68" i="9"/>
  <c r="J67" i="9"/>
  <c r="I67" i="9"/>
  <c r="H67" i="9"/>
  <c r="G67" i="9"/>
  <c r="J66" i="9"/>
  <c r="I66" i="9"/>
  <c r="H66" i="9"/>
  <c r="G66" i="9"/>
  <c r="J65" i="9"/>
  <c r="I65" i="9"/>
  <c r="H65" i="9"/>
  <c r="G65" i="9"/>
  <c r="J64" i="9"/>
  <c r="I64" i="9"/>
  <c r="H64" i="9"/>
  <c r="G64" i="9"/>
  <c r="J63" i="9"/>
  <c r="I63" i="9"/>
  <c r="H63" i="9"/>
  <c r="G63" i="9"/>
  <c r="J62" i="9"/>
  <c r="I62" i="9"/>
  <c r="H62" i="9"/>
  <c r="G62" i="9"/>
  <c r="J61" i="9"/>
  <c r="I61" i="9"/>
  <c r="H61" i="9"/>
  <c r="G61" i="9"/>
  <c r="J60" i="9"/>
  <c r="I60" i="9"/>
  <c r="H60" i="9"/>
  <c r="G60" i="9"/>
  <c r="J59" i="9"/>
  <c r="I59" i="9"/>
  <c r="H59" i="9"/>
  <c r="G59" i="9"/>
  <c r="J58" i="9"/>
  <c r="I58" i="9"/>
  <c r="H58" i="9"/>
  <c r="G58" i="9"/>
  <c r="J57" i="9"/>
  <c r="I57" i="9"/>
  <c r="H57" i="9"/>
  <c r="G57" i="9"/>
  <c r="J56" i="9"/>
  <c r="I56" i="9"/>
  <c r="H56" i="9"/>
  <c r="G56" i="9"/>
  <c r="J55" i="9"/>
  <c r="I55" i="9"/>
  <c r="H55" i="9"/>
  <c r="G55" i="9"/>
  <c r="J54" i="9"/>
  <c r="I54" i="9"/>
  <c r="H54" i="9"/>
  <c r="G54" i="9"/>
  <c r="J53" i="9"/>
  <c r="I53" i="9"/>
  <c r="H53" i="9"/>
  <c r="G53" i="9"/>
  <c r="J52" i="9"/>
  <c r="I52" i="9"/>
  <c r="H52" i="9"/>
  <c r="G52" i="9"/>
  <c r="J51" i="9"/>
  <c r="I51" i="9"/>
  <c r="H51" i="9"/>
  <c r="G51" i="9"/>
  <c r="J50" i="9"/>
  <c r="I50" i="9"/>
  <c r="H50" i="9"/>
  <c r="G50" i="9"/>
  <c r="J49" i="9"/>
  <c r="I49" i="9"/>
  <c r="H49" i="9"/>
  <c r="G49" i="9"/>
  <c r="J48" i="9"/>
  <c r="I48" i="9"/>
  <c r="H48" i="9"/>
  <c r="G48" i="9"/>
  <c r="J47" i="9"/>
  <c r="I47" i="9"/>
  <c r="H47" i="9"/>
  <c r="G47" i="9"/>
  <c r="J46" i="9"/>
  <c r="I46" i="9"/>
  <c r="H46" i="9"/>
  <c r="G46" i="9"/>
  <c r="J45" i="9"/>
  <c r="I45" i="9"/>
  <c r="H45" i="9"/>
  <c r="G45" i="9"/>
  <c r="J44" i="9"/>
  <c r="I44" i="9"/>
  <c r="H44" i="9"/>
  <c r="G44" i="9"/>
  <c r="J43" i="9"/>
  <c r="I43" i="9"/>
  <c r="H43" i="9"/>
  <c r="G43" i="9"/>
  <c r="J42" i="9"/>
  <c r="I42" i="9"/>
  <c r="H42" i="9"/>
  <c r="G42" i="9"/>
  <c r="J41" i="9"/>
  <c r="I41" i="9"/>
  <c r="H41" i="9"/>
  <c r="G41" i="9"/>
  <c r="J40" i="9"/>
  <c r="I40" i="9"/>
  <c r="H40" i="9"/>
  <c r="G40" i="9"/>
  <c r="J39" i="9"/>
  <c r="I39" i="9"/>
  <c r="H39" i="9"/>
  <c r="G39" i="9"/>
  <c r="J38" i="9"/>
  <c r="I38" i="9"/>
  <c r="H38" i="9"/>
  <c r="G38" i="9"/>
  <c r="J37" i="9"/>
  <c r="I37" i="9"/>
  <c r="H37" i="9"/>
  <c r="G37" i="9"/>
  <c r="J36" i="9"/>
  <c r="I36" i="9"/>
  <c r="H36" i="9"/>
  <c r="G36" i="9"/>
  <c r="J35" i="9"/>
  <c r="I35" i="9"/>
  <c r="H35" i="9"/>
  <c r="G35" i="9"/>
  <c r="J34" i="9"/>
  <c r="I34" i="9"/>
  <c r="H34" i="9"/>
  <c r="G34" i="9"/>
  <c r="J33" i="9"/>
  <c r="I33" i="9"/>
  <c r="H33" i="9"/>
  <c r="G33" i="9"/>
  <c r="J32" i="9"/>
  <c r="I32" i="9"/>
  <c r="H32" i="9"/>
  <c r="G32" i="9"/>
  <c r="J31" i="9"/>
  <c r="I31" i="9"/>
  <c r="H31" i="9"/>
  <c r="G31" i="9"/>
  <c r="J30" i="9"/>
  <c r="I30" i="9"/>
  <c r="H30" i="9"/>
  <c r="G30" i="9"/>
  <c r="J29" i="9"/>
  <c r="I29" i="9"/>
  <c r="H29" i="9"/>
  <c r="G29" i="9"/>
  <c r="J28" i="9"/>
  <c r="I28" i="9"/>
  <c r="H28" i="9"/>
  <c r="G28" i="9"/>
  <c r="J27" i="9"/>
  <c r="I27" i="9"/>
  <c r="H27" i="9"/>
  <c r="G27" i="9"/>
  <c r="J26" i="9"/>
  <c r="I26" i="9"/>
  <c r="H26" i="9"/>
  <c r="G26" i="9"/>
  <c r="J25" i="9"/>
  <c r="I25" i="9"/>
  <c r="H25" i="9"/>
  <c r="G25" i="9"/>
  <c r="J24" i="9"/>
  <c r="I24" i="9"/>
  <c r="H24" i="9"/>
  <c r="G24" i="9"/>
  <c r="J23" i="9"/>
  <c r="I23" i="9"/>
  <c r="H23" i="9"/>
  <c r="G23" i="9"/>
  <c r="J22" i="9"/>
  <c r="I22" i="9"/>
  <c r="H22" i="9"/>
  <c r="G22" i="9"/>
  <c r="J21" i="9"/>
  <c r="I21" i="9"/>
  <c r="H21" i="9"/>
  <c r="G21" i="9"/>
  <c r="J20" i="9"/>
  <c r="I20" i="9"/>
  <c r="H20" i="9"/>
  <c r="G20" i="9"/>
  <c r="J19" i="9"/>
  <c r="I19" i="9"/>
  <c r="H19" i="9"/>
  <c r="G19" i="9"/>
  <c r="J18" i="9"/>
  <c r="I18" i="9"/>
  <c r="H18" i="9"/>
  <c r="G18" i="9"/>
  <c r="J17" i="9"/>
  <c r="I17" i="9"/>
  <c r="H17" i="9"/>
  <c r="G17" i="9"/>
  <c r="J16" i="9"/>
  <c r="I16" i="9"/>
  <c r="H16" i="9"/>
  <c r="G16" i="9"/>
  <c r="J15" i="9"/>
  <c r="I15" i="9"/>
  <c r="H15" i="9"/>
  <c r="G15" i="9"/>
  <c r="J14" i="9"/>
  <c r="I14" i="9"/>
  <c r="H14" i="9"/>
  <c r="G14" i="9"/>
  <c r="J13" i="9"/>
  <c r="I13" i="9"/>
  <c r="H13" i="9"/>
  <c r="G13" i="9"/>
  <c r="J12" i="9"/>
  <c r="I12" i="9"/>
  <c r="H12" i="9"/>
  <c r="G12" i="9"/>
  <c r="J11" i="9"/>
  <c r="I11" i="9"/>
  <c r="H11" i="9"/>
  <c r="G11" i="9"/>
  <c r="J10" i="9"/>
  <c r="I10" i="9"/>
  <c r="H10" i="9"/>
  <c r="G10" i="9"/>
  <c r="J9" i="9"/>
  <c r="I9" i="9"/>
  <c r="H9" i="9"/>
  <c r="G9" i="9"/>
  <c r="J8" i="9"/>
  <c r="I8" i="9"/>
  <c r="H8" i="9"/>
  <c r="G8" i="9"/>
  <c r="J7" i="9"/>
  <c r="I7" i="9"/>
  <c r="H7" i="9"/>
  <c r="G7" i="9"/>
  <c r="J6" i="9"/>
  <c r="I6" i="9"/>
  <c r="H6" i="9"/>
  <c r="G6" i="9"/>
  <c r="J5" i="9"/>
  <c r="I5" i="9"/>
  <c r="H5" i="9"/>
  <c r="G5" i="9"/>
  <c r="J4" i="9"/>
  <c r="I4" i="9"/>
  <c r="H4" i="9"/>
  <c r="G4" i="9"/>
  <c r="J3" i="9"/>
  <c r="I3" i="9"/>
  <c r="H3" i="9"/>
  <c r="H103" i="9" s="1"/>
  <c r="G3" i="9"/>
  <c r="F103" i="8"/>
  <c r="E103" i="8"/>
  <c r="D103" i="8"/>
  <c r="C103" i="8"/>
  <c r="B103" i="8"/>
  <c r="J102" i="8"/>
  <c r="I102" i="8"/>
  <c r="H102" i="8"/>
  <c r="G102" i="8"/>
  <c r="J101" i="8"/>
  <c r="I101" i="8"/>
  <c r="H101" i="8"/>
  <c r="G101" i="8"/>
  <c r="J100" i="8"/>
  <c r="I100" i="8"/>
  <c r="H100" i="8"/>
  <c r="G100" i="8"/>
  <c r="J99" i="8"/>
  <c r="I99" i="8"/>
  <c r="H99" i="8"/>
  <c r="G99" i="8"/>
  <c r="J98" i="8"/>
  <c r="I98" i="8"/>
  <c r="H98" i="8"/>
  <c r="G98" i="8"/>
  <c r="J97" i="8"/>
  <c r="I97" i="8"/>
  <c r="H97" i="8"/>
  <c r="G97" i="8"/>
  <c r="J96" i="8"/>
  <c r="I96" i="8"/>
  <c r="H96" i="8"/>
  <c r="G96" i="8"/>
  <c r="J95" i="8"/>
  <c r="I95" i="8"/>
  <c r="H95" i="8"/>
  <c r="G95" i="8"/>
  <c r="J94" i="8"/>
  <c r="I94" i="8"/>
  <c r="H94" i="8"/>
  <c r="G94" i="8"/>
  <c r="J93" i="8"/>
  <c r="I93" i="8"/>
  <c r="H93" i="8"/>
  <c r="G93" i="8"/>
  <c r="J92" i="8"/>
  <c r="I92" i="8"/>
  <c r="H92" i="8"/>
  <c r="G92" i="8"/>
  <c r="J91" i="8"/>
  <c r="I91" i="8"/>
  <c r="H91" i="8"/>
  <c r="G91" i="8"/>
  <c r="J90" i="8"/>
  <c r="I90" i="8"/>
  <c r="H90" i="8"/>
  <c r="G90" i="8"/>
  <c r="J89" i="8"/>
  <c r="I89" i="8"/>
  <c r="H89" i="8"/>
  <c r="G89" i="8"/>
  <c r="J88" i="8"/>
  <c r="I88" i="8"/>
  <c r="H88" i="8"/>
  <c r="G88" i="8"/>
  <c r="J87" i="8"/>
  <c r="I87" i="8"/>
  <c r="H87" i="8"/>
  <c r="G87" i="8"/>
  <c r="J86" i="8"/>
  <c r="I86" i="8"/>
  <c r="H86" i="8"/>
  <c r="G86" i="8"/>
  <c r="J85" i="8"/>
  <c r="I85" i="8"/>
  <c r="H85" i="8"/>
  <c r="G85" i="8"/>
  <c r="J84" i="8"/>
  <c r="I84" i="8"/>
  <c r="H84" i="8"/>
  <c r="G84" i="8"/>
  <c r="J83" i="8"/>
  <c r="I83" i="8"/>
  <c r="H83" i="8"/>
  <c r="G83" i="8"/>
  <c r="J82" i="8"/>
  <c r="I82" i="8"/>
  <c r="H82" i="8"/>
  <c r="G82" i="8"/>
  <c r="J81" i="8"/>
  <c r="I81" i="8"/>
  <c r="H81" i="8"/>
  <c r="G81" i="8"/>
  <c r="J80" i="8"/>
  <c r="I80" i="8"/>
  <c r="H80" i="8"/>
  <c r="G80" i="8"/>
  <c r="J79" i="8"/>
  <c r="I79" i="8"/>
  <c r="H79" i="8"/>
  <c r="G79" i="8"/>
  <c r="J78" i="8"/>
  <c r="I78" i="8"/>
  <c r="H78" i="8"/>
  <c r="G78" i="8"/>
  <c r="J77" i="8"/>
  <c r="I77" i="8"/>
  <c r="H77" i="8"/>
  <c r="G77" i="8"/>
  <c r="J76" i="8"/>
  <c r="I76" i="8"/>
  <c r="H76" i="8"/>
  <c r="G76" i="8"/>
  <c r="J75" i="8"/>
  <c r="I75" i="8"/>
  <c r="H75" i="8"/>
  <c r="G75" i="8"/>
  <c r="J74" i="8"/>
  <c r="I74" i="8"/>
  <c r="H74" i="8"/>
  <c r="G74" i="8"/>
  <c r="J73" i="8"/>
  <c r="I73" i="8"/>
  <c r="H73" i="8"/>
  <c r="G73" i="8"/>
  <c r="J72" i="8"/>
  <c r="I72" i="8"/>
  <c r="H72" i="8"/>
  <c r="G72" i="8"/>
  <c r="J71" i="8"/>
  <c r="I71" i="8"/>
  <c r="H71" i="8"/>
  <c r="G71" i="8"/>
  <c r="J70" i="8"/>
  <c r="I70" i="8"/>
  <c r="H70" i="8"/>
  <c r="G70" i="8"/>
  <c r="J69" i="8"/>
  <c r="I69" i="8"/>
  <c r="H69" i="8"/>
  <c r="G69" i="8"/>
  <c r="J68" i="8"/>
  <c r="I68" i="8"/>
  <c r="H68" i="8"/>
  <c r="G68" i="8"/>
  <c r="J67" i="8"/>
  <c r="I67" i="8"/>
  <c r="H67" i="8"/>
  <c r="G67" i="8"/>
  <c r="J66" i="8"/>
  <c r="I66" i="8"/>
  <c r="H66" i="8"/>
  <c r="G66" i="8"/>
  <c r="J65" i="8"/>
  <c r="I65" i="8"/>
  <c r="H65" i="8"/>
  <c r="G65" i="8"/>
  <c r="J64" i="8"/>
  <c r="I64" i="8"/>
  <c r="H64" i="8"/>
  <c r="G64" i="8"/>
  <c r="J63" i="8"/>
  <c r="I63" i="8"/>
  <c r="H63" i="8"/>
  <c r="G63" i="8"/>
  <c r="J62" i="8"/>
  <c r="I62" i="8"/>
  <c r="H62" i="8"/>
  <c r="G62" i="8"/>
  <c r="J61" i="8"/>
  <c r="I61" i="8"/>
  <c r="H61" i="8"/>
  <c r="G61" i="8"/>
  <c r="J60" i="8"/>
  <c r="I60" i="8"/>
  <c r="H60" i="8"/>
  <c r="G60" i="8"/>
  <c r="J59" i="8"/>
  <c r="I59" i="8"/>
  <c r="H59" i="8"/>
  <c r="G59" i="8"/>
  <c r="J58" i="8"/>
  <c r="I58" i="8"/>
  <c r="H58" i="8"/>
  <c r="G58" i="8"/>
  <c r="J57" i="8"/>
  <c r="I57" i="8"/>
  <c r="H57" i="8"/>
  <c r="G57" i="8"/>
  <c r="J56" i="8"/>
  <c r="I56" i="8"/>
  <c r="H56" i="8"/>
  <c r="G56" i="8"/>
  <c r="J55" i="8"/>
  <c r="I55" i="8"/>
  <c r="H55" i="8"/>
  <c r="G55" i="8"/>
  <c r="J54" i="8"/>
  <c r="I54" i="8"/>
  <c r="H54" i="8"/>
  <c r="G54" i="8"/>
  <c r="J53" i="8"/>
  <c r="I53" i="8"/>
  <c r="H53" i="8"/>
  <c r="G53" i="8"/>
  <c r="J52" i="8"/>
  <c r="I52" i="8"/>
  <c r="H52" i="8"/>
  <c r="G52" i="8"/>
  <c r="J51" i="8"/>
  <c r="I51" i="8"/>
  <c r="H51" i="8"/>
  <c r="G51" i="8"/>
  <c r="J50" i="8"/>
  <c r="I50" i="8"/>
  <c r="H50" i="8"/>
  <c r="G50" i="8"/>
  <c r="J49" i="8"/>
  <c r="I49" i="8"/>
  <c r="H49" i="8"/>
  <c r="G49" i="8"/>
  <c r="J48" i="8"/>
  <c r="I48" i="8"/>
  <c r="H48" i="8"/>
  <c r="G48" i="8"/>
  <c r="J47" i="8"/>
  <c r="I47" i="8"/>
  <c r="H47" i="8"/>
  <c r="G47" i="8"/>
  <c r="J46" i="8"/>
  <c r="I46" i="8"/>
  <c r="H46" i="8"/>
  <c r="G46" i="8"/>
  <c r="J45" i="8"/>
  <c r="I45" i="8"/>
  <c r="H45" i="8"/>
  <c r="G45" i="8"/>
  <c r="J44" i="8"/>
  <c r="I44" i="8"/>
  <c r="H44" i="8"/>
  <c r="G44" i="8"/>
  <c r="J43" i="8"/>
  <c r="I43" i="8"/>
  <c r="H43" i="8"/>
  <c r="G43" i="8"/>
  <c r="J42" i="8"/>
  <c r="I42" i="8"/>
  <c r="H42" i="8"/>
  <c r="G42" i="8"/>
  <c r="J41" i="8"/>
  <c r="I41" i="8"/>
  <c r="H41" i="8"/>
  <c r="G41" i="8"/>
  <c r="J40" i="8"/>
  <c r="I40" i="8"/>
  <c r="H40" i="8"/>
  <c r="G40" i="8"/>
  <c r="J39" i="8"/>
  <c r="I39" i="8"/>
  <c r="H39" i="8"/>
  <c r="G39" i="8"/>
  <c r="J38" i="8"/>
  <c r="I38" i="8"/>
  <c r="H38" i="8"/>
  <c r="G38" i="8"/>
  <c r="J37" i="8"/>
  <c r="I37" i="8"/>
  <c r="H37" i="8"/>
  <c r="G37" i="8"/>
  <c r="J36" i="8"/>
  <c r="I36" i="8"/>
  <c r="H36" i="8"/>
  <c r="G36" i="8"/>
  <c r="J35" i="8"/>
  <c r="I35" i="8"/>
  <c r="H35" i="8"/>
  <c r="G35" i="8"/>
  <c r="J34" i="8"/>
  <c r="I34" i="8"/>
  <c r="H34" i="8"/>
  <c r="G34" i="8"/>
  <c r="J33" i="8"/>
  <c r="I33" i="8"/>
  <c r="H33" i="8"/>
  <c r="G33" i="8"/>
  <c r="J32" i="8"/>
  <c r="I32" i="8"/>
  <c r="H32" i="8"/>
  <c r="G32" i="8"/>
  <c r="J31" i="8"/>
  <c r="I31" i="8"/>
  <c r="H31" i="8"/>
  <c r="G31" i="8"/>
  <c r="J30" i="8"/>
  <c r="I30" i="8"/>
  <c r="H30" i="8"/>
  <c r="G30" i="8"/>
  <c r="J29" i="8"/>
  <c r="I29" i="8"/>
  <c r="H29" i="8"/>
  <c r="G29" i="8"/>
  <c r="J28" i="8"/>
  <c r="I28" i="8"/>
  <c r="H28" i="8"/>
  <c r="G28" i="8"/>
  <c r="J27" i="8"/>
  <c r="I27" i="8"/>
  <c r="H27" i="8"/>
  <c r="G27" i="8"/>
  <c r="J26" i="8"/>
  <c r="I26" i="8"/>
  <c r="H26" i="8"/>
  <c r="G26" i="8"/>
  <c r="J25" i="8"/>
  <c r="I25" i="8"/>
  <c r="H25" i="8"/>
  <c r="G25" i="8"/>
  <c r="J24" i="8"/>
  <c r="I24" i="8"/>
  <c r="H24" i="8"/>
  <c r="G24" i="8"/>
  <c r="J23" i="8"/>
  <c r="I23" i="8"/>
  <c r="H23" i="8"/>
  <c r="G23" i="8"/>
  <c r="J22" i="8"/>
  <c r="I22" i="8"/>
  <c r="H22" i="8"/>
  <c r="G22" i="8"/>
  <c r="J21" i="8"/>
  <c r="I21" i="8"/>
  <c r="H21" i="8"/>
  <c r="G21" i="8"/>
  <c r="J20" i="8"/>
  <c r="I20" i="8"/>
  <c r="H20" i="8"/>
  <c r="G20" i="8"/>
  <c r="J19" i="8"/>
  <c r="I19" i="8"/>
  <c r="H19" i="8"/>
  <c r="G19" i="8"/>
  <c r="J18" i="8"/>
  <c r="I18" i="8"/>
  <c r="H18" i="8"/>
  <c r="G18" i="8"/>
  <c r="J17" i="8"/>
  <c r="I17" i="8"/>
  <c r="H17" i="8"/>
  <c r="G17" i="8"/>
  <c r="J16" i="8"/>
  <c r="I16" i="8"/>
  <c r="H16" i="8"/>
  <c r="G16" i="8"/>
  <c r="J15" i="8"/>
  <c r="I15" i="8"/>
  <c r="H15" i="8"/>
  <c r="G15" i="8"/>
  <c r="J14" i="8"/>
  <c r="I14" i="8"/>
  <c r="H14" i="8"/>
  <c r="G14" i="8"/>
  <c r="J13" i="8"/>
  <c r="I13" i="8"/>
  <c r="H13" i="8"/>
  <c r="G13" i="8"/>
  <c r="J12" i="8"/>
  <c r="I12" i="8"/>
  <c r="H12" i="8"/>
  <c r="G12" i="8"/>
  <c r="J11" i="8"/>
  <c r="I11" i="8"/>
  <c r="H11" i="8"/>
  <c r="G11" i="8"/>
  <c r="J10" i="8"/>
  <c r="I10" i="8"/>
  <c r="H10" i="8"/>
  <c r="G10" i="8"/>
  <c r="J9" i="8"/>
  <c r="I9" i="8"/>
  <c r="H9" i="8"/>
  <c r="G9" i="8"/>
  <c r="J8" i="8"/>
  <c r="I8" i="8"/>
  <c r="H8" i="8"/>
  <c r="G8" i="8"/>
  <c r="J7" i="8"/>
  <c r="I7" i="8"/>
  <c r="H7" i="8"/>
  <c r="G7" i="8"/>
  <c r="J6" i="8"/>
  <c r="I6" i="8"/>
  <c r="H6" i="8"/>
  <c r="G6" i="8"/>
  <c r="J5" i="8"/>
  <c r="I5" i="8"/>
  <c r="H5" i="8"/>
  <c r="G5" i="8"/>
  <c r="J4" i="8"/>
  <c r="I4" i="8"/>
  <c r="H4" i="8"/>
  <c r="G4" i="8"/>
  <c r="J3" i="8"/>
  <c r="I3" i="8"/>
  <c r="H3" i="8"/>
  <c r="G3" i="8"/>
  <c r="F103" i="7"/>
  <c r="E103" i="7"/>
  <c r="D103" i="7"/>
  <c r="C103" i="7"/>
  <c r="B103" i="7"/>
  <c r="J102" i="7"/>
  <c r="I102" i="7"/>
  <c r="H102" i="7"/>
  <c r="G102" i="7"/>
  <c r="J101" i="7"/>
  <c r="I101" i="7"/>
  <c r="H101" i="7"/>
  <c r="G101" i="7"/>
  <c r="J100" i="7"/>
  <c r="I100" i="7"/>
  <c r="H100" i="7"/>
  <c r="G100" i="7"/>
  <c r="J99" i="7"/>
  <c r="I99" i="7"/>
  <c r="H99" i="7"/>
  <c r="G99" i="7"/>
  <c r="J98" i="7"/>
  <c r="I98" i="7"/>
  <c r="H98" i="7"/>
  <c r="G98" i="7"/>
  <c r="J97" i="7"/>
  <c r="I97" i="7"/>
  <c r="H97" i="7"/>
  <c r="G97" i="7"/>
  <c r="J96" i="7"/>
  <c r="I96" i="7"/>
  <c r="H96" i="7"/>
  <c r="G96" i="7"/>
  <c r="J95" i="7"/>
  <c r="I95" i="7"/>
  <c r="H95" i="7"/>
  <c r="G95" i="7"/>
  <c r="J94" i="7"/>
  <c r="I94" i="7"/>
  <c r="H94" i="7"/>
  <c r="G94" i="7"/>
  <c r="J93" i="7"/>
  <c r="I93" i="7"/>
  <c r="H93" i="7"/>
  <c r="G93" i="7"/>
  <c r="J92" i="7"/>
  <c r="I92" i="7"/>
  <c r="H92" i="7"/>
  <c r="G92" i="7"/>
  <c r="J91" i="7"/>
  <c r="I91" i="7"/>
  <c r="H91" i="7"/>
  <c r="G91" i="7"/>
  <c r="J90" i="7"/>
  <c r="I90" i="7"/>
  <c r="H90" i="7"/>
  <c r="G90" i="7"/>
  <c r="J89" i="7"/>
  <c r="I89" i="7"/>
  <c r="H89" i="7"/>
  <c r="G89" i="7"/>
  <c r="J88" i="7"/>
  <c r="I88" i="7"/>
  <c r="H88" i="7"/>
  <c r="G88" i="7"/>
  <c r="J87" i="7"/>
  <c r="I87" i="7"/>
  <c r="H87" i="7"/>
  <c r="G87" i="7"/>
  <c r="J86" i="7"/>
  <c r="I86" i="7"/>
  <c r="H86" i="7"/>
  <c r="G86" i="7"/>
  <c r="J85" i="7"/>
  <c r="I85" i="7"/>
  <c r="H85" i="7"/>
  <c r="G85" i="7"/>
  <c r="J84" i="7"/>
  <c r="I84" i="7"/>
  <c r="H84" i="7"/>
  <c r="G84" i="7"/>
  <c r="J83" i="7"/>
  <c r="I83" i="7"/>
  <c r="H83" i="7"/>
  <c r="G83" i="7"/>
  <c r="J82" i="7"/>
  <c r="I82" i="7"/>
  <c r="H82" i="7"/>
  <c r="G82" i="7"/>
  <c r="J81" i="7"/>
  <c r="I81" i="7"/>
  <c r="H81" i="7"/>
  <c r="G81" i="7"/>
  <c r="J80" i="7"/>
  <c r="I80" i="7"/>
  <c r="H80" i="7"/>
  <c r="G80" i="7"/>
  <c r="J79" i="7"/>
  <c r="I79" i="7"/>
  <c r="H79" i="7"/>
  <c r="G79" i="7"/>
  <c r="J78" i="7"/>
  <c r="I78" i="7"/>
  <c r="H78" i="7"/>
  <c r="G78" i="7"/>
  <c r="J77" i="7"/>
  <c r="I77" i="7"/>
  <c r="H77" i="7"/>
  <c r="G77" i="7"/>
  <c r="J76" i="7"/>
  <c r="I76" i="7"/>
  <c r="H76" i="7"/>
  <c r="G76" i="7"/>
  <c r="J75" i="7"/>
  <c r="I75" i="7"/>
  <c r="H75" i="7"/>
  <c r="G75" i="7"/>
  <c r="J74" i="7"/>
  <c r="I74" i="7"/>
  <c r="H74" i="7"/>
  <c r="G74" i="7"/>
  <c r="J73" i="7"/>
  <c r="I73" i="7"/>
  <c r="H73" i="7"/>
  <c r="G73" i="7"/>
  <c r="J72" i="7"/>
  <c r="I72" i="7"/>
  <c r="H72" i="7"/>
  <c r="G72" i="7"/>
  <c r="J71" i="7"/>
  <c r="I71" i="7"/>
  <c r="H71" i="7"/>
  <c r="G71" i="7"/>
  <c r="J70" i="7"/>
  <c r="I70" i="7"/>
  <c r="H70" i="7"/>
  <c r="G70" i="7"/>
  <c r="J69" i="7"/>
  <c r="I69" i="7"/>
  <c r="H69" i="7"/>
  <c r="G69" i="7"/>
  <c r="J68" i="7"/>
  <c r="I68" i="7"/>
  <c r="H68" i="7"/>
  <c r="G68" i="7"/>
  <c r="J67" i="7"/>
  <c r="I67" i="7"/>
  <c r="H67" i="7"/>
  <c r="G67" i="7"/>
  <c r="J66" i="7"/>
  <c r="I66" i="7"/>
  <c r="H66" i="7"/>
  <c r="G66" i="7"/>
  <c r="J65" i="7"/>
  <c r="I65" i="7"/>
  <c r="H65" i="7"/>
  <c r="G65" i="7"/>
  <c r="J64" i="7"/>
  <c r="I64" i="7"/>
  <c r="H64" i="7"/>
  <c r="G64" i="7"/>
  <c r="J63" i="7"/>
  <c r="I63" i="7"/>
  <c r="H63" i="7"/>
  <c r="G63" i="7"/>
  <c r="J62" i="7"/>
  <c r="I62" i="7"/>
  <c r="H62" i="7"/>
  <c r="G62" i="7"/>
  <c r="J61" i="7"/>
  <c r="I61" i="7"/>
  <c r="H61" i="7"/>
  <c r="G61" i="7"/>
  <c r="J60" i="7"/>
  <c r="I60" i="7"/>
  <c r="H60" i="7"/>
  <c r="G60" i="7"/>
  <c r="J59" i="7"/>
  <c r="I59" i="7"/>
  <c r="H59" i="7"/>
  <c r="G59" i="7"/>
  <c r="J58" i="7"/>
  <c r="I58" i="7"/>
  <c r="H58" i="7"/>
  <c r="G58" i="7"/>
  <c r="J57" i="7"/>
  <c r="I57" i="7"/>
  <c r="H57" i="7"/>
  <c r="G57" i="7"/>
  <c r="J56" i="7"/>
  <c r="I56" i="7"/>
  <c r="H56" i="7"/>
  <c r="G56" i="7"/>
  <c r="J55" i="7"/>
  <c r="I55" i="7"/>
  <c r="H55" i="7"/>
  <c r="G55" i="7"/>
  <c r="J54" i="7"/>
  <c r="I54" i="7"/>
  <c r="H54" i="7"/>
  <c r="G54" i="7"/>
  <c r="J53" i="7"/>
  <c r="I53" i="7"/>
  <c r="H53" i="7"/>
  <c r="G53" i="7"/>
  <c r="J52" i="7"/>
  <c r="I52" i="7"/>
  <c r="H52" i="7"/>
  <c r="G52" i="7"/>
  <c r="J51" i="7"/>
  <c r="I51" i="7"/>
  <c r="H51" i="7"/>
  <c r="G51" i="7"/>
  <c r="J50" i="7"/>
  <c r="I50" i="7"/>
  <c r="H50" i="7"/>
  <c r="G50" i="7"/>
  <c r="J49" i="7"/>
  <c r="I49" i="7"/>
  <c r="H49" i="7"/>
  <c r="G49" i="7"/>
  <c r="J48" i="7"/>
  <c r="I48" i="7"/>
  <c r="H48" i="7"/>
  <c r="G48" i="7"/>
  <c r="J47" i="7"/>
  <c r="I47" i="7"/>
  <c r="H47" i="7"/>
  <c r="G47" i="7"/>
  <c r="J46" i="7"/>
  <c r="I46" i="7"/>
  <c r="H46" i="7"/>
  <c r="G46" i="7"/>
  <c r="J45" i="7"/>
  <c r="I45" i="7"/>
  <c r="H45" i="7"/>
  <c r="G45" i="7"/>
  <c r="J44" i="7"/>
  <c r="I44" i="7"/>
  <c r="H44" i="7"/>
  <c r="G44" i="7"/>
  <c r="J43" i="7"/>
  <c r="I43" i="7"/>
  <c r="H43" i="7"/>
  <c r="G43" i="7"/>
  <c r="J42" i="7"/>
  <c r="I42" i="7"/>
  <c r="H42" i="7"/>
  <c r="G42" i="7"/>
  <c r="J41" i="7"/>
  <c r="I41" i="7"/>
  <c r="H41" i="7"/>
  <c r="G41" i="7"/>
  <c r="J40" i="7"/>
  <c r="I40" i="7"/>
  <c r="H40" i="7"/>
  <c r="G40" i="7"/>
  <c r="J39" i="7"/>
  <c r="I39" i="7"/>
  <c r="H39" i="7"/>
  <c r="G39" i="7"/>
  <c r="J38" i="7"/>
  <c r="I38" i="7"/>
  <c r="H38" i="7"/>
  <c r="G38" i="7"/>
  <c r="J37" i="7"/>
  <c r="I37" i="7"/>
  <c r="H37" i="7"/>
  <c r="G37" i="7"/>
  <c r="J36" i="7"/>
  <c r="I36" i="7"/>
  <c r="H36" i="7"/>
  <c r="G36" i="7"/>
  <c r="J35" i="7"/>
  <c r="I35" i="7"/>
  <c r="H35" i="7"/>
  <c r="G35" i="7"/>
  <c r="J34" i="7"/>
  <c r="I34" i="7"/>
  <c r="H34" i="7"/>
  <c r="G34" i="7"/>
  <c r="J33" i="7"/>
  <c r="I33" i="7"/>
  <c r="H33" i="7"/>
  <c r="G33" i="7"/>
  <c r="J32" i="7"/>
  <c r="I32" i="7"/>
  <c r="H32" i="7"/>
  <c r="G32" i="7"/>
  <c r="J31" i="7"/>
  <c r="I31" i="7"/>
  <c r="H31" i="7"/>
  <c r="G31" i="7"/>
  <c r="J30" i="7"/>
  <c r="I30" i="7"/>
  <c r="H30" i="7"/>
  <c r="G30" i="7"/>
  <c r="J29" i="7"/>
  <c r="I29" i="7"/>
  <c r="H29" i="7"/>
  <c r="G29" i="7"/>
  <c r="J28" i="7"/>
  <c r="I28" i="7"/>
  <c r="H28" i="7"/>
  <c r="G28" i="7"/>
  <c r="J27" i="7"/>
  <c r="I27" i="7"/>
  <c r="H27" i="7"/>
  <c r="G27" i="7"/>
  <c r="J26" i="7"/>
  <c r="I26" i="7"/>
  <c r="H26" i="7"/>
  <c r="G26" i="7"/>
  <c r="J25" i="7"/>
  <c r="I25" i="7"/>
  <c r="H25" i="7"/>
  <c r="G25" i="7"/>
  <c r="J24" i="7"/>
  <c r="I24" i="7"/>
  <c r="H24" i="7"/>
  <c r="G24" i="7"/>
  <c r="J23" i="7"/>
  <c r="I23" i="7"/>
  <c r="H23" i="7"/>
  <c r="G23" i="7"/>
  <c r="J22" i="7"/>
  <c r="I22" i="7"/>
  <c r="H22" i="7"/>
  <c r="G22" i="7"/>
  <c r="J21" i="7"/>
  <c r="I21" i="7"/>
  <c r="H21" i="7"/>
  <c r="G21" i="7"/>
  <c r="J20" i="7"/>
  <c r="I20" i="7"/>
  <c r="H20" i="7"/>
  <c r="G20" i="7"/>
  <c r="J19" i="7"/>
  <c r="I19" i="7"/>
  <c r="H19" i="7"/>
  <c r="G19" i="7"/>
  <c r="J18" i="7"/>
  <c r="I18" i="7"/>
  <c r="H18" i="7"/>
  <c r="G18" i="7"/>
  <c r="J17" i="7"/>
  <c r="I17" i="7"/>
  <c r="H17" i="7"/>
  <c r="G17" i="7"/>
  <c r="J16" i="7"/>
  <c r="I16" i="7"/>
  <c r="H16" i="7"/>
  <c r="G16" i="7"/>
  <c r="J15" i="7"/>
  <c r="I15" i="7"/>
  <c r="H15" i="7"/>
  <c r="G15" i="7"/>
  <c r="J14" i="7"/>
  <c r="I14" i="7"/>
  <c r="H14" i="7"/>
  <c r="G14" i="7"/>
  <c r="J13" i="7"/>
  <c r="I13" i="7"/>
  <c r="H13" i="7"/>
  <c r="G13" i="7"/>
  <c r="J12" i="7"/>
  <c r="I12" i="7"/>
  <c r="H12" i="7"/>
  <c r="G12" i="7"/>
  <c r="J11" i="7"/>
  <c r="I11" i="7"/>
  <c r="H11" i="7"/>
  <c r="G11" i="7"/>
  <c r="J10" i="7"/>
  <c r="I10" i="7"/>
  <c r="H10" i="7"/>
  <c r="G10" i="7"/>
  <c r="J9" i="7"/>
  <c r="I9" i="7"/>
  <c r="H9" i="7"/>
  <c r="G9" i="7"/>
  <c r="J8" i="7"/>
  <c r="I8" i="7"/>
  <c r="H8" i="7"/>
  <c r="G8" i="7"/>
  <c r="J7" i="7"/>
  <c r="I7" i="7"/>
  <c r="H7" i="7"/>
  <c r="G7" i="7"/>
  <c r="J6" i="7"/>
  <c r="I6" i="7"/>
  <c r="H6" i="7"/>
  <c r="G6" i="7"/>
  <c r="J5" i="7"/>
  <c r="I5" i="7"/>
  <c r="H5" i="7"/>
  <c r="G5" i="7"/>
  <c r="J4" i="7"/>
  <c r="I4" i="7"/>
  <c r="H4" i="7"/>
  <c r="G4" i="7"/>
  <c r="J3" i="7"/>
  <c r="J103" i="7" s="1"/>
  <c r="I3" i="7"/>
  <c r="I103" i="7" s="1"/>
  <c r="H3" i="7"/>
  <c r="H103" i="7" s="1"/>
  <c r="G3" i="7"/>
  <c r="F103" i="6"/>
  <c r="E103" i="6"/>
  <c r="D103" i="6"/>
  <c r="C103" i="6"/>
  <c r="B103" i="6"/>
  <c r="J102" i="6"/>
  <c r="I102" i="6"/>
  <c r="H102" i="6"/>
  <c r="G102" i="6"/>
  <c r="J101" i="6"/>
  <c r="I101" i="6"/>
  <c r="H101" i="6"/>
  <c r="G101" i="6"/>
  <c r="J100" i="6"/>
  <c r="I100" i="6"/>
  <c r="H100" i="6"/>
  <c r="G100" i="6"/>
  <c r="J99" i="6"/>
  <c r="I99" i="6"/>
  <c r="H99" i="6"/>
  <c r="G99" i="6"/>
  <c r="J98" i="6"/>
  <c r="I98" i="6"/>
  <c r="H98" i="6"/>
  <c r="G98" i="6"/>
  <c r="J97" i="6"/>
  <c r="I97" i="6"/>
  <c r="H97" i="6"/>
  <c r="G97" i="6"/>
  <c r="J96" i="6"/>
  <c r="I96" i="6"/>
  <c r="H96" i="6"/>
  <c r="G96" i="6"/>
  <c r="J95" i="6"/>
  <c r="I95" i="6"/>
  <c r="H95" i="6"/>
  <c r="G95" i="6"/>
  <c r="J94" i="6"/>
  <c r="I94" i="6"/>
  <c r="H94" i="6"/>
  <c r="G94" i="6"/>
  <c r="J93" i="6"/>
  <c r="I93" i="6"/>
  <c r="H93" i="6"/>
  <c r="G93" i="6"/>
  <c r="J92" i="6"/>
  <c r="I92" i="6"/>
  <c r="H92" i="6"/>
  <c r="G92" i="6"/>
  <c r="J91" i="6"/>
  <c r="I91" i="6"/>
  <c r="H91" i="6"/>
  <c r="G91" i="6"/>
  <c r="J90" i="6"/>
  <c r="I90" i="6"/>
  <c r="H90" i="6"/>
  <c r="G90" i="6"/>
  <c r="J89" i="6"/>
  <c r="I89" i="6"/>
  <c r="H89" i="6"/>
  <c r="G89" i="6"/>
  <c r="J88" i="6"/>
  <c r="I88" i="6"/>
  <c r="H88" i="6"/>
  <c r="G88" i="6"/>
  <c r="J87" i="6"/>
  <c r="I87" i="6"/>
  <c r="H87" i="6"/>
  <c r="G87" i="6"/>
  <c r="J86" i="6"/>
  <c r="I86" i="6"/>
  <c r="H86" i="6"/>
  <c r="G86" i="6"/>
  <c r="J85" i="6"/>
  <c r="I85" i="6"/>
  <c r="H85" i="6"/>
  <c r="G85" i="6"/>
  <c r="J84" i="6"/>
  <c r="I84" i="6"/>
  <c r="H84" i="6"/>
  <c r="G84" i="6"/>
  <c r="J83" i="6"/>
  <c r="I83" i="6"/>
  <c r="H83" i="6"/>
  <c r="G83" i="6"/>
  <c r="J82" i="6"/>
  <c r="I82" i="6"/>
  <c r="H82" i="6"/>
  <c r="G82" i="6"/>
  <c r="J81" i="6"/>
  <c r="I81" i="6"/>
  <c r="H81" i="6"/>
  <c r="G81" i="6"/>
  <c r="J80" i="6"/>
  <c r="I80" i="6"/>
  <c r="H80" i="6"/>
  <c r="G80" i="6"/>
  <c r="J79" i="6"/>
  <c r="I79" i="6"/>
  <c r="H79" i="6"/>
  <c r="G79" i="6"/>
  <c r="J78" i="6"/>
  <c r="I78" i="6"/>
  <c r="H78" i="6"/>
  <c r="G78" i="6"/>
  <c r="J77" i="6"/>
  <c r="I77" i="6"/>
  <c r="H77" i="6"/>
  <c r="G77" i="6"/>
  <c r="J76" i="6"/>
  <c r="I76" i="6"/>
  <c r="H76" i="6"/>
  <c r="G76" i="6"/>
  <c r="J75" i="6"/>
  <c r="I75" i="6"/>
  <c r="H75" i="6"/>
  <c r="G75" i="6"/>
  <c r="J74" i="6"/>
  <c r="I74" i="6"/>
  <c r="H74" i="6"/>
  <c r="G74" i="6"/>
  <c r="J73" i="6"/>
  <c r="I73" i="6"/>
  <c r="H73" i="6"/>
  <c r="G73" i="6"/>
  <c r="J72" i="6"/>
  <c r="I72" i="6"/>
  <c r="H72" i="6"/>
  <c r="G72" i="6"/>
  <c r="J71" i="6"/>
  <c r="I71" i="6"/>
  <c r="H71" i="6"/>
  <c r="G71" i="6"/>
  <c r="J70" i="6"/>
  <c r="I70" i="6"/>
  <c r="H70" i="6"/>
  <c r="G70" i="6"/>
  <c r="J69" i="6"/>
  <c r="I69" i="6"/>
  <c r="H69" i="6"/>
  <c r="G69" i="6"/>
  <c r="J68" i="6"/>
  <c r="I68" i="6"/>
  <c r="H68" i="6"/>
  <c r="G68" i="6"/>
  <c r="J67" i="6"/>
  <c r="I67" i="6"/>
  <c r="H67" i="6"/>
  <c r="G67" i="6"/>
  <c r="J66" i="6"/>
  <c r="I66" i="6"/>
  <c r="H66" i="6"/>
  <c r="G66" i="6"/>
  <c r="J65" i="6"/>
  <c r="I65" i="6"/>
  <c r="H65" i="6"/>
  <c r="G65" i="6"/>
  <c r="J64" i="6"/>
  <c r="I64" i="6"/>
  <c r="H64" i="6"/>
  <c r="G64" i="6"/>
  <c r="J63" i="6"/>
  <c r="I63" i="6"/>
  <c r="H63" i="6"/>
  <c r="G63" i="6"/>
  <c r="J62" i="6"/>
  <c r="I62" i="6"/>
  <c r="H62" i="6"/>
  <c r="G62" i="6"/>
  <c r="J61" i="6"/>
  <c r="I61" i="6"/>
  <c r="H61" i="6"/>
  <c r="G61" i="6"/>
  <c r="J60" i="6"/>
  <c r="I60" i="6"/>
  <c r="H60" i="6"/>
  <c r="G60" i="6"/>
  <c r="J59" i="6"/>
  <c r="I59" i="6"/>
  <c r="H59" i="6"/>
  <c r="G59" i="6"/>
  <c r="J58" i="6"/>
  <c r="I58" i="6"/>
  <c r="H58" i="6"/>
  <c r="G58" i="6"/>
  <c r="J57" i="6"/>
  <c r="I57" i="6"/>
  <c r="H57" i="6"/>
  <c r="G57" i="6"/>
  <c r="J56" i="6"/>
  <c r="I56" i="6"/>
  <c r="H56" i="6"/>
  <c r="G56" i="6"/>
  <c r="J55" i="6"/>
  <c r="I55" i="6"/>
  <c r="H55" i="6"/>
  <c r="G55" i="6"/>
  <c r="J54" i="6"/>
  <c r="I54" i="6"/>
  <c r="H54" i="6"/>
  <c r="G54" i="6"/>
  <c r="J53" i="6"/>
  <c r="I53" i="6"/>
  <c r="H53" i="6"/>
  <c r="G53" i="6"/>
  <c r="J52" i="6"/>
  <c r="I52" i="6"/>
  <c r="H52" i="6"/>
  <c r="G52" i="6"/>
  <c r="J51" i="6"/>
  <c r="I51" i="6"/>
  <c r="H51" i="6"/>
  <c r="G51" i="6"/>
  <c r="J50" i="6"/>
  <c r="I50" i="6"/>
  <c r="H50" i="6"/>
  <c r="G50" i="6"/>
  <c r="J49" i="6"/>
  <c r="I49" i="6"/>
  <c r="H49" i="6"/>
  <c r="G49" i="6"/>
  <c r="J48" i="6"/>
  <c r="I48" i="6"/>
  <c r="H48" i="6"/>
  <c r="G48" i="6"/>
  <c r="J47" i="6"/>
  <c r="I47" i="6"/>
  <c r="H47" i="6"/>
  <c r="G47" i="6"/>
  <c r="J46" i="6"/>
  <c r="I46" i="6"/>
  <c r="H46" i="6"/>
  <c r="G46" i="6"/>
  <c r="J45" i="6"/>
  <c r="I45" i="6"/>
  <c r="H45" i="6"/>
  <c r="G45" i="6"/>
  <c r="J44" i="6"/>
  <c r="I44" i="6"/>
  <c r="H44" i="6"/>
  <c r="G44" i="6"/>
  <c r="J43" i="6"/>
  <c r="I43" i="6"/>
  <c r="H43" i="6"/>
  <c r="G43" i="6"/>
  <c r="J42" i="6"/>
  <c r="I42" i="6"/>
  <c r="H42" i="6"/>
  <c r="G42" i="6"/>
  <c r="J41" i="6"/>
  <c r="I41" i="6"/>
  <c r="H41" i="6"/>
  <c r="G41" i="6"/>
  <c r="J40" i="6"/>
  <c r="I40" i="6"/>
  <c r="H40" i="6"/>
  <c r="G40" i="6"/>
  <c r="J39" i="6"/>
  <c r="I39" i="6"/>
  <c r="H39" i="6"/>
  <c r="G39" i="6"/>
  <c r="J38" i="6"/>
  <c r="I38" i="6"/>
  <c r="H38" i="6"/>
  <c r="G38" i="6"/>
  <c r="J37" i="6"/>
  <c r="I37" i="6"/>
  <c r="H37" i="6"/>
  <c r="G37" i="6"/>
  <c r="J36" i="6"/>
  <c r="I36" i="6"/>
  <c r="H36" i="6"/>
  <c r="G36" i="6"/>
  <c r="J35" i="6"/>
  <c r="I35" i="6"/>
  <c r="H35" i="6"/>
  <c r="G35" i="6"/>
  <c r="J34" i="6"/>
  <c r="I34" i="6"/>
  <c r="H34" i="6"/>
  <c r="G34" i="6"/>
  <c r="J33" i="6"/>
  <c r="I33" i="6"/>
  <c r="H33" i="6"/>
  <c r="G33" i="6"/>
  <c r="J32" i="6"/>
  <c r="I32" i="6"/>
  <c r="H32" i="6"/>
  <c r="G32" i="6"/>
  <c r="J31" i="6"/>
  <c r="I31" i="6"/>
  <c r="H31" i="6"/>
  <c r="G31" i="6"/>
  <c r="J30" i="6"/>
  <c r="I30" i="6"/>
  <c r="H30" i="6"/>
  <c r="G30" i="6"/>
  <c r="J29" i="6"/>
  <c r="I29" i="6"/>
  <c r="H29" i="6"/>
  <c r="G29" i="6"/>
  <c r="J28" i="6"/>
  <c r="I28" i="6"/>
  <c r="H28" i="6"/>
  <c r="G28" i="6"/>
  <c r="J27" i="6"/>
  <c r="I27" i="6"/>
  <c r="H27" i="6"/>
  <c r="G27" i="6"/>
  <c r="J26" i="6"/>
  <c r="I26" i="6"/>
  <c r="H26" i="6"/>
  <c r="G26" i="6"/>
  <c r="J25" i="6"/>
  <c r="I25" i="6"/>
  <c r="H25" i="6"/>
  <c r="G25" i="6"/>
  <c r="J24" i="6"/>
  <c r="I24" i="6"/>
  <c r="H24" i="6"/>
  <c r="G24" i="6"/>
  <c r="J23" i="6"/>
  <c r="I23" i="6"/>
  <c r="H23" i="6"/>
  <c r="G23" i="6"/>
  <c r="J22" i="6"/>
  <c r="I22" i="6"/>
  <c r="H22" i="6"/>
  <c r="G22" i="6"/>
  <c r="J21" i="6"/>
  <c r="I21" i="6"/>
  <c r="H21" i="6"/>
  <c r="G21" i="6"/>
  <c r="J20" i="6"/>
  <c r="I20" i="6"/>
  <c r="H20" i="6"/>
  <c r="G20" i="6"/>
  <c r="J19" i="6"/>
  <c r="I19" i="6"/>
  <c r="H19" i="6"/>
  <c r="G19" i="6"/>
  <c r="J18" i="6"/>
  <c r="I18" i="6"/>
  <c r="H18" i="6"/>
  <c r="G18" i="6"/>
  <c r="J17" i="6"/>
  <c r="I17" i="6"/>
  <c r="H17" i="6"/>
  <c r="G17" i="6"/>
  <c r="J16" i="6"/>
  <c r="I16" i="6"/>
  <c r="H16" i="6"/>
  <c r="G16" i="6"/>
  <c r="J15" i="6"/>
  <c r="I15" i="6"/>
  <c r="H15" i="6"/>
  <c r="G15" i="6"/>
  <c r="J14" i="6"/>
  <c r="I14" i="6"/>
  <c r="H14" i="6"/>
  <c r="G14" i="6"/>
  <c r="J13" i="6"/>
  <c r="I13" i="6"/>
  <c r="H13" i="6"/>
  <c r="G13" i="6"/>
  <c r="J12" i="6"/>
  <c r="I12" i="6"/>
  <c r="H12" i="6"/>
  <c r="G12" i="6"/>
  <c r="J11" i="6"/>
  <c r="I11" i="6"/>
  <c r="H11" i="6"/>
  <c r="G11" i="6"/>
  <c r="J10" i="6"/>
  <c r="I10" i="6"/>
  <c r="H10" i="6"/>
  <c r="G10" i="6"/>
  <c r="J9" i="6"/>
  <c r="I9" i="6"/>
  <c r="H9" i="6"/>
  <c r="G9" i="6"/>
  <c r="J8" i="6"/>
  <c r="I8" i="6"/>
  <c r="H8" i="6"/>
  <c r="G8" i="6"/>
  <c r="J7" i="6"/>
  <c r="I7" i="6"/>
  <c r="H7" i="6"/>
  <c r="G7" i="6"/>
  <c r="J6" i="6"/>
  <c r="I6" i="6"/>
  <c r="H6" i="6"/>
  <c r="G6" i="6"/>
  <c r="J5" i="6"/>
  <c r="I5" i="6"/>
  <c r="H5" i="6"/>
  <c r="G5" i="6"/>
  <c r="J4" i="6"/>
  <c r="I4" i="6"/>
  <c r="H4" i="6"/>
  <c r="G4" i="6"/>
  <c r="J3" i="6"/>
  <c r="I3" i="6"/>
  <c r="H3" i="6"/>
  <c r="G3" i="6"/>
  <c r="G103" i="6" s="1"/>
  <c r="I82" i="5"/>
  <c r="H82" i="5"/>
  <c r="G82" i="5"/>
  <c r="F82" i="5"/>
  <c r="E82" i="5"/>
  <c r="I81" i="5"/>
  <c r="H81" i="5"/>
  <c r="G81" i="5"/>
  <c r="F81" i="5"/>
  <c r="E81" i="5"/>
  <c r="I80" i="5"/>
  <c r="H80" i="5"/>
  <c r="G80" i="5"/>
  <c r="F80" i="5"/>
  <c r="E80" i="5"/>
  <c r="I79" i="5"/>
  <c r="H79" i="5"/>
  <c r="G79" i="5"/>
  <c r="F79" i="5"/>
  <c r="E79" i="5"/>
  <c r="M78" i="5"/>
  <c r="L78" i="5"/>
  <c r="K78" i="5"/>
  <c r="J78" i="5"/>
  <c r="M77" i="5"/>
  <c r="L77" i="5"/>
  <c r="K77" i="5"/>
  <c r="J77" i="5"/>
  <c r="M76" i="5"/>
  <c r="L76" i="5"/>
  <c r="K76" i="5"/>
  <c r="J76" i="5"/>
  <c r="M75" i="5"/>
  <c r="L75" i="5"/>
  <c r="K75" i="5"/>
  <c r="J75" i="5"/>
  <c r="M74" i="5"/>
  <c r="L74" i="5"/>
  <c r="K74" i="5"/>
  <c r="J74" i="5"/>
  <c r="M73" i="5"/>
  <c r="L73" i="5"/>
  <c r="K73" i="5"/>
  <c r="J73" i="5"/>
  <c r="M72" i="5"/>
  <c r="L72" i="5"/>
  <c r="K72" i="5"/>
  <c r="J72" i="5"/>
  <c r="M71" i="5"/>
  <c r="L71" i="5"/>
  <c r="K71" i="5"/>
  <c r="J71" i="5"/>
  <c r="M70" i="5"/>
  <c r="L70" i="5"/>
  <c r="K70" i="5"/>
  <c r="J70" i="5"/>
  <c r="M69" i="5"/>
  <c r="L69" i="5"/>
  <c r="K69" i="5"/>
  <c r="J69" i="5"/>
  <c r="M68" i="5"/>
  <c r="L68" i="5"/>
  <c r="K68" i="5"/>
  <c r="J68" i="5"/>
  <c r="M67" i="5"/>
  <c r="L67" i="5"/>
  <c r="K67" i="5"/>
  <c r="J67" i="5"/>
  <c r="M66" i="5"/>
  <c r="L66" i="5"/>
  <c r="K66" i="5"/>
  <c r="J66" i="5"/>
  <c r="M65" i="5"/>
  <c r="L65" i="5"/>
  <c r="K65" i="5"/>
  <c r="J65" i="5"/>
  <c r="M64" i="5"/>
  <c r="L64" i="5"/>
  <c r="K64" i="5"/>
  <c r="J64" i="5"/>
  <c r="M63" i="5"/>
  <c r="L63" i="5"/>
  <c r="K63" i="5"/>
  <c r="K82" i="5" s="1"/>
  <c r="J63" i="5"/>
  <c r="M62" i="5"/>
  <c r="L62" i="5"/>
  <c r="K62" i="5"/>
  <c r="J62" i="5"/>
  <c r="M61" i="5"/>
  <c r="L61" i="5"/>
  <c r="K61" i="5"/>
  <c r="J61" i="5"/>
  <c r="M60" i="5"/>
  <c r="L60" i="5"/>
  <c r="K60" i="5"/>
  <c r="J60" i="5"/>
  <c r="M59" i="5"/>
  <c r="L59" i="5"/>
  <c r="K59" i="5"/>
  <c r="J59" i="5"/>
  <c r="M58" i="5"/>
  <c r="L58" i="5"/>
  <c r="K58" i="5"/>
  <c r="J58" i="5"/>
  <c r="M57" i="5"/>
  <c r="L57" i="5"/>
  <c r="K57" i="5"/>
  <c r="J57" i="5"/>
  <c r="M56" i="5"/>
  <c r="L56" i="5"/>
  <c r="K56" i="5"/>
  <c r="J56" i="5"/>
  <c r="M55" i="5"/>
  <c r="L55" i="5"/>
  <c r="K55" i="5"/>
  <c r="J55" i="5"/>
  <c r="M54" i="5"/>
  <c r="L54" i="5"/>
  <c r="K54" i="5"/>
  <c r="J54" i="5"/>
  <c r="M53" i="5"/>
  <c r="L53" i="5"/>
  <c r="K53" i="5"/>
  <c r="J53" i="5"/>
  <c r="M52" i="5"/>
  <c r="L52" i="5"/>
  <c r="K52" i="5"/>
  <c r="J52" i="5"/>
  <c r="M51" i="5"/>
  <c r="L51" i="5"/>
  <c r="K51" i="5"/>
  <c r="J51" i="5"/>
  <c r="M50" i="5"/>
  <c r="L50" i="5"/>
  <c r="K50" i="5"/>
  <c r="J50" i="5"/>
  <c r="M49" i="5"/>
  <c r="L49" i="5"/>
  <c r="K49" i="5"/>
  <c r="J49" i="5"/>
  <c r="M48" i="5"/>
  <c r="L48" i="5"/>
  <c r="K48" i="5"/>
  <c r="J48" i="5"/>
  <c r="M47" i="5"/>
  <c r="M81" i="5" s="1"/>
  <c r="L47" i="5"/>
  <c r="L81" i="5" s="1"/>
  <c r="K47" i="5"/>
  <c r="J47" i="5"/>
  <c r="M46" i="5"/>
  <c r="L46" i="5"/>
  <c r="K46" i="5"/>
  <c r="J46" i="5"/>
  <c r="M45" i="5"/>
  <c r="L45" i="5"/>
  <c r="K45" i="5"/>
  <c r="J45" i="5"/>
  <c r="M44" i="5"/>
  <c r="L44" i="5"/>
  <c r="K44" i="5"/>
  <c r="J44" i="5"/>
  <c r="M43" i="5"/>
  <c r="L43" i="5"/>
  <c r="K43" i="5"/>
  <c r="J43" i="5"/>
  <c r="M42" i="5"/>
  <c r="L42" i="5"/>
  <c r="K42" i="5"/>
  <c r="J42" i="5"/>
  <c r="M41" i="5"/>
  <c r="L41" i="5"/>
  <c r="K41" i="5"/>
  <c r="J41" i="5"/>
  <c r="M40" i="5"/>
  <c r="L40" i="5"/>
  <c r="K40" i="5"/>
  <c r="J40" i="5"/>
  <c r="M39" i="5"/>
  <c r="L39" i="5"/>
  <c r="K39" i="5"/>
  <c r="J39" i="5"/>
  <c r="M38" i="5"/>
  <c r="L38" i="5"/>
  <c r="K38" i="5"/>
  <c r="J38" i="5"/>
  <c r="M37" i="5"/>
  <c r="L37" i="5"/>
  <c r="K37" i="5"/>
  <c r="J37" i="5"/>
  <c r="M36" i="5"/>
  <c r="L36" i="5"/>
  <c r="K36" i="5"/>
  <c r="J36" i="5"/>
  <c r="M35" i="5"/>
  <c r="L35" i="5"/>
  <c r="K35" i="5"/>
  <c r="J35" i="5"/>
  <c r="M34" i="5"/>
  <c r="L34" i="5"/>
  <c r="K34" i="5"/>
  <c r="J34" i="5"/>
  <c r="M33" i="5"/>
  <c r="L33" i="5"/>
  <c r="K33" i="5"/>
  <c r="J33" i="5"/>
  <c r="M32" i="5"/>
  <c r="L32" i="5"/>
  <c r="K32" i="5"/>
  <c r="J32" i="5"/>
  <c r="M31" i="5"/>
  <c r="L31" i="5"/>
  <c r="K31" i="5"/>
  <c r="J31" i="5"/>
  <c r="M30" i="5"/>
  <c r="L30" i="5"/>
  <c r="K30" i="5"/>
  <c r="J30" i="5"/>
  <c r="M29" i="5"/>
  <c r="L29" i="5"/>
  <c r="K29" i="5"/>
  <c r="J29" i="5"/>
  <c r="M28" i="5"/>
  <c r="L28" i="5"/>
  <c r="K28" i="5"/>
  <c r="J28" i="5"/>
  <c r="M27" i="5"/>
  <c r="L27" i="5"/>
  <c r="K27" i="5"/>
  <c r="K80" i="5" s="1"/>
  <c r="J27" i="5"/>
  <c r="M26" i="5"/>
  <c r="L26" i="5"/>
  <c r="K26" i="5"/>
  <c r="J26" i="5"/>
  <c r="M25" i="5"/>
  <c r="L25" i="5"/>
  <c r="K25" i="5"/>
  <c r="J25" i="5"/>
  <c r="M24" i="5"/>
  <c r="L24" i="5"/>
  <c r="K24" i="5"/>
  <c r="J24" i="5"/>
  <c r="M23" i="5"/>
  <c r="L23" i="5"/>
  <c r="K23" i="5"/>
  <c r="J23" i="5"/>
  <c r="M22" i="5"/>
  <c r="L22" i="5"/>
  <c r="K22" i="5"/>
  <c r="J22" i="5"/>
  <c r="M21" i="5"/>
  <c r="L21" i="5"/>
  <c r="K21" i="5"/>
  <c r="J21" i="5"/>
  <c r="M20" i="5"/>
  <c r="L20" i="5"/>
  <c r="K20" i="5"/>
  <c r="J20" i="5"/>
  <c r="M19" i="5"/>
  <c r="L19" i="5"/>
  <c r="K19" i="5"/>
  <c r="J19" i="5"/>
  <c r="M18" i="5"/>
  <c r="L18" i="5"/>
  <c r="K18" i="5"/>
  <c r="J18" i="5"/>
  <c r="M17" i="5"/>
  <c r="L17" i="5"/>
  <c r="K17" i="5"/>
  <c r="J17" i="5"/>
  <c r="M16" i="5"/>
  <c r="L16" i="5"/>
  <c r="K16" i="5"/>
  <c r="J16" i="5"/>
  <c r="M15" i="5"/>
  <c r="L15" i="5"/>
  <c r="K15" i="5"/>
  <c r="J15" i="5"/>
  <c r="M14" i="5"/>
  <c r="L14" i="5"/>
  <c r="K14" i="5"/>
  <c r="J14" i="5"/>
  <c r="M13" i="5"/>
  <c r="L13" i="5"/>
  <c r="K13" i="5"/>
  <c r="J13" i="5"/>
  <c r="M12" i="5"/>
  <c r="L12" i="5"/>
  <c r="K12" i="5"/>
  <c r="J12" i="5"/>
  <c r="M11" i="5"/>
  <c r="L11" i="5"/>
  <c r="K11" i="5"/>
  <c r="J11" i="5"/>
  <c r="M10" i="5"/>
  <c r="L10" i="5"/>
  <c r="K10" i="5"/>
  <c r="J10" i="5"/>
  <c r="M9" i="5"/>
  <c r="L9" i="5"/>
  <c r="K9" i="5"/>
  <c r="J9" i="5"/>
  <c r="M8" i="5"/>
  <c r="L8" i="5"/>
  <c r="K8" i="5"/>
  <c r="J8" i="5"/>
  <c r="M7" i="5"/>
  <c r="L7" i="5"/>
  <c r="K7" i="5"/>
  <c r="J7" i="5"/>
  <c r="M6" i="5"/>
  <c r="L6" i="5"/>
  <c r="K6" i="5"/>
  <c r="J6" i="5"/>
  <c r="M5" i="5"/>
  <c r="L5" i="5"/>
  <c r="K5" i="5"/>
  <c r="J5" i="5"/>
  <c r="M4" i="5"/>
  <c r="L4" i="5"/>
  <c r="K4" i="5"/>
  <c r="J4" i="5"/>
  <c r="M3" i="5"/>
  <c r="L3" i="5"/>
  <c r="K3" i="5"/>
  <c r="K79" i="5" s="1"/>
  <c r="J3" i="5"/>
  <c r="I82" i="4"/>
  <c r="H82" i="4"/>
  <c r="G82" i="4"/>
  <c r="F82" i="4"/>
  <c r="E82" i="4"/>
  <c r="I81" i="4"/>
  <c r="H81" i="4"/>
  <c r="G81" i="4"/>
  <c r="F81" i="4"/>
  <c r="E81" i="4"/>
  <c r="I80" i="4"/>
  <c r="H80" i="4"/>
  <c r="G80" i="4"/>
  <c r="F80" i="4"/>
  <c r="E80" i="4"/>
  <c r="I79" i="4"/>
  <c r="H79" i="4"/>
  <c r="G79" i="4"/>
  <c r="F79" i="4"/>
  <c r="E79" i="4"/>
  <c r="M78" i="4"/>
  <c r="L78" i="4"/>
  <c r="K78" i="4"/>
  <c r="J78" i="4"/>
  <c r="M77" i="4"/>
  <c r="L77" i="4"/>
  <c r="K77" i="4"/>
  <c r="J77" i="4"/>
  <c r="M76" i="4"/>
  <c r="L76" i="4"/>
  <c r="K76" i="4"/>
  <c r="J76" i="4"/>
  <c r="M75" i="4"/>
  <c r="L75" i="4"/>
  <c r="K75" i="4"/>
  <c r="J75" i="4"/>
  <c r="M74" i="4"/>
  <c r="L74" i="4"/>
  <c r="K74" i="4"/>
  <c r="J74" i="4"/>
  <c r="M73" i="4"/>
  <c r="L73" i="4"/>
  <c r="K73" i="4"/>
  <c r="J73" i="4"/>
  <c r="M72" i="4"/>
  <c r="L72" i="4"/>
  <c r="K72" i="4"/>
  <c r="J72" i="4"/>
  <c r="M71" i="4"/>
  <c r="L71" i="4"/>
  <c r="K71" i="4"/>
  <c r="J71" i="4"/>
  <c r="M70" i="4"/>
  <c r="L70" i="4"/>
  <c r="K70" i="4"/>
  <c r="J70" i="4"/>
  <c r="M69" i="4"/>
  <c r="L69" i="4"/>
  <c r="K69" i="4"/>
  <c r="J69" i="4"/>
  <c r="M68" i="4"/>
  <c r="L68" i="4"/>
  <c r="K68" i="4"/>
  <c r="J68" i="4"/>
  <c r="M67" i="4"/>
  <c r="L67" i="4"/>
  <c r="K67" i="4"/>
  <c r="J67" i="4"/>
  <c r="M66" i="4"/>
  <c r="L66" i="4"/>
  <c r="K66" i="4"/>
  <c r="J66" i="4"/>
  <c r="M65" i="4"/>
  <c r="L65" i="4"/>
  <c r="K65" i="4"/>
  <c r="J65" i="4"/>
  <c r="M64" i="4"/>
  <c r="L64" i="4"/>
  <c r="K64" i="4"/>
  <c r="J64" i="4"/>
  <c r="M63" i="4"/>
  <c r="L63" i="4"/>
  <c r="L82" i="4" s="1"/>
  <c r="K63" i="4"/>
  <c r="K82" i="4" s="1"/>
  <c r="J63" i="4"/>
  <c r="M62" i="4"/>
  <c r="L62" i="4"/>
  <c r="K62" i="4"/>
  <c r="J62" i="4"/>
  <c r="M61" i="4"/>
  <c r="L61" i="4"/>
  <c r="K61" i="4"/>
  <c r="J61" i="4"/>
  <c r="M60" i="4"/>
  <c r="L60" i="4"/>
  <c r="K60" i="4"/>
  <c r="J60" i="4"/>
  <c r="M59" i="4"/>
  <c r="L59" i="4"/>
  <c r="K59" i="4"/>
  <c r="J59" i="4"/>
  <c r="M58" i="4"/>
  <c r="L58" i="4"/>
  <c r="K58" i="4"/>
  <c r="J58" i="4"/>
  <c r="M57" i="4"/>
  <c r="L57" i="4"/>
  <c r="K57" i="4"/>
  <c r="J57" i="4"/>
  <c r="M56" i="4"/>
  <c r="L56" i="4"/>
  <c r="K56" i="4"/>
  <c r="J56" i="4"/>
  <c r="M55" i="4"/>
  <c r="L55" i="4"/>
  <c r="K55" i="4"/>
  <c r="J55" i="4"/>
  <c r="M54" i="4"/>
  <c r="L54" i="4"/>
  <c r="K54" i="4"/>
  <c r="J54" i="4"/>
  <c r="M53" i="4"/>
  <c r="L53" i="4"/>
  <c r="K53" i="4"/>
  <c r="J53" i="4"/>
  <c r="M52" i="4"/>
  <c r="L52" i="4"/>
  <c r="K52" i="4"/>
  <c r="J52" i="4"/>
  <c r="M51" i="4"/>
  <c r="L51" i="4"/>
  <c r="K51" i="4"/>
  <c r="J51" i="4"/>
  <c r="M50" i="4"/>
  <c r="L50" i="4"/>
  <c r="K50" i="4"/>
  <c r="J50" i="4"/>
  <c r="M49" i="4"/>
  <c r="L49" i="4"/>
  <c r="K49" i="4"/>
  <c r="J49" i="4"/>
  <c r="M48" i="4"/>
  <c r="L48" i="4"/>
  <c r="K48" i="4"/>
  <c r="J48" i="4"/>
  <c r="M47" i="4"/>
  <c r="M81" i="4" s="1"/>
  <c r="L47" i="4"/>
  <c r="K47" i="4"/>
  <c r="J47" i="4"/>
  <c r="M46" i="4"/>
  <c r="L46" i="4"/>
  <c r="K46" i="4"/>
  <c r="J46" i="4"/>
  <c r="M45" i="4"/>
  <c r="L45" i="4"/>
  <c r="K45" i="4"/>
  <c r="J45" i="4"/>
  <c r="M44" i="4"/>
  <c r="L44" i="4"/>
  <c r="K44" i="4"/>
  <c r="J44" i="4"/>
  <c r="M43" i="4"/>
  <c r="L43" i="4"/>
  <c r="K43" i="4"/>
  <c r="J43" i="4"/>
  <c r="M42" i="4"/>
  <c r="L42" i="4"/>
  <c r="K42" i="4"/>
  <c r="J42" i="4"/>
  <c r="M41" i="4"/>
  <c r="L41" i="4"/>
  <c r="K41" i="4"/>
  <c r="J41" i="4"/>
  <c r="M40" i="4"/>
  <c r="L40" i="4"/>
  <c r="K40" i="4"/>
  <c r="J40" i="4"/>
  <c r="M39" i="4"/>
  <c r="L39" i="4"/>
  <c r="K39" i="4"/>
  <c r="J39" i="4"/>
  <c r="M38" i="4"/>
  <c r="L38" i="4"/>
  <c r="K38" i="4"/>
  <c r="J38" i="4"/>
  <c r="M37" i="4"/>
  <c r="L37" i="4"/>
  <c r="K37" i="4"/>
  <c r="J37" i="4"/>
  <c r="M36" i="4"/>
  <c r="L36" i="4"/>
  <c r="K36" i="4"/>
  <c r="J36" i="4"/>
  <c r="M35" i="4"/>
  <c r="L35" i="4"/>
  <c r="K35" i="4"/>
  <c r="J35" i="4"/>
  <c r="M34" i="4"/>
  <c r="L34" i="4"/>
  <c r="K34" i="4"/>
  <c r="J34" i="4"/>
  <c r="M33" i="4"/>
  <c r="L33" i="4"/>
  <c r="K33" i="4"/>
  <c r="J33" i="4"/>
  <c r="M32" i="4"/>
  <c r="L32" i="4"/>
  <c r="K32" i="4"/>
  <c r="J32" i="4"/>
  <c r="M31" i="4"/>
  <c r="L31" i="4"/>
  <c r="K31" i="4"/>
  <c r="J31" i="4"/>
  <c r="M30" i="4"/>
  <c r="L30" i="4"/>
  <c r="K30" i="4"/>
  <c r="J30" i="4"/>
  <c r="M29" i="4"/>
  <c r="L29" i="4"/>
  <c r="K29" i="4"/>
  <c r="J29" i="4"/>
  <c r="M28" i="4"/>
  <c r="L28" i="4"/>
  <c r="K28" i="4"/>
  <c r="J28" i="4"/>
  <c r="M27" i="4"/>
  <c r="L27" i="4"/>
  <c r="K27" i="4"/>
  <c r="J27" i="4"/>
  <c r="J80" i="4" s="1"/>
  <c r="M26" i="4"/>
  <c r="L26" i="4"/>
  <c r="K26" i="4"/>
  <c r="J26" i="4"/>
  <c r="M25" i="4"/>
  <c r="L25" i="4"/>
  <c r="K25" i="4"/>
  <c r="J25" i="4"/>
  <c r="M24" i="4"/>
  <c r="L24" i="4"/>
  <c r="K24" i="4"/>
  <c r="J24" i="4"/>
  <c r="M23" i="4"/>
  <c r="L23" i="4"/>
  <c r="K23" i="4"/>
  <c r="J23" i="4"/>
  <c r="M22" i="4"/>
  <c r="L22" i="4"/>
  <c r="K22" i="4"/>
  <c r="J22" i="4"/>
  <c r="M21" i="4"/>
  <c r="L21" i="4"/>
  <c r="K21" i="4"/>
  <c r="J21" i="4"/>
  <c r="M20" i="4"/>
  <c r="L20" i="4"/>
  <c r="K20" i="4"/>
  <c r="J20" i="4"/>
  <c r="M19" i="4"/>
  <c r="L19" i="4"/>
  <c r="K19" i="4"/>
  <c r="J19" i="4"/>
  <c r="M18" i="4"/>
  <c r="L18" i="4"/>
  <c r="K18" i="4"/>
  <c r="J18" i="4"/>
  <c r="M17" i="4"/>
  <c r="L17" i="4"/>
  <c r="K17" i="4"/>
  <c r="J17" i="4"/>
  <c r="M16" i="4"/>
  <c r="L16" i="4"/>
  <c r="K16" i="4"/>
  <c r="J16" i="4"/>
  <c r="M15" i="4"/>
  <c r="L15" i="4"/>
  <c r="K15" i="4"/>
  <c r="J15" i="4"/>
  <c r="M14" i="4"/>
  <c r="L14" i="4"/>
  <c r="K14" i="4"/>
  <c r="J14" i="4"/>
  <c r="M13" i="4"/>
  <c r="L13" i="4"/>
  <c r="K13" i="4"/>
  <c r="J13" i="4"/>
  <c r="M12" i="4"/>
  <c r="L12" i="4"/>
  <c r="K12" i="4"/>
  <c r="J12" i="4"/>
  <c r="M11" i="4"/>
  <c r="L11" i="4"/>
  <c r="K11" i="4"/>
  <c r="J11" i="4"/>
  <c r="M10" i="4"/>
  <c r="L10" i="4"/>
  <c r="K10" i="4"/>
  <c r="J10" i="4"/>
  <c r="M9" i="4"/>
  <c r="L9" i="4"/>
  <c r="K9" i="4"/>
  <c r="J9" i="4"/>
  <c r="M8" i="4"/>
  <c r="L8" i="4"/>
  <c r="K8" i="4"/>
  <c r="J8" i="4"/>
  <c r="M7" i="4"/>
  <c r="L7" i="4"/>
  <c r="K7" i="4"/>
  <c r="J7" i="4"/>
  <c r="M6" i="4"/>
  <c r="L6" i="4"/>
  <c r="K6" i="4"/>
  <c r="J6" i="4"/>
  <c r="M5" i="4"/>
  <c r="L5" i="4"/>
  <c r="K5" i="4"/>
  <c r="J5" i="4"/>
  <c r="M4" i="4"/>
  <c r="L4" i="4"/>
  <c r="K4" i="4"/>
  <c r="J4" i="4"/>
  <c r="M3" i="4"/>
  <c r="L3" i="4"/>
  <c r="K3" i="4"/>
  <c r="K79" i="4" s="1"/>
  <c r="J3" i="4"/>
  <c r="I82" i="3"/>
  <c r="H82" i="3"/>
  <c r="G82" i="3"/>
  <c r="F82" i="3"/>
  <c r="E82" i="3"/>
  <c r="I81" i="3"/>
  <c r="H81" i="3"/>
  <c r="G81" i="3"/>
  <c r="F81" i="3"/>
  <c r="E81" i="3"/>
  <c r="I80" i="3"/>
  <c r="H80" i="3"/>
  <c r="G80" i="3"/>
  <c r="F80" i="3"/>
  <c r="E80" i="3"/>
  <c r="I79" i="3"/>
  <c r="H79" i="3"/>
  <c r="G79" i="3"/>
  <c r="F79" i="3"/>
  <c r="E79" i="3"/>
  <c r="M78" i="3"/>
  <c r="L78" i="3"/>
  <c r="K78" i="3"/>
  <c r="J78" i="3"/>
  <c r="M77" i="3"/>
  <c r="L77" i="3"/>
  <c r="K77" i="3"/>
  <c r="J77" i="3"/>
  <c r="M76" i="3"/>
  <c r="L76" i="3"/>
  <c r="K76" i="3"/>
  <c r="J76" i="3"/>
  <c r="M75" i="3"/>
  <c r="L75" i="3"/>
  <c r="K75" i="3"/>
  <c r="J75" i="3"/>
  <c r="M74" i="3"/>
  <c r="L74" i="3"/>
  <c r="K74" i="3"/>
  <c r="J74" i="3"/>
  <c r="M73" i="3"/>
  <c r="L73" i="3"/>
  <c r="K73" i="3"/>
  <c r="J73" i="3"/>
  <c r="M72" i="3"/>
  <c r="L72" i="3"/>
  <c r="K72" i="3"/>
  <c r="J72" i="3"/>
  <c r="M71" i="3"/>
  <c r="L71" i="3"/>
  <c r="K71" i="3"/>
  <c r="J71" i="3"/>
  <c r="M70" i="3"/>
  <c r="L70" i="3"/>
  <c r="K70" i="3"/>
  <c r="J70" i="3"/>
  <c r="M69" i="3"/>
  <c r="L69" i="3"/>
  <c r="K69" i="3"/>
  <c r="J69" i="3"/>
  <c r="M68" i="3"/>
  <c r="L68" i="3"/>
  <c r="K68" i="3"/>
  <c r="J68" i="3"/>
  <c r="M67" i="3"/>
  <c r="L67" i="3"/>
  <c r="K67" i="3"/>
  <c r="J67" i="3"/>
  <c r="M66" i="3"/>
  <c r="L66" i="3"/>
  <c r="K66" i="3"/>
  <c r="J66" i="3"/>
  <c r="M65" i="3"/>
  <c r="L65" i="3"/>
  <c r="K65" i="3"/>
  <c r="J65" i="3"/>
  <c r="M64" i="3"/>
  <c r="L64" i="3"/>
  <c r="K64" i="3"/>
  <c r="J64" i="3"/>
  <c r="M63" i="3"/>
  <c r="M82" i="3" s="1"/>
  <c r="L63" i="3"/>
  <c r="L82" i="3" s="1"/>
  <c r="K63" i="3"/>
  <c r="K82" i="3" s="1"/>
  <c r="J63" i="3"/>
  <c r="M62" i="3"/>
  <c r="L62" i="3"/>
  <c r="K62" i="3"/>
  <c r="J62" i="3"/>
  <c r="M61" i="3"/>
  <c r="L61" i="3"/>
  <c r="K61" i="3"/>
  <c r="J61" i="3"/>
  <c r="M60" i="3"/>
  <c r="L60" i="3"/>
  <c r="K60" i="3"/>
  <c r="J60" i="3"/>
  <c r="M59" i="3"/>
  <c r="L59" i="3"/>
  <c r="K59" i="3"/>
  <c r="J59" i="3"/>
  <c r="M58" i="3"/>
  <c r="L58" i="3"/>
  <c r="K58" i="3"/>
  <c r="J58" i="3"/>
  <c r="M57" i="3"/>
  <c r="L57" i="3"/>
  <c r="K57" i="3"/>
  <c r="J57" i="3"/>
  <c r="M56" i="3"/>
  <c r="L56" i="3"/>
  <c r="K56" i="3"/>
  <c r="J56" i="3"/>
  <c r="M55" i="3"/>
  <c r="L55" i="3"/>
  <c r="K55" i="3"/>
  <c r="J55" i="3"/>
  <c r="M54" i="3"/>
  <c r="L54" i="3"/>
  <c r="K54" i="3"/>
  <c r="J54" i="3"/>
  <c r="M53" i="3"/>
  <c r="L53" i="3"/>
  <c r="K53" i="3"/>
  <c r="J53" i="3"/>
  <c r="M52" i="3"/>
  <c r="L52" i="3"/>
  <c r="K52" i="3"/>
  <c r="J52" i="3"/>
  <c r="M51" i="3"/>
  <c r="L51" i="3"/>
  <c r="K51" i="3"/>
  <c r="J51" i="3"/>
  <c r="M50" i="3"/>
  <c r="L50" i="3"/>
  <c r="K50" i="3"/>
  <c r="J50" i="3"/>
  <c r="M49" i="3"/>
  <c r="L49" i="3"/>
  <c r="K49" i="3"/>
  <c r="J49" i="3"/>
  <c r="M48" i="3"/>
  <c r="L48" i="3"/>
  <c r="K48" i="3"/>
  <c r="J48" i="3"/>
  <c r="M47" i="3"/>
  <c r="L47" i="3"/>
  <c r="K47" i="3"/>
  <c r="J47" i="3"/>
  <c r="M46" i="3"/>
  <c r="L46" i="3"/>
  <c r="K46" i="3"/>
  <c r="J46" i="3"/>
  <c r="M45" i="3"/>
  <c r="L45" i="3"/>
  <c r="K45" i="3"/>
  <c r="J45" i="3"/>
  <c r="M44" i="3"/>
  <c r="L44" i="3"/>
  <c r="K44" i="3"/>
  <c r="J44" i="3"/>
  <c r="M43" i="3"/>
  <c r="L43" i="3"/>
  <c r="K43" i="3"/>
  <c r="J43" i="3"/>
  <c r="M42" i="3"/>
  <c r="L42" i="3"/>
  <c r="K42" i="3"/>
  <c r="J42" i="3"/>
  <c r="M41" i="3"/>
  <c r="L41" i="3"/>
  <c r="K41" i="3"/>
  <c r="J41" i="3"/>
  <c r="M40" i="3"/>
  <c r="L40" i="3"/>
  <c r="K40" i="3"/>
  <c r="J40" i="3"/>
  <c r="M39" i="3"/>
  <c r="L39" i="3"/>
  <c r="K39" i="3"/>
  <c r="J39" i="3"/>
  <c r="M38" i="3"/>
  <c r="L38" i="3"/>
  <c r="K38" i="3"/>
  <c r="J38" i="3"/>
  <c r="M37" i="3"/>
  <c r="L37" i="3"/>
  <c r="K37" i="3"/>
  <c r="J37" i="3"/>
  <c r="M36" i="3"/>
  <c r="L36" i="3"/>
  <c r="K36" i="3"/>
  <c r="J36" i="3"/>
  <c r="M35" i="3"/>
  <c r="L35" i="3"/>
  <c r="K35" i="3"/>
  <c r="J35" i="3"/>
  <c r="M34" i="3"/>
  <c r="L34" i="3"/>
  <c r="K34" i="3"/>
  <c r="J34" i="3"/>
  <c r="M33" i="3"/>
  <c r="L33" i="3"/>
  <c r="K33" i="3"/>
  <c r="J33" i="3"/>
  <c r="M32" i="3"/>
  <c r="L32" i="3"/>
  <c r="K32" i="3"/>
  <c r="J32" i="3"/>
  <c r="M31" i="3"/>
  <c r="L31" i="3"/>
  <c r="K31" i="3"/>
  <c r="J31" i="3"/>
  <c r="M30" i="3"/>
  <c r="L30" i="3"/>
  <c r="K30" i="3"/>
  <c r="J30" i="3"/>
  <c r="M29" i="3"/>
  <c r="L29" i="3"/>
  <c r="K29" i="3"/>
  <c r="J29" i="3"/>
  <c r="M28" i="3"/>
  <c r="L28" i="3"/>
  <c r="K28" i="3"/>
  <c r="J28" i="3"/>
  <c r="M27" i="3"/>
  <c r="M80" i="3" s="1"/>
  <c r="L27" i="3"/>
  <c r="K27" i="3"/>
  <c r="J27" i="3"/>
  <c r="M26" i="3"/>
  <c r="L26" i="3"/>
  <c r="K26" i="3"/>
  <c r="J26" i="3"/>
  <c r="M25" i="3"/>
  <c r="L25" i="3"/>
  <c r="K25" i="3"/>
  <c r="J25" i="3"/>
  <c r="M24" i="3"/>
  <c r="L24" i="3"/>
  <c r="K24" i="3"/>
  <c r="J24" i="3"/>
  <c r="M23" i="3"/>
  <c r="L23" i="3"/>
  <c r="K23" i="3"/>
  <c r="J23" i="3"/>
  <c r="M22" i="3"/>
  <c r="L22" i="3"/>
  <c r="K22" i="3"/>
  <c r="J22" i="3"/>
  <c r="M21" i="3"/>
  <c r="L21" i="3"/>
  <c r="K21" i="3"/>
  <c r="J21" i="3"/>
  <c r="M20" i="3"/>
  <c r="L20" i="3"/>
  <c r="K20" i="3"/>
  <c r="J20" i="3"/>
  <c r="M19" i="3"/>
  <c r="L19" i="3"/>
  <c r="K19" i="3"/>
  <c r="J19" i="3"/>
  <c r="M18" i="3"/>
  <c r="L18" i="3"/>
  <c r="K18" i="3"/>
  <c r="J18" i="3"/>
  <c r="M17" i="3"/>
  <c r="L17" i="3"/>
  <c r="K17" i="3"/>
  <c r="J17" i="3"/>
  <c r="M16" i="3"/>
  <c r="L16" i="3"/>
  <c r="K16" i="3"/>
  <c r="J16" i="3"/>
  <c r="M15" i="3"/>
  <c r="L15" i="3"/>
  <c r="K15" i="3"/>
  <c r="J15" i="3"/>
  <c r="M14" i="3"/>
  <c r="L14" i="3"/>
  <c r="K14" i="3"/>
  <c r="J14" i="3"/>
  <c r="M13" i="3"/>
  <c r="L13" i="3"/>
  <c r="K13" i="3"/>
  <c r="J13" i="3"/>
  <c r="M12" i="3"/>
  <c r="L12" i="3"/>
  <c r="K12" i="3"/>
  <c r="J12" i="3"/>
  <c r="M11" i="3"/>
  <c r="L11" i="3"/>
  <c r="K11" i="3"/>
  <c r="J11" i="3"/>
  <c r="M10" i="3"/>
  <c r="L10" i="3"/>
  <c r="K10" i="3"/>
  <c r="J10" i="3"/>
  <c r="M9" i="3"/>
  <c r="L9" i="3"/>
  <c r="K9" i="3"/>
  <c r="J9" i="3"/>
  <c r="M8" i="3"/>
  <c r="L8" i="3"/>
  <c r="K8" i="3"/>
  <c r="J8" i="3"/>
  <c r="M7" i="3"/>
  <c r="L7" i="3"/>
  <c r="K7" i="3"/>
  <c r="J7" i="3"/>
  <c r="M6" i="3"/>
  <c r="L6" i="3"/>
  <c r="K6" i="3"/>
  <c r="J6" i="3"/>
  <c r="M5" i="3"/>
  <c r="L5" i="3"/>
  <c r="K5" i="3"/>
  <c r="J5" i="3"/>
  <c r="M4" i="3"/>
  <c r="L4" i="3"/>
  <c r="K4" i="3"/>
  <c r="J4" i="3"/>
  <c r="M3" i="3"/>
  <c r="M79" i="3" s="1"/>
  <c r="L3" i="3"/>
  <c r="K3" i="3"/>
  <c r="J3" i="3"/>
  <c r="J83" i="3" s="1"/>
  <c r="I82" i="2"/>
  <c r="H82" i="2"/>
  <c r="G82" i="2"/>
  <c r="F82" i="2"/>
  <c r="E82" i="2"/>
  <c r="I81" i="2"/>
  <c r="H81" i="2"/>
  <c r="G81" i="2"/>
  <c r="F81" i="2"/>
  <c r="E81" i="2"/>
  <c r="I80" i="2"/>
  <c r="H80" i="2"/>
  <c r="G80" i="2"/>
  <c r="F80" i="2"/>
  <c r="E80" i="2"/>
  <c r="I79" i="2"/>
  <c r="H79" i="2"/>
  <c r="F79" i="2"/>
  <c r="E79" i="2"/>
  <c r="M78" i="2"/>
  <c r="L78" i="2"/>
  <c r="K78" i="2"/>
  <c r="J78" i="2"/>
  <c r="M77" i="2"/>
  <c r="L77" i="2"/>
  <c r="K77" i="2"/>
  <c r="J77" i="2"/>
  <c r="M76" i="2"/>
  <c r="L76" i="2"/>
  <c r="K76" i="2"/>
  <c r="J76" i="2"/>
  <c r="M75" i="2"/>
  <c r="L75" i="2"/>
  <c r="K75" i="2"/>
  <c r="J75" i="2"/>
  <c r="M74" i="2"/>
  <c r="L74" i="2"/>
  <c r="K74" i="2"/>
  <c r="J74" i="2"/>
  <c r="M73" i="2"/>
  <c r="L73" i="2"/>
  <c r="K73" i="2"/>
  <c r="J73" i="2"/>
  <c r="M72" i="2"/>
  <c r="L72" i="2"/>
  <c r="K72" i="2"/>
  <c r="J72" i="2"/>
  <c r="M71" i="2"/>
  <c r="L71" i="2"/>
  <c r="K71" i="2"/>
  <c r="J71" i="2"/>
  <c r="M70" i="2"/>
  <c r="L70" i="2"/>
  <c r="K70" i="2"/>
  <c r="J70" i="2"/>
  <c r="M69" i="2"/>
  <c r="L69" i="2"/>
  <c r="K69" i="2"/>
  <c r="J69" i="2"/>
  <c r="M68" i="2"/>
  <c r="L68" i="2"/>
  <c r="K68" i="2"/>
  <c r="J68" i="2"/>
  <c r="M67" i="2"/>
  <c r="L67" i="2"/>
  <c r="K67" i="2"/>
  <c r="J67" i="2"/>
  <c r="M66" i="2"/>
  <c r="L66" i="2"/>
  <c r="K66" i="2"/>
  <c r="J66" i="2"/>
  <c r="M65" i="2"/>
  <c r="L65" i="2"/>
  <c r="K65" i="2"/>
  <c r="J65" i="2"/>
  <c r="M64" i="2"/>
  <c r="L64" i="2"/>
  <c r="K64" i="2"/>
  <c r="J64" i="2"/>
  <c r="M63" i="2"/>
  <c r="L63" i="2"/>
  <c r="K63" i="2"/>
  <c r="J63" i="2"/>
  <c r="M62" i="2"/>
  <c r="L62" i="2"/>
  <c r="K62" i="2"/>
  <c r="J62" i="2"/>
  <c r="M61" i="2"/>
  <c r="L61" i="2"/>
  <c r="K61" i="2"/>
  <c r="J61" i="2"/>
  <c r="M60" i="2"/>
  <c r="L60" i="2"/>
  <c r="K60" i="2"/>
  <c r="J60" i="2"/>
  <c r="M59" i="2"/>
  <c r="L59" i="2"/>
  <c r="K59" i="2"/>
  <c r="J59" i="2"/>
  <c r="M58" i="2"/>
  <c r="L58" i="2"/>
  <c r="K58" i="2"/>
  <c r="J58" i="2"/>
  <c r="M57" i="2"/>
  <c r="L57" i="2"/>
  <c r="K57" i="2"/>
  <c r="J57" i="2"/>
  <c r="M56" i="2"/>
  <c r="L56" i="2"/>
  <c r="K56" i="2"/>
  <c r="J56" i="2"/>
  <c r="M55" i="2"/>
  <c r="L55" i="2"/>
  <c r="K55" i="2"/>
  <c r="J55" i="2"/>
  <c r="M54" i="2"/>
  <c r="L54" i="2"/>
  <c r="K54" i="2"/>
  <c r="J54" i="2"/>
  <c r="M53" i="2"/>
  <c r="L53" i="2"/>
  <c r="K53" i="2"/>
  <c r="J53" i="2"/>
  <c r="M52" i="2"/>
  <c r="L52" i="2"/>
  <c r="K52" i="2"/>
  <c r="J52" i="2"/>
  <c r="M51" i="2"/>
  <c r="L51" i="2"/>
  <c r="K51" i="2"/>
  <c r="J51" i="2"/>
  <c r="M50" i="2"/>
  <c r="L50" i="2"/>
  <c r="K50" i="2"/>
  <c r="J50" i="2"/>
  <c r="M49" i="2"/>
  <c r="L49" i="2"/>
  <c r="K49" i="2"/>
  <c r="J49" i="2"/>
  <c r="M48" i="2"/>
  <c r="L48" i="2"/>
  <c r="K48" i="2"/>
  <c r="J48" i="2"/>
  <c r="M47" i="2"/>
  <c r="L47" i="2"/>
  <c r="K47" i="2"/>
  <c r="J47" i="2"/>
  <c r="J81" i="2" s="1"/>
  <c r="M46" i="2"/>
  <c r="L46" i="2"/>
  <c r="K46" i="2"/>
  <c r="J46" i="2"/>
  <c r="M45" i="2"/>
  <c r="L45" i="2"/>
  <c r="K45" i="2"/>
  <c r="J45" i="2"/>
  <c r="M44" i="2"/>
  <c r="L44" i="2"/>
  <c r="K44" i="2"/>
  <c r="J44" i="2"/>
  <c r="M43" i="2"/>
  <c r="L43" i="2"/>
  <c r="K43" i="2"/>
  <c r="J43" i="2"/>
  <c r="M42" i="2"/>
  <c r="L42" i="2"/>
  <c r="K42" i="2"/>
  <c r="J42" i="2"/>
  <c r="M41" i="2"/>
  <c r="L41" i="2"/>
  <c r="K41" i="2"/>
  <c r="J41" i="2"/>
  <c r="M40" i="2"/>
  <c r="L40" i="2"/>
  <c r="K40" i="2"/>
  <c r="J40" i="2"/>
  <c r="M39" i="2"/>
  <c r="L39" i="2"/>
  <c r="K39" i="2"/>
  <c r="J39" i="2"/>
  <c r="M38" i="2"/>
  <c r="L38" i="2"/>
  <c r="K38" i="2"/>
  <c r="J38" i="2"/>
  <c r="M37" i="2"/>
  <c r="L37" i="2"/>
  <c r="K37" i="2"/>
  <c r="J37" i="2"/>
  <c r="M36" i="2"/>
  <c r="L36" i="2"/>
  <c r="K36" i="2"/>
  <c r="J36" i="2"/>
  <c r="M35" i="2"/>
  <c r="L35" i="2"/>
  <c r="K35" i="2"/>
  <c r="J35" i="2"/>
  <c r="M34" i="2"/>
  <c r="L34" i="2"/>
  <c r="K34" i="2"/>
  <c r="J34" i="2"/>
  <c r="M33" i="2"/>
  <c r="L33" i="2"/>
  <c r="K33" i="2"/>
  <c r="J33" i="2"/>
  <c r="M32" i="2"/>
  <c r="L32" i="2"/>
  <c r="K32" i="2"/>
  <c r="J32" i="2"/>
  <c r="M31" i="2"/>
  <c r="L31" i="2"/>
  <c r="K31" i="2"/>
  <c r="J31" i="2"/>
  <c r="M30" i="2"/>
  <c r="L30" i="2"/>
  <c r="K30" i="2"/>
  <c r="J30" i="2"/>
  <c r="M29" i="2"/>
  <c r="L29" i="2"/>
  <c r="K29" i="2"/>
  <c r="J29" i="2"/>
  <c r="M28" i="2"/>
  <c r="L28" i="2"/>
  <c r="K28" i="2"/>
  <c r="J28" i="2"/>
  <c r="M27" i="2"/>
  <c r="L27" i="2"/>
  <c r="K27" i="2"/>
  <c r="J27" i="2"/>
  <c r="M26" i="2"/>
  <c r="L26" i="2"/>
  <c r="K26" i="2"/>
  <c r="J26" i="2"/>
  <c r="M25" i="2"/>
  <c r="L25" i="2"/>
  <c r="K25" i="2"/>
  <c r="J25" i="2"/>
  <c r="M24" i="2"/>
  <c r="L24" i="2"/>
  <c r="K24" i="2"/>
  <c r="J24" i="2"/>
  <c r="M23" i="2"/>
  <c r="L23" i="2"/>
  <c r="K23" i="2"/>
  <c r="J23" i="2"/>
  <c r="M22" i="2"/>
  <c r="L22" i="2"/>
  <c r="K22" i="2"/>
  <c r="J22" i="2"/>
  <c r="M21" i="2"/>
  <c r="L21" i="2"/>
  <c r="K21" i="2"/>
  <c r="J21" i="2"/>
  <c r="M20" i="2"/>
  <c r="L20" i="2"/>
  <c r="K20" i="2"/>
  <c r="J20" i="2"/>
  <c r="M19" i="2"/>
  <c r="L19" i="2"/>
  <c r="K19" i="2"/>
  <c r="J19" i="2"/>
  <c r="M18" i="2"/>
  <c r="L18" i="2"/>
  <c r="K18" i="2"/>
  <c r="J18" i="2"/>
  <c r="M17" i="2"/>
  <c r="L17" i="2"/>
  <c r="K17" i="2"/>
  <c r="J17" i="2"/>
  <c r="M16" i="2"/>
  <c r="L16" i="2"/>
  <c r="K16" i="2"/>
  <c r="J16" i="2"/>
  <c r="M15" i="2"/>
  <c r="L15" i="2"/>
  <c r="K15" i="2"/>
  <c r="J15" i="2"/>
  <c r="M14" i="2"/>
  <c r="L14" i="2"/>
  <c r="K14" i="2"/>
  <c r="J14" i="2"/>
  <c r="M13" i="2"/>
  <c r="L13" i="2"/>
  <c r="K13" i="2"/>
  <c r="J13" i="2"/>
  <c r="M12" i="2"/>
  <c r="L12" i="2"/>
  <c r="K12" i="2"/>
  <c r="J12" i="2"/>
  <c r="M11" i="2"/>
  <c r="L11" i="2"/>
  <c r="K11" i="2"/>
  <c r="J11" i="2"/>
  <c r="M10" i="2"/>
  <c r="L10" i="2"/>
  <c r="K10" i="2"/>
  <c r="J10" i="2"/>
  <c r="M9" i="2"/>
  <c r="L9" i="2"/>
  <c r="K9" i="2"/>
  <c r="J9" i="2"/>
  <c r="M8" i="2"/>
  <c r="L8" i="2"/>
  <c r="K8" i="2"/>
  <c r="J8" i="2"/>
  <c r="M7" i="2"/>
  <c r="L7" i="2"/>
  <c r="K7" i="2"/>
  <c r="J7" i="2"/>
  <c r="M6" i="2"/>
  <c r="L6" i="2"/>
  <c r="K6" i="2"/>
  <c r="J6" i="2"/>
  <c r="M5" i="2"/>
  <c r="L5" i="2"/>
  <c r="K5" i="2"/>
  <c r="J5" i="2"/>
  <c r="J79" i="2" s="1"/>
  <c r="M4" i="2"/>
  <c r="M79" i="2" s="1"/>
  <c r="L4" i="2"/>
  <c r="K4" i="2"/>
  <c r="J4" i="2"/>
  <c r="M3" i="2"/>
  <c r="M83" i="2" s="1"/>
  <c r="L3" i="2"/>
  <c r="L83" i="2" s="1"/>
  <c r="K3" i="2"/>
  <c r="K83" i="2" s="1"/>
  <c r="J3" i="2"/>
  <c r="J83" i="2" s="1"/>
  <c r="G103" i="8" l="1"/>
  <c r="H103" i="8"/>
  <c r="I103" i="8"/>
  <c r="J103" i="8"/>
  <c r="G103" i="7"/>
  <c r="K79" i="2"/>
  <c r="L80" i="2"/>
  <c r="M80" i="2"/>
  <c r="M82" i="2"/>
  <c r="K79" i="3"/>
  <c r="K80" i="3"/>
  <c r="K81" i="4"/>
  <c r="I103" i="6"/>
  <c r="L79" i="3"/>
  <c r="L80" i="3"/>
  <c r="L81" i="4"/>
  <c r="K81" i="5"/>
  <c r="J103" i="6"/>
  <c r="I103" i="9"/>
  <c r="J103" i="9"/>
  <c r="L79" i="2"/>
  <c r="J79" i="4"/>
  <c r="K80" i="4"/>
  <c r="K83" i="3"/>
  <c r="L79" i="4"/>
  <c r="L80" i="4"/>
  <c r="L83" i="3"/>
  <c r="M79" i="4"/>
  <c r="L79" i="5"/>
  <c r="L82" i="5"/>
  <c r="M83" i="3"/>
  <c r="L81" i="2"/>
  <c r="M79" i="5"/>
  <c r="M80" i="5"/>
  <c r="M82" i="5"/>
  <c r="J83" i="4"/>
  <c r="M80" i="4"/>
  <c r="M81" i="2"/>
  <c r="K81" i="3"/>
  <c r="M83" i="5"/>
  <c r="K83" i="4"/>
  <c r="L80" i="5"/>
  <c r="J81" i="3"/>
  <c r="J80" i="2"/>
  <c r="J82" i="2"/>
  <c r="L81" i="3"/>
  <c r="L83" i="5"/>
  <c r="L83" i="4"/>
  <c r="M82" i="4"/>
  <c r="K81" i="2"/>
  <c r="M81" i="3"/>
  <c r="K83" i="5"/>
  <c r="M83" i="4"/>
  <c r="K80" i="2"/>
  <c r="K82" i="2"/>
  <c r="L82" i="2"/>
  <c r="J79" i="3"/>
  <c r="J80" i="3"/>
  <c r="J82" i="3"/>
  <c r="J81" i="4"/>
  <c r="J82" i="4"/>
  <c r="H103" i="6"/>
  <c r="J80" i="5"/>
  <c r="J79" i="5"/>
  <c r="J81" i="5"/>
  <c r="J82" i="5"/>
  <c r="J83" i="5"/>
  <c r="G103" i="9"/>
</calcChain>
</file>

<file path=xl/sharedStrings.xml><?xml version="1.0" encoding="utf-8"?>
<sst xmlns="http://schemas.openxmlformats.org/spreadsheetml/2006/main" count="580" uniqueCount="143">
  <si>
    <t>VTM-11.0 Decoding Speed (FPS)</t>
  </si>
  <si>
    <t>Decoding Speed (FPS) w.r.t. number of threads</t>
  </si>
  <si>
    <t>QPISlice</t>
  </si>
  <si>
    <t>Bitrate (Mbps)</t>
  </si>
  <si>
    <t>single thread/VTM</t>
  </si>
  <si>
    <t>two threads/VTM</t>
  </si>
  <si>
    <t>4 threads/VTM</t>
  </si>
  <si>
    <t>8 threads/VTM</t>
  </si>
  <si>
    <t>Class A1</t>
  </si>
  <si>
    <t>Tango2</t>
  </si>
  <si>
    <t>4K</t>
  </si>
  <si>
    <t>FoodMarket4</t>
  </si>
  <si>
    <t>Campfire</t>
  </si>
  <si>
    <t>Class A2</t>
  </si>
  <si>
    <t>CatRobot</t>
  </si>
  <si>
    <t>DaylightRoad2</t>
  </si>
  <si>
    <t>ParkRunning3</t>
  </si>
  <si>
    <t>Class B</t>
  </si>
  <si>
    <t>MarketPlace</t>
  </si>
  <si>
    <t>1080p</t>
  </si>
  <si>
    <t>RitualDance</t>
  </si>
  <si>
    <t>Cactus</t>
  </si>
  <si>
    <t>BasketballDrive</t>
  </si>
  <si>
    <t>BQTerrace</t>
  </si>
  <si>
    <t>Class C</t>
  </si>
  <si>
    <t>BasketballDrill</t>
  </si>
  <si>
    <t>WVGA</t>
  </si>
  <si>
    <t>BQMall</t>
  </si>
  <si>
    <t>PartyScene</t>
  </si>
  <si>
    <t>RaceHorses</t>
  </si>
  <si>
    <t>Class D</t>
  </si>
  <si>
    <t>BasketballPass</t>
  </si>
  <si>
    <t>WQVGA</t>
  </si>
  <si>
    <t>BQSquare</t>
  </si>
  <si>
    <t>BlowingBubbles</t>
  </si>
  <si>
    <t>Class A average</t>
  </si>
  <si>
    <t>Class B average</t>
  </si>
  <si>
    <t>Class C average</t>
  </si>
  <si>
    <t>Class D average</t>
  </si>
  <si>
    <t>Decoding Speed (FPS)</t>
  </si>
  <si>
    <t xml:space="preserve"> number of threads</t>
  </si>
  <si>
    <t>34312345536-720x1280-1629.3523-34.0744.vvc</t>
  </si>
  <si>
    <t>34320978929-720x1280-553.4055-44.2659.vvc</t>
  </si>
  <si>
    <t>34321222957-720x1280-611.2556-41.4197.vvc</t>
  </si>
  <si>
    <t>34321691780-720x1280-458.1920-43.551.vvc</t>
  </si>
  <si>
    <t>34322771205-720x1280-878.2796-43.0641.vvc</t>
  </si>
  <si>
    <t>34323139409-720x1280-1643.6743-32.6631.vvc</t>
  </si>
  <si>
    <t>34324155170-720x1280-1695.6463-37.3439.vvc</t>
  </si>
  <si>
    <t>34324183567-720x1280-340.4692-53.4449.vvc</t>
  </si>
  <si>
    <t>34324265884-720x1280-1670.8140-33.7411.vvc</t>
  </si>
  <si>
    <t>34324874749-720x1280-1027.9573-58.3715.vvc</t>
  </si>
  <si>
    <t>34326606448-720x1280-1022.4042-44.4116.vvc</t>
  </si>
  <si>
    <t>34327062749-720x1280-959.5277-43.8822.vvc</t>
  </si>
  <si>
    <t>34328026007-720x1280-1300.1242-42.8186.vvc</t>
  </si>
  <si>
    <t>34328604160-720x1280-1370.2180-36.09.vvc</t>
  </si>
  <si>
    <t>34329335412-720x1280-712.8148-48.1943.vvc</t>
  </si>
  <si>
    <t>34330056075-720x1280-1193.5193-43.4053.vvc</t>
  </si>
  <si>
    <t>34331161957-720x1280-1335.6008-38.696.vvc</t>
  </si>
  <si>
    <t>34332589077-720x1280-817.9296-42.675.vvc</t>
  </si>
  <si>
    <t>34333271028-720x1280-904.4089-44.6093.vvc</t>
  </si>
  <si>
    <t>34334757806-720x1280-640.3195-45.6734.vvc</t>
  </si>
  <si>
    <t>34334929652-720x1280-621.4782-45.8383.vvc</t>
  </si>
  <si>
    <t>34336889084-720x1280-597.9745-42.5866.vvc</t>
  </si>
  <si>
    <t>34337421778-720x1280-1167.1478-40.2491.vvc</t>
  </si>
  <si>
    <t>34338042698-720x1280-893.6977-44.0652.vvc</t>
  </si>
  <si>
    <t>34338560596-720x1280-1694.6027-38.009.vvc</t>
  </si>
  <si>
    <t>34338652507-720x1280-1080.3263-39.877.vvc</t>
  </si>
  <si>
    <t>34339181723-720x1280-442.0574-40.8486.vvc</t>
  </si>
  <si>
    <t>34339204474-720x1280-1397.3353-41.7858.vvc</t>
  </si>
  <si>
    <t>34340739963-720x1280-1531.7016-56.2074.vvc</t>
  </si>
  <si>
    <t>34341408868-720x1280-652.6291-45.1163.vvc</t>
  </si>
  <si>
    <t>34341780793-720x1280-176.6048-53.1448.vvc</t>
  </si>
  <si>
    <t>34343090520-720x1280-834.4878-47.4638.vvc</t>
  </si>
  <si>
    <t>34343139970-720x1280-930.2692-39.2727.vvc</t>
  </si>
  <si>
    <t>34344505384-720x1280-585.1195-41.9299.vvc</t>
  </si>
  <si>
    <t>34344744770-720x1280-579.4709-43.2054.vvc</t>
  </si>
  <si>
    <t>34345239860-720x1280-563.2935-42.9798.vvc</t>
  </si>
  <si>
    <t>34345279162-720x1280-1556.1315-40.2088.vvc</t>
  </si>
  <si>
    <t>34345681995-720x1280-1116.0900-38.8859.vvc</t>
  </si>
  <si>
    <t>34345945617-720x1280-1484.4807-39.1622.vvc</t>
  </si>
  <si>
    <t>34348668343-720x1280-263.6922-65.8735.vvc</t>
  </si>
  <si>
    <t>34349131113-720x1280-1279.1808-39.789.vvc</t>
  </si>
  <si>
    <t>34349491746-720x1280-982.3221-39.1757.vvc</t>
  </si>
  <si>
    <t>34349519975-720x1280-924.7980-44.1212.vvc</t>
  </si>
  <si>
    <t>34349578873-720x1280-728.7100-43.8127.vvc</t>
  </si>
  <si>
    <t>34349592765-720x1280-918.7903-42.8953.vvc</t>
  </si>
  <si>
    <t>34349704248-720x1280-519.7618-44.8065.vvc</t>
  </si>
  <si>
    <t>34349796205-720x1280-1343.4310-40.3272.vvc</t>
  </si>
  <si>
    <t>34349828902-720x1280-860.7283-41.5911.vvc</t>
  </si>
  <si>
    <t>34349880941-720x1280-747.6555-45.2342.vvc</t>
  </si>
  <si>
    <t>34350062682-720x1280-937.0416-38.2881.vvc</t>
  </si>
  <si>
    <t>34350123016-720x1280-1154.4578-39.8206.vvc</t>
  </si>
  <si>
    <t>34350161438-720x1280-666.7126-41.8001.vvc</t>
  </si>
  <si>
    <t>34350473756-720x1280-1625.4151-36.1207.vvc</t>
  </si>
  <si>
    <t>34350603466-720x1280-651.7333-45.3838.vvc</t>
  </si>
  <si>
    <t>34350612529-720x1280-454.9873-43.221.vvc</t>
  </si>
  <si>
    <t>34350664076-720x1280-1597.1883-37.6389.vvc</t>
  </si>
  <si>
    <t>34350824217-720x1280-325.3151-47.3074.vvc</t>
  </si>
  <si>
    <t>34350837794-720x1280-537.7840-45.3731.vvc</t>
  </si>
  <si>
    <t>34350951684-720x1280-740.8482-42.3686.vvc</t>
  </si>
  <si>
    <t>34351051191-720x1280-1438.2910-40.2889.vvc</t>
  </si>
  <si>
    <t>34351391803-720x1280-507.4501-44.7461.vvc</t>
  </si>
  <si>
    <t>34351437077-720x1280-1539.2731-34.2245.vvc</t>
  </si>
  <si>
    <t>34351519749-720x1280-1426.7455-38.4726.vvc</t>
  </si>
  <si>
    <t>34351703105-720x1280-1514.7033-40.5442.vvc</t>
  </si>
  <si>
    <t>34351829665-720x1280-1627.6757-38.6884.vvc</t>
  </si>
  <si>
    <t>34352091683-720x1280-1132.8366-41.4457.vvc</t>
  </si>
  <si>
    <t>34353309522-720x1280-1054.2888-41.3479.vvc</t>
  </si>
  <si>
    <t>34353328306-720x1280-980.1901-42.8654.vvc</t>
  </si>
  <si>
    <t>34353342799-720x1280-1633.1830-37.9402.vvc</t>
  </si>
  <si>
    <t>34354152062-720x1280-1122.3295-39.0574.vvc</t>
  </si>
  <si>
    <t>34354324334-720x1280-1638.8838-36.6362.vvc</t>
  </si>
  <si>
    <t>34354325616-720x1280-1634.6728-41.7634.vvc</t>
  </si>
  <si>
    <t>34354547175-720x1280-789.6663-42.266.vvc</t>
  </si>
  <si>
    <t>34354660145-720x1280-902.3451-42.0064.vvc</t>
  </si>
  <si>
    <t>34355097825-720x1280-580.1620-43.9004.vvc</t>
  </si>
  <si>
    <t>34355393027-720x1280-630.0492-44.9757.vvc</t>
  </si>
  <si>
    <t>34355612805-720x1280-306.3180-44.6811.vvc</t>
  </si>
  <si>
    <t>34355808178-720x1280-1060.9271-44.2426.vvc</t>
  </si>
  <si>
    <t>34356444089-720x1280-975.5738-43.4485.vvc</t>
  </si>
  <si>
    <t>34356971076-720x1280-388.3489-47.7573.vvc</t>
  </si>
  <si>
    <t>34357174329-720x1280-727.8631-44.0785.vvc</t>
  </si>
  <si>
    <t>34357980394-720x1280-1628.8045-35.6042.vvc</t>
  </si>
  <si>
    <t>34358301755-720x1280-967.5640-40.0638.vvc</t>
  </si>
  <si>
    <t>34358446331-720x1280-268.4359-44.6045.vvc</t>
  </si>
  <si>
    <t>34358715930-720x1280-777.1586-42.3529.vvc</t>
  </si>
  <si>
    <t>34358843491-720x1280-908.8097-40.9682.vvc</t>
  </si>
  <si>
    <t>34359004052-720x1280-481.7381-45.7819.vvc</t>
  </si>
  <si>
    <t>34359130882-720x1280-1685.2215-43.8038.vvc</t>
  </si>
  <si>
    <t>34360500921-720x1280-1577.8774-42.0518.vvc</t>
  </si>
  <si>
    <t>34360762428-720x1280-962.3712-42.2682.vvc</t>
  </si>
  <si>
    <t>34361426487-720x1280-874.7739-42.8621.vvc</t>
  </si>
  <si>
    <t>34361671756-720x1280-1518.8407-38.4585.vvc</t>
  </si>
  <si>
    <t>34362859278-720x1280-1454.3060-39.4602.vvc</t>
  </si>
  <si>
    <t>34363601464-720x1280-1081.0703-45.586.vvc</t>
  </si>
  <si>
    <t>34364001129-720x1280-652.2406-41.2534.vvc</t>
  </si>
  <si>
    <t>34364045166-720x1280-1263.1240-42.7691.vvc</t>
  </si>
  <si>
    <t>34365606107-720x1280-775.5851-42.6673.vvc</t>
  </si>
  <si>
    <t>34371174705-720x1280-421.2073-48.596.vvc</t>
  </si>
  <si>
    <t>34379366307-720x1280-683.7179-44.5935.vvc</t>
  </si>
  <si>
    <t>34381995756-720x1280-1440.9148-35.8139.vvc</t>
  </si>
  <si>
    <t>Total 720x1280 average</t>
  </si>
  <si>
    <t>All average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</si>
</sst>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9">
    <font>
      <sz val="12"/>
      <color theme="1"/>
      <name val="宋体"/>
      <charset val="129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微软雅黑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85961485641044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3" tint="0.79992065187536243"/>
        <bgColor indexed="64"/>
      </patternFill>
    </fill>
    <fill>
      <patternFill patternType="solid">
        <fgColor theme="3" tint="0.79989013336588644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3" xfId="0" applyFont="1" applyBorder="1" applyAlignment="1">
      <alignment vertical="center" wrapText="1"/>
    </xf>
    <xf numFmtId="176" fontId="3" fillId="2" borderId="3" xfId="0" applyNumberFormat="1" applyFont="1" applyFill="1" applyBorder="1"/>
    <xf numFmtId="176" fontId="3" fillId="2" borderId="4" xfId="0" applyNumberFormat="1" applyFont="1" applyFill="1" applyBorder="1"/>
    <xf numFmtId="0" fontId="2" fillId="0" borderId="5" xfId="0" applyFont="1" applyBorder="1" applyAlignment="1">
      <alignment vertical="center" wrapText="1"/>
    </xf>
    <xf numFmtId="176" fontId="3" fillId="2" borderId="5" xfId="0" applyNumberFormat="1" applyFont="1" applyFill="1" applyBorder="1"/>
    <xf numFmtId="176" fontId="3" fillId="2" borderId="0" xfId="0" applyNumberFormat="1" applyFont="1" applyFill="1"/>
    <xf numFmtId="176" fontId="2" fillId="3" borderId="7" xfId="0" applyNumberFormat="1" applyFont="1" applyFill="1" applyBorder="1" applyAlignment="1">
      <alignment wrapText="1"/>
    </xf>
    <xf numFmtId="176" fontId="2" fillId="3" borderId="8" xfId="0" applyNumberFormat="1" applyFont="1" applyFill="1" applyBorder="1" applyAlignment="1">
      <alignment wrapText="1"/>
    </xf>
    <xf numFmtId="176" fontId="2" fillId="3" borderId="0" xfId="0" applyNumberFormat="1" applyFont="1" applyFill="1" applyAlignment="1">
      <alignment wrapText="1"/>
    </xf>
    <xf numFmtId="176" fontId="2" fillId="3" borderId="9" xfId="0" applyNumberFormat="1" applyFont="1" applyFill="1" applyBorder="1" applyAlignment="1">
      <alignment wrapText="1"/>
    </xf>
    <xf numFmtId="0" fontId="2" fillId="0" borderId="10" xfId="0" applyFont="1" applyBorder="1" applyAlignment="1">
      <alignment vertical="center" wrapText="1"/>
    </xf>
    <xf numFmtId="176" fontId="3" fillId="2" borderId="10" xfId="0" applyNumberFormat="1" applyFont="1" applyFill="1" applyBorder="1"/>
    <xf numFmtId="176" fontId="3" fillId="2" borderId="11" xfId="0" applyNumberFormat="1" applyFont="1" applyFill="1" applyBorder="1"/>
    <xf numFmtId="176" fontId="1" fillId="0" borderId="0" xfId="0" applyNumberFormat="1" applyFont="1"/>
    <xf numFmtId="176" fontId="2" fillId="3" borderId="12" xfId="0" applyNumberFormat="1" applyFont="1" applyFill="1" applyBorder="1" applyAlignment="1">
      <alignment wrapText="1"/>
    </xf>
    <xf numFmtId="176" fontId="2" fillId="3" borderId="13" xfId="0" applyNumberFormat="1" applyFont="1" applyFill="1" applyBorder="1" applyAlignment="1">
      <alignment wrapText="1"/>
    </xf>
    <xf numFmtId="176" fontId="3" fillId="2" borderId="14" xfId="0" applyNumberFormat="1" applyFont="1" applyFill="1" applyBorder="1"/>
    <xf numFmtId="176" fontId="3" fillId="2" borderId="15" xfId="0" applyNumberFormat="1" applyFont="1" applyFill="1" applyBorder="1"/>
    <xf numFmtId="176" fontId="3" fillId="2" borderId="16" xfId="0" applyNumberFormat="1" applyFont="1" applyFill="1" applyBorder="1"/>
    <xf numFmtId="0" fontId="4" fillId="0" borderId="0" xfId="0" applyFont="1"/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176" fontId="4" fillId="0" borderId="20" xfId="0" applyNumberFormat="1" applyFont="1" applyBorder="1"/>
    <xf numFmtId="0" fontId="4" fillId="0" borderId="21" xfId="0" applyFont="1" applyBorder="1"/>
    <xf numFmtId="176" fontId="4" fillId="0" borderId="21" xfId="0" applyNumberFormat="1" applyFont="1" applyBorder="1"/>
    <xf numFmtId="0" fontId="4" fillId="0" borderId="22" xfId="0" applyFont="1" applyBorder="1"/>
    <xf numFmtId="176" fontId="4" fillId="0" borderId="22" xfId="0" applyNumberFormat="1" applyFont="1" applyBorder="1"/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176" fontId="4" fillId="4" borderId="17" xfId="0" applyNumberFormat="1" applyFont="1" applyFill="1" applyBorder="1"/>
    <xf numFmtId="176" fontId="4" fillId="4" borderId="18" xfId="0" applyNumberFormat="1" applyFont="1" applyFill="1" applyBorder="1"/>
    <xf numFmtId="176" fontId="4" fillId="4" borderId="25" xfId="0" applyNumberFormat="1" applyFont="1" applyFill="1" applyBorder="1"/>
    <xf numFmtId="176" fontId="4" fillId="4" borderId="0" xfId="0" applyNumberFormat="1" applyFont="1" applyFill="1"/>
    <xf numFmtId="176" fontId="4" fillId="4" borderId="26" xfId="0" applyNumberFormat="1" applyFont="1" applyFill="1" applyBorder="1"/>
    <xf numFmtId="176" fontId="4" fillId="4" borderId="27" xfId="0" applyNumberFormat="1" applyFont="1" applyFill="1" applyBorder="1"/>
    <xf numFmtId="0" fontId="4" fillId="0" borderId="19" xfId="0" applyFont="1" applyBorder="1" applyAlignment="1">
      <alignment horizontal="center"/>
    </xf>
    <xf numFmtId="0" fontId="6" fillId="0" borderId="0" xfId="0" applyFont="1"/>
    <xf numFmtId="176" fontId="4" fillId="4" borderId="19" xfId="0" applyNumberFormat="1" applyFont="1" applyFill="1" applyBorder="1"/>
    <xf numFmtId="2" fontId="4" fillId="0" borderId="0" xfId="0" applyNumberFormat="1" applyFont="1"/>
    <xf numFmtId="176" fontId="4" fillId="4" borderId="29" xfId="0" applyNumberFormat="1" applyFont="1" applyFill="1" applyBorder="1"/>
    <xf numFmtId="176" fontId="4" fillId="4" borderId="30" xfId="0" applyNumberFormat="1" applyFont="1" applyFill="1" applyBorder="1"/>
    <xf numFmtId="176" fontId="4" fillId="0" borderId="0" xfId="0" applyNumberFormat="1" applyFont="1"/>
    <xf numFmtId="176" fontId="8" fillId="5" borderId="3" xfId="0" applyNumberFormat="1" applyFont="1" applyFill="1" applyBorder="1"/>
    <xf numFmtId="176" fontId="8" fillId="5" borderId="5" xfId="0" applyNumberFormat="1" applyFont="1" applyFill="1" applyBorder="1"/>
    <xf numFmtId="176" fontId="8" fillId="5" borderId="10" xfId="0" applyNumberFormat="1" applyFont="1" applyFill="1" applyBorder="1"/>
    <xf numFmtId="0" fontId="5" fillId="0" borderId="23" xfId="0" applyFont="1" applyBorder="1" applyAlignment="1">
      <alignment horizontal="center"/>
    </xf>
    <xf numFmtId="0" fontId="0" fillId="0" borderId="24" xfId="0" applyBorder="1"/>
    <xf numFmtId="0" fontId="0" fillId="0" borderId="28" xfId="0" applyBorder="1"/>
    <xf numFmtId="0" fontId="5" fillId="0" borderId="23" xfId="0" applyFont="1" applyBorder="1" applyAlignment="1">
      <alignment horizontal="center" vertical="center"/>
    </xf>
    <xf numFmtId="0" fontId="0" fillId="0" borderId="22" xfId="0" applyBorder="1"/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0" borderId="6" xfId="0" applyBorder="1"/>
    <xf numFmtId="176" fontId="8" fillId="6" borderId="3" xfId="0" applyNumberFormat="1" applyFont="1" applyFill="1" applyBorder="1"/>
    <xf numFmtId="176" fontId="8" fillId="6" borderId="5" xfId="0" applyNumberFormat="1" applyFont="1" applyFill="1" applyBorder="1"/>
    <xf numFmtId="176" fontId="8" fillId="6" borderId="10" xfId="0" applyNumberFormat="1" applyFont="1" applyFill="1" applyBorder="1"/>
  </cellXfs>
  <cellStyles count="1">
    <cellStyle name="常规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3"/>
  <sheetViews>
    <sheetView tabSelected="1" topLeftCell="A58" workbookViewId="0">
      <selection activeCell="F80" sqref="F80"/>
    </sheetView>
  </sheetViews>
  <sheetFormatPr baseColWidth="10" defaultColWidth="10.83203125" defaultRowHeight="15"/>
  <cols>
    <col min="1" max="4" width="10.83203125" customWidth="1"/>
    <col min="5" max="9" width="20.83203125" customWidth="1"/>
    <col min="10" max="10" width="10.83203125" customWidth="1"/>
  </cols>
  <sheetData>
    <row r="1" spans="1:16" ht="16" customHeight="1">
      <c r="A1" s="22"/>
      <c r="B1" s="22"/>
      <c r="C1" s="22"/>
      <c r="D1" s="22"/>
      <c r="E1" s="53" t="s">
        <v>0</v>
      </c>
      <c r="F1" s="50" t="s">
        <v>1</v>
      </c>
      <c r="G1" s="51"/>
      <c r="H1" s="51"/>
      <c r="I1" s="52"/>
      <c r="J1" s="22"/>
      <c r="K1" s="22"/>
      <c r="L1" s="22"/>
      <c r="M1" s="22"/>
    </row>
    <row r="2" spans="1:16" ht="17" customHeight="1">
      <c r="A2" s="23"/>
      <c r="B2" s="24"/>
      <c r="C2" s="24" t="s">
        <v>2</v>
      </c>
      <c r="D2" s="25" t="s">
        <v>3</v>
      </c>
      <c r="E2" s="54"/>
      <c r="F2" s="32">
        <v>1</v>
      </c>
      <c r="G2" s="33">
        <v>2</v>
      </c>
      <c r="H2" s="33">
        <v>4</v>
      </c>
      <c r="I2" s="40">
        <v>8</v>
      </c>
      <c r="J2" s="41" t="s">
        <v>4</v>
      </c>
      <c r="K2" s="22" t="s">
        <v>5</v>
      </c>
      <c r="L2" s="22" t="s">
        <v>6</v>
      </c>
      <c r="M2" s="22" t="s">
        <v>7</v>
      </c>
      <c r="O2" s="22"/>
      <c r="P2" s="22"/>
    </row>
    <row r="3" spans="1:16">
      <c r="A3" s="26" t="s">
        <v>8</v>
      </c>
      <c r="B3" s="26" t="s">
        <v>9</v>
      </c>
      <c r="C3" s="26">
        <v>22</v>
      </c>
      <c r="D3" s="27">
        <v>16.606736300000001</v>
      </c>
      <c r="E3" s="34">
        <v>1.7190000000000001</v>
      </c>
      <c r="F3" s="34">
        <v>7.3705499999999997</v>
      </c>
      <c r="G3" s="35">
        <v>13.5665</v>
      </c>
      <c r="H3" s="35">
        <v>25.402000000000001</v>
      </c>
      <c r="I3" s="42">
        <v>25.813400000000001</v>
      </c>
      <c r="J3" s="43">
        <f t="shared" ref="J3:J66" si="0">F3/E3</f>
        <v>4.2876963350785333</v>
      </c>
      <c r="K3" s="43">
        <f t="shared" ref="K3:K66" si="1">G3/E3</f>
        <v>7.8920884235020354</v>
      </c>
      <c r="L3" s="43">
        <f t="shared" ref="L3:L66" si="2">H3/E3</f>
        <v>14.777196044211751</v>
      </c>
      <c r="M3" s="43">
        <f t="shared" ref="M3:M66" si="3">I3/E3</f>
        <v>15.01652123327516</v>
      </c>
    </row>
    <row r="4" spans="1:16">
      <c r="A4" s="28" t="s">
        <v>10</v>
      </c>
      <c r="B4" s="28"/>
      <c r="C4" s="28">
        <v>27</v>
      </c>
      <c r="D4" s="29">
        <v>6.7256423999999999</v>
      </c>
      <c r="E4" s="36">
        <v>2.149</v>
      </c>
      <c r="F4" s="36">
        <v>8.7333999999999996</v>
      </c>
      <c r="G4" s="37">
        <v>16.630500000000001</v>
      </c>
      <c r="H4" s="37">
        <v>30.515350000000002</v>
      </c>
      <c r="I4" s="44">
        <v>31.152450000000002</v>
      </c>
      <c r="J4" s="43">
        <f t="shared" si="0"/>
        <v>4.0639367147510468</v>
      </c>
      <c r="K4" s="43">
        <f t="shared" si="1"/>
        <v>7.7387156817124252</v>
      </c>
      <c r="L4" s="43">
        <f t="shared" si="2"/>
        <v>14.199790600279201</v>
      </c>
      <c r="M4" s="43">
        <f t="shared" si="3"/>
        <v>14.496254071661239</v>
      </c>
    </row>
    <row r="5" spans="1:16">
      <c r="A5" s="28"/>
      <c r="B5" s="28"/>
      <c r="C5" s="28">
        <v>32</v>
      </c>
      <c r="D5" s="29">
        <v>3.4207836999999999</v>
      </c>
      <c r="E5" s="36">
        <v>2.3513000000000002</v>
      </c>
      <c r="F5" s="36">
        <v>9.4787999999999997</v>
      </c>
      <c r="G5" s="37">
        <v>18.519200000000001</v>
      </c>
      <c r="H5" s="37">
        <v>33.671349999999997</v>
      </c>
      <c r="I5" s="44">
        <v>34.6295</v>
      </c>
      <c r="J5" s="43">
        <f t="shared" si="0"/>
        <v>4.0313018330285368</v>
      </c>
      <c r="K5" s="43">
        <f t="shared" si="1"/>
        <v>7.8761536171479607</v>
      </c>
      <c r="L5" s="43">
        <f t="shared" si="2"/>
        <v>14.320312167736994</v>
      </c>
      <c r="M5" s="43">
        <f t="shared" si="3"/>
        <v>14.727810147577935</v>
      </c>
    </row>
    <row r="6" spans="1:16" ht="16" customHeight="1">
      <c r="A6" s="28"/>
      <c r="B6" s="30"/>
      <c r="C6" s="30">
        <v>37</v>
      </c>
      <c r="D6" s="31">
        <v>1.9279951</v>
      </c>
      <c r="E6" s="38">
        <v>2.54664</v>
      </c>
      <c r="F6" s="38">
        <v>9.8234499999999993</v>
      </c>
      <c r="G6" s="39">
        <v>19.558450000000001</v>
      </c>
      <c r="H6" s="39">
        <v>35.404899999999998</v>
      </c>
      <c r="I6" s="45">
        <v>36.231999999999999</v>
      </c>
      <c r="J6" s="43">
        <f t="shared" si="0"/>
        <v>3.8574160462413216</v>
      </c>
      <c r="K6" s="43">
        <f t="shared" si="1"/>
        <v>7.6801000534037005</v>
      </c>
      <c r="L6" s="43">
        <f t="shared" si="2"/>
        <v>13.902593220871422</v>
      </c>
      <c r="M6" s="43">
        <f t="shared" si="3"/>
        <v>14.227374108629409</v>
      </c>
    </row>
    <row r="7" spans="1:16">
      <c r="A7" s="28"/>
      <c r="B7" s="26" t="s">
        <v>11</v>
      </c>
      <c r="C7" s="26">
        <v>22</v>
      </c>
      <c r="D7" s="27">
        <v>14.6767024</v>
      </c>
      <c r="E7" s="34">
        <v>1.77064</v>
      </c>
      <c r="F7" s="34">
        <v>7.3376000000000001</v>
      </c>
      <c r="G7" s="35">
        <v>14.195650000000001</v>
      </c>
      <c r="H7" s="35">
        <v>26.2882</v>
      </c>
      <c r="I7" s="42">
        <v>27.196200000000001</v>
      </c>
      <c r="J7" s="43">
        <f t="shared" si="0"/>
        <v>4.1440383138300279</v>
      </c>
      <c r="K7" s="43">
        <f t="shared" si="1"/>
        <v>8.0172423530474859</v>
      </c>
      <c r="L7" s="43">
        <f t="shared" si="2"/>
        <v>14.84672208918809</v>
      </c>
      <c r="M7" s="43">
        <f t="shared" si="3"/>
        <v>15.35953101703339</v>
      </c>
    </row>
    <row r="8" spans="1:16">
      <c r="A8" s="28"/>
      <c r="B8" s="28"/>
      <c r="C8" s="28">
        <v>27</v>
      </c>
      <c r="D8" s="29">
        <v>7.1569903999999998</v>
      </c>
      <c r="E8" s="36">
        <v>2.0030399999999999</v>
      </c>
      <c r="F8" s="36">
        <v>7.9169499999999999</v>
      </c>
      <c r="G8" s="37">
        <v>15.64715</v>
      </c>
      <c r="H8" s="37">
        <v>28.846299999999999</v>
      </c>
      <c r="I8" s="44">
        <v>30.177350000000001</v>
      </c>
      <c r="J8" s="43">
        <f t="shared" si="0"/>
        <v>3.9524672497803341</v>
      </c>
      <c r="K8" s="43">
        <f t="shared" si="1"/>
        <v>7.8117012141544855</v>
      </c>
      <c r="L8" s="43">
        <f t="shared" si="2"/>
        <v>14.4012600846713</v>
      </c>
      <c r="M8" s="43">
        <f t="shared" si="3"/>
        <v>15.065775021966612</v>
      </c>
    </row>
    <row r="9" spans="1:16">
      <c r="A9" s="28"/>
      <c r="B9" s="28"/>
      <c r="C9" s="28">
        <v>32</v>
      </c>
      <c r="D9" s="29">
        <v>3.6589632000000001</v>
      </c>
      <c r="E9" s="36">
        <v>2.1608800000000001</v>
      </c>
      <c r="F9" s="36">
        <v>8.4639500000000005</v>
      </c>
      <c r="G9" s="37">
        <v>17.107800000000001</v>
      </c>
      <c r="H9" s="37">
        <v>31.000699999999998</v>
      </c>
      <c r="I9" s="44">
        <v>32.510199999999998</v>
      </c>
      <c r="J9" s="43">
        <f t="shared" si="0"/>
        <v>3.9168995964607012</v>
      </c>
      <c r="K9" s="43">
        <f t="shared" si="1"/>
        <v>7.9170523120210285</v>
      </c>
      <c r="L9" s="43">
        <f t="shared" si="2"/>
        <v>14.346331124356741</v>
      </c>
      <c r="M9" s="43">
        <f t="shared" si="3"/>
        <v>15.044889119247712</v>
      </c>
    </row>
    <row r="10" spans="1:16" ht="16" customHeight="1">
      <c r="A10" s="28"/>
      <c r="B10" s="30"/>
      <c r="C10" s="30">
        <v>37</v>
      </c>
      <c r="D10" s="31">
        <v>1.9689696000000001</v>
      </c>
      <c r="E10" s="38">
        <v>2.3791199999999999</v>
      </c>
      <c r="F10" s="38">
        <v>8.7871000000000006</v>
      </c>
      <c r="G10" s="39">
        <v>17.803049999999999</v>
      </c>
      <c r="H10" s="39">
        <v>32.619399999999999</v>
      </c>
      <c r="I10" s="45">
        <v>34.0426</v>
      </c>
      <c r="J10" s="43">
        <f t="shared" si="0"/>
        <v>3.693424459464004</v>
      </c>
      <c r="K10" s="43">
        <f t="shared" si="1"/>
        <v>7.4830399475436291</v>
      </c>
      <c r="L10" s="43">
        <f t="shared" si="2"/>
        <v>13.710699754531086</v>
      </c>
      <c r="M10" s="43">
        <f t="shared" si="3"/>
        <v>14.308904132620466</v>
      </c>
    </row>
    <row r="11" spans="1:16">
      <c r="A11" s="28"/>
      <c r="B11" s="26" t="s">
        <v>12</v>
      </c>
      <c r="C11" s="26">
        <v>22</v>
      </c>
      <c r="D11" s="27">
        <v>42.213811200000002</v>
      </c>
      <c r="E11" s="34">
        <v>1.3869199999999999</v>
      </c>
      <c r="F11" s="34">
        <v>4.7462499999999999</v>
      </c>
      <c r="G11" s="35">
        <v>8.8381000000000007</v>
      </c>
      <c r="H11" s="35">
        <v>14.0654</v>
      </c>
      <c r="I11" s="42">
        <v>12.8588</v>
      </c>
      <c r="J11" s="43">
        <f t="shared" si="0"/>
        <v>3.4221512416000923</v>
      </c>
      <c r="K11" s="43">
        <f t="shared" si="1"/>
        <v>6.3724656072448314</v>
      </c>
      <c r="L11" s="43">
        <f t="shared" si="2"/>
        <v>10.141464540132093</v>
      </c>
      <c r="M11" s="43">
        <f t="shared" si="3"/>
        <v>9.2714792489833595</v>
      </c>
    </row>
    <row r="12" spans="1:16">
      <c r="A12" s="28"/>
      <c r="B12" s="28"/>
      <c r="C12" s="28">
        <v>27</v>
      </c>
      <c r="D12" s="29">
        <v>12.339947199999999</v>
      </c>
      <c r="E12" s="36">
        <v>2.0383800000000001</v>
      </c>
      <c r="F12" s="36">
        <v>7.7630499999999998</v>
      </c>
      <c r="G12" s="37">
        <v>13.01305</v>
      </c>
      <c r="H12" s="37">
        <v>21.441600000000001</v>
      </c>
      <c r="I12" s="44">
        <v>18.947299999999998</v>
      </c>
      <c r="J12" s="43">
        <f t="shared" si="0"/>
        <v>3.8084410168859582</v>
      </c>
      <c r="K12" s="43">
        <f t="shared" si="1"/>
        <v>6.38401573798801</v>
      </c>
      <c r="L12" s="43">
        <f t="shared" si="2"/>
        <v>10.518941512377477</v>
      </c>
      <c r="M12" s="43">
        <f t="shared" si="3"/>
        <v>9.2952736977403614</v>
      </c>
    </row>
    <row r="13" spans="1:16">
      <c r="A13" s="28"/>
      <c r="B13" s="28"/>
      <c r="C13" s="28">
        <v>32</v>
      </c>
      <c r="D13" s="29">
        <v>6.473268</v>
      </c>
      <c r="E13" s="36">
        <v>2.4760800000000001</v>
      </c>
      <c r="F13" s="36">
        <v>9.4011999999999993</v>
      </c>
      <c r="G13" s="37">
        <v>15.663449999999999</v>
      </c>
      <c r="H13" s="37">
        <v>26.986000000000001</v>
      </c>
      <c r="I13" s="44">
        <v>24.301349999999999</v>
      </c>
      <c r="J13" s="43">
        <f t="shared" si="0"/>
        <v>3.7968078575813378</v>
      </c>
      <c r="K13" s="43">
        <f t="shared" si="1"/>
        <v>6.3259062712028689</v>
      </c>
      <c r="L13" s="43">
        <f t="shared" si="2"/>
        <v>10.898678556427901</v>
      </c>
      <c r="M13" s="43">
        <f t="shared" si="3"/>
        <v>9.8144446059901131</v>
      </c>
    </row>
    <row r="14" spans="1:16" ht="16" customHeight="1">
      <c r="A14" s="28"/>
      <c r="B14" s="30"/>
      <c r="C14" s="30">
        <v>37</v>
      </c>
      <c r="D14" s="31">
        <v>3.4406672</v>
      </c>
      <c r="E14" s="38">
        <v>2.8188800000000001</v>
      </c>
      <c r="F14" s="38">
        <v>10.457549999999999</v>
      </c>
      <c r="G14" s="39">
        <v>18.054950000000002</v>
      </c>
      <c r="H14" s="39">
        <v>31.8185</v>
      </c>
      <c r="I14" s="45">
        <v>29.271149999999999</v>
      </c>
      <c r="J14" s="43">
        <f t="shared" si="0"/>
        <v>3.7098244692927684</v>
      </c>
      <c r="K14" s="43">
        <f t="shared" si="1"/>
        <v>6.4050083721194238</v>
      </c>
      <c r="L14" s="43">
        <f t="shared" si="2"/>
        <v>11.287639062322624</v>
      </c>
      <c r="M14" s="43">
        <f t="shared" si="3"/>
        <v>10.383964553297764</v>
      </c>
    </row>
    <row r="15" spans="1:16">
      <c r="A15" s="26" t="s">
        <v>13</v>
      </c>
      <c r="B15" s="26" t="s">
        <v>14</v>
      </c>
      <c r="C15" s="26">
        <v>22</v>
      </c>
      <c r="D15" s="27">
        <v>17.475814400000001</v>
      </c>
      <c r="E15" s="34">
        <v>1.7544200000000001</v>
      </c>
      <c r="F15" s="34">
        <v>7.2824499999999999</v>
      </c>
      <c r="G15" s="35">
        <v>14.292400000000001</v>
      </c>
      <c r="H15" s="35">
        <v>26.148350000000001</v>
      </c>
      <c r="I15" s="42">
        <v>27.027149999999999</v>
      </c>
      <c r="J15" s="43">
        <f t="shared" si="0"/>
        <v>4.1509159722301385</v>
      </c>
      <c r="K15" s="43">
        <f t="shared" si="1"/>
        <v>8.1465099577068205</v>
      </c>
      <c r="L15" s="43">
        <f t="shared" si="2"/>
        <v>14.90427035715507</v>
      </c>
      <c r="M15" s="43">
        <f t="shared" si="3"/>
        <v>15.405176639573192</v>
      </c>
    </row>
    <row r="16" spans="1:16">
      <c r="A16" s="28" t="s">
        <v>10</v>
      </c>
      <c r="B16" s="28"/>
      <c r="C16" s="28">
        <v>27</v>
      </c>
      <c r="D16" s="29">
        <v>7.8233008000000002</v>
      </c>
      <c r="E16" s="36">
        <v>2.0550000000000002</v>
      </c>
      <c r="F16" s="36">
        <v>8.1747999999999994</v>
      </c>
      <c r="G16" s="37">
        <v>16.542149999999999</v>
      </c>
      <c r="H16" s="37">
        <v>30.057099999999998</v>
      </c>
      <c r="I16" s="44">
        <v>31.496099999999998</v>
      </c>
      <c r="J16" s="43">
        <f t="shared" si="0"/>
        <v>3.978004866180048</v>
      </c>
      <c r="K16" s="43">
        <f t="shared" si="1"/>
        <v>8.0497080291970793</v>
      </c>
      <c r="L16" s="43">
        <f t="shared" si="2"/>
        <v>14.626326034063258</v>
      </c>
      <c r="M16" s="43">
        <f t="shared" si="3"/>
        <v>15.326569343065691</v>
      </c>
    </row>
    <row r="17" spans="1:13">
      <c r="A17" s="28"/>
      <c r="B17" s="28"/>
      <c r="C17" s="28">
        <v>32</v>
      </c>
      <c r="D17" s="29">
        <v>3.8910768</v>
      </c>
      <c r="E17" s="36">
        <v>2.2552400000000001</v>
      </c>
      <c r="F17" s="36">
        <v>8.7621000000000002</v>
      </c>
      <c r="G17" s="37">
        <v>17.7258</v>
      </c>
      <c r="H17" s="37">
        <v>32.261600000000001</v>
      </c>
      <c r="I17" s="44">
        <v>33.996699999999997</v>
      </c>
      <c r="J17" s="43">
        <f t="shared" si="0"/>
        <v>3.8852184246466006</v>
      </c>
      <c r="K17" s="43">
        <f t="shared" si="1"/>
        <v>7.8598286656852476</v>
      </c>
      <c r="L17" s="43">
        <f t="shared" si="2"/>
        <v>14.305173728738405</v>
      </c>
      <c r="M17" s="43">
        <f t="shared" si="3"/>
        <v>15.074537521505469</v>
      </c>
    </row>
    <row r="18" spans="1:13" ht="16" customHeight="1">
      <c r="A18" s="28"/>
      <c r="B18" s="30"/>
      <c r="C18" s="30">
        <v>37</v>
      </c>
      <c r="D18" s="31">
        <v>2.1161712000000001</v>
      </c>
      <c r="E18" s="38">
        <v>2.4378799999999998</v>
      </c>
      <c r="F18" s="38">
        <v>9.0902499999999993</v>
      </c>
      <c r="G18" s="39">
        <v>18.603549999999998</v>
      </c>
      <c r="H18" s="39">
        <v>33.858150000000002</v>
      </c>
      <c r="I18" s="45">
        <v>35.744250000000001</v>
      </c>
      <c r="J18" s="43">
        <f t="shared" si="0"/>
        <v>3.7287520304526884</v>
      </c>
      <c r="K18" s="43">
        <f t="shared" si="1"/>
        <v>7.6310359820827935</v>
      </c>
      <c r="L18" s="43">
        <f t="shared" si="2"/>
        <v>13.888357917534909</v>
      </c>
      <c r="M18" s="43">
        <f t="shared" si="3"/>
        <v>14.662021920685186</v>
      </c>
    </row>
    <row r="19" spans="1:13">
      <c r="A19" s="28"/>
      <c r="B19" s="28" t="s">
        <v>15</v>
      </c>
      <c r="C19" s="28">
        <v>22</v>
      </c>
      <c r="D19" s="27">
        <v>22.752027200000001</v>
      </c>
      <c r="E19" s="34">
        <v>1.61456</v>
      </c>
      <c r="F19" s="34">
        <v>6.4699</v>
      </c>
      <c r="G19" s="35">
        <v>12.67305</v>
      </c>
      <c r="H19" s="35">
        <v>23.322800000000001</v>
      </c>
      <c r="I19" s="42">
        <v>24.045200000000001</v>
      </c>
      <c r="J19" s="43">
        <f t="shared" si="0"/>
        <v>4.0072217817857494</v>
      </c>
      <c r="K19" s="43">
        <f t="shared" si="1"/>
        <v>7.8492282727182641</v>
      </c>
      <c r="L19" s="43">
        <f t="shared" si="2"/>
        <v>14.445297790109999</v>
      </c>
      <c r="M19" s="43">
        <f t="shared" si="3"/>
        <v>14.892726191655932</v>
      </c>
    </row>
    <row r="20" spans="1:13">
      <c r="A20" s="28"/>
      <c r="B20" s="28"/>
      <c r="C20" s="28">
        <v>27</v>
      </c>
      <c r="D20" s="29">
        <v>7.8221503999999999</v>
      </c>
      <c r="E20" s="36">
        <v>1.99552</v>
      </c>
      <c r="F20" s="36">
        <v>7.76065</v>
      </c>
      <c r="G20" s="37">
        <v>15.8819</v>
      </c>
      <c r="H20" s="37">
        <v>29.136099999999999</v>
      </c>
      <c r="I20" s="44">
        <v>30.8643</v>
      </c>
      <c r="J20" s="43">
        <f t="shared" si="0"/>
        <v>3.8890364416292496</v>
      </c>
      <c r="K20" s="43">
        <f t="shared" si="1"/>
        <v>7.958777661962797</v>
      </c>
      <c r="L20" s="43">
        <f t="shared" si="2"/>
        <v>14.600755692751763</v>
      </c>
      <c r="M20" s="43">
        <f t="shared" si="3"/>
        <v>15.466795622193715</v>
      </c>
    </row>
    <row r="21" spans="1:13">
      <c r="A21" s="28"/>
      <c r="B21" s="28"/>
      <c r="C21" s="28">
        <v>32</v>
      </c>
      <c r="D21" s="29">
        <v>3.7432416000000002</v>
      </c>
      <c r="E21" s="36">
        <v>2.32158</v>
      </c>
      <c r="F21" s="36">
        <v>8.6676500000000001</v>
      </c>
      <c r="G21" s="37">
        <v>17.644950000000001</v>
      </c>
      <c r="H21" s="37">
        <v>32.341500000000003</v>
      </c>
      <c r="I21" s="44">
        <v>34.092950000000002</v>
      </c>
      <c r="J21" s="43">
        <f t="shared" si="0"/>
        <v>3.7335133831270082</v>
      </c>
      <c r="K21" s="43">
        <f t="shared" si="1"/>
        <v>7.6004057581474695</v>
      </c>
      <c r="L21" s="43">
        <f t="shared" si="2"/>
        <v>13.930814359186417</v>
      </c>
      <c r="M21" s="43">
        <f t="shared" si="3"/>
        <v>14.685235916918652</v>
      </c>
    </row>
    <row r="22" spans="1:13" ht="16" customHeight="1">
      <c r="A22" s="28"/>
      <c r="B22" s="30"/>
      <c r="C22" s="30">
        <v>37</v>
      </c>
      <c r="D22" s="31">
        <v>1.9578831999999999</v>
      </c>
      <c r="E22" s="38">
        <v>2.4307400000000001</v>
      </c>
      <c r="F22" s="38">
        <v>9.1041500000000006</v>
      </c>
      <c r="G22" s="39">
        <v>18.54955</v>
      </c>
      <c r="H22" s="39">
        <v>34.003999999999998</v>
      </c>
      <c r="I22" s="45">
        <v>35.840200000000003</v>
      </c>
      <c r="J22" s="43">
        <f t="shared" si="0"/>
        <v>3.7454232044562561</v>
      </c>
      <c r="K22" s="43">
        <f t="shared" si="1"/>
        <v>7.6312357553666779</v>
      </c>
      <c r="L22" s="43">
        <f t="shared" si="2"/>
        <v>13.989155565794777</v>
      </c>
      <c r="M22" s="43">
        <f t="shared" si="3"/>
        <v>14.744563383990061</v>
      </c>
    </row>
    <row r="23" spans="1:13">
      <c r="A23" s="28"/>
      <c r="B23" s="28" t="s">
        <v>16</v>
      </c>
      <c r="C23" s="28">
        <v>22</v>
      </c>
      <c r="D23" s="27">
        <v>96.661034700000002</v>
      </c>
      <c r="E23" s="34">
        <v>1.07846</v>
      </c>
      <c r="F23" s="34">
        <v>3.7461500000000001</v>
      </c>
      <c r="G23" s="35">
        <v>7.8851000000000004</v>
      </c>
      <c r="H23" s="35">
        <v>14.258599999999999</v>
      </c>
      <c r="I23" s="42">
        <v>15.751749999999999</v>
      </c>
      <c r="J23" s="43">
        <f t="shared" si="0"/>
        <v>3.4736105187025945</v>
      </c>
      <c r="K23" s="43">
        <f t="shared" si="1"/>
        <v>7.3114440962112646</v>
      </c>
      <c r="L23" s="43">
        <f t="shared" si="2"/>
        <v>13.221259944736012</v>
      </c>
      <c r="M23" s="43">
        <f t="shared" si="3"/>
        <v>14.605780464736753</v>
      </c>
    </row>
    <row r="24" spans="1:13">
      <c r="A24" s="28"/>
      <c r="B24" s="28"/>
      <c r="C24" s="28">
        <v>27</v>
      </c>
      <c r="D24" s="29">
        <v>37.988956000000002</v>
      </c>
      <c r="E24" s="36">
        <v>1.3897200000000001</v>
      </c>
      <c r="F24" s="36">
        <v>5.0159000000000002</v>
      </c>
      <c r="G24" s="37">
        <v>10.0977</v>
      </c>
      <c r="H24" s="37">
        <v>18.64395</v>
      </c>
      <c r="I24" s="44">
        <v>19.9679</v>
      </c>
      <c r="J24" s="43">
        <f t="shared" si="0"/>
        <v>3.6092882019399593</v>
      </c>
      <c r="K24" s="43">
        <f t="shared" si="1"/>
        <v>7.2659960279768585</v>
      </c>
      <c r="L24" s="43">
        <f t="shared" si="2"/>
        <v>13.415616095328556</v>
      </c>
      <c r="M24" s="43">
        <f t="shared" si="3"/>
        <v>14.368290015254871</v>
      </c>
    </row>
    <row r="25" spans="1:13">
      <c r="A25" s="28"/>
      <c r="B25" s="28"/>
      <c r="C25" s="28">
        <v>32</v>
      </c>
      <c r="D25" s="29">
        <v>16.460688000000001</v>
      </c>
      <c r="E25" s="36">
        <v>1.6855</v>
      </c>
      <c r="F25" s="36">
        <v>6.0396999999999998</v>
      </c>
      <c r="G25" s="37">
        <v>12.285299999999999</v>
      </c>
      <c r="H25" s="37">
        <v>22.887599999999999</v>
      </c>
      <c r="I25" s="44">
        <v>24.562000000000001</v>
      </c>
      <c r="J25" s="43">
        <f t="shared" si="0"/>
        <v>3.5833283892020171</v>
      </c>
      <c r="K25" s="43">
        <f t="shared" si="1"/>
        <v>7.2888163749629191</v>
      </c>
      <c r="L25" s="43">
        <f t="shared" si="2"/>
        <v>13.579115989320675</v>
      </c>
      <c r="M25" s="43">
        <f t="shared" si="3"/>
        <v>14.572530406407594</v>
      </c>
    </row>
    <row r="26" spans="1:13" ht="16" customHeight="1">
      <c r="A26" s="28"/>
      <c r="B26" s="30"/>
      <c r="C26" s="30">
        <v>37</v>
      </c>
      <c r="D26" s="31">
        <v>7.4257346999999996</v>
      </c>
      <c r="E26" s="38">
        <v>2.0809600000000001</v>
      </c>
      <c r="F26" s="38">
        <v>7.2355499999999999</v>
      </c>
      <c r="G26" s="39">
        <v>14.6181</v>
      </c>
      <c r="H26" s="39">
        <v>27.15465</v>
      </c>
      <c r="I26" s="45">
        <v>28.8491</v>
      </c>
      <c r="J26" s="43">
        <f t="shared" si="0"/>
        <v>3.4770250269106562</v>
      </c>
      <c r="K26" s="43">
        <f t="shared" si="1"/>
        <v>7.0246905274488691</v>
      </c>
      <c r="L26" s="43">
        <f t="shared" si="2"/>
        <v>13.04909753190835</v>
      </c>
      <c r="M26" s="43">
        <f t="shared" si="3"/>
        <v>13.86336114101184</v>
      </c>
    </row>
    <row r="27" spans="1:13">
      <c r="A27" s="26" t="s">
        <v>17</v>
      </c>
      <c r="B27" s="26" t="s">
        <v>18</v>
      </c>
      <c r="C27" s="26">
        <v>22</v>
      </c>
      <c r="D27" s="27">
        <v>11.484448</v>
      </c>
      <c r="E27" s="34">
        <v>5.7244000000000002</v>
      </c>
      <c r="F27" s="34">
        <v>22.9618</v>
      </c>
      <c r="G27" s="35">
        <v>44.431699999999999</v>
      </c>
      <c r="H27" s="35">
        <v>80.863349999999997</v>
      </c>
      <c r="I27" s="42">
        <v>76.316500000000005</v>
      </c>
      <c r="J27" s="43">
        <f t="shared" si="0"/>
        <v>4.0112151491859409</v>
      </c>
      <c r="K27" s="43">
        <f t="shared" si="1"/>
        <v>7.7618090978967222</v>
      </c>
      <c r="L27" s="43">
        <f t="shared" si="2"/>
        <v>14.12608308294319</v>
      </c>
      <c r="M27" s="43">
        <f t="shared" si="3"/>
        <v>13.331790231290617</v>
      </c>
    </row>
    <row r="28" spans="1:13">
      <c r="A28" s="28" t="s">
        <v>19</v>
      </c>
      <c r="B28" s="28"/>
      <c r="C28" s="28">
        <v>27</v>
      </c>
      <c r="D28" s="29">
        <v>4.6570711999999999</v>
      </c>
      <c r="E28" s="36">
        <v>6.7981199999999999</v>
      </c>
      <c r="F28" s="36">
        <v>27.4026</v>
      </c>
      <c r="G28" s="37">
        <v>52.698650000000001</v>
      </c>
      <c r="H28" s="37">
        <v>96.776049999999998</v>
      </c>
      <c r="I28" s="44">
        <v>88.515150000000006</v>
      </c>
      <c r="J28" s="43">
        <f t="shared" si="0"/>
        <v>4.0309085453037019</v>
      </c>
      <c r="K28" s="43">
        <f t="shared" si="1"/>
        <v>7.7519446552870503</v>
      </c>
      <c r="L28" s="43">
        <f t="shared" si="2"/>
        <v>14.235707813336628</v>
      </c>
      <c r="M28" s="43">
        <f t="shared" si="3"/>
        <v>13.020533618117952</v>
      </c>
    </row>
    <row r="29" spans="1:13">
      <c r="A29" s="28"/>
      <c r="B29" s="28"/>
      <c r="C29" s="28">
        <v>32</v>
      </c>
      <c r="D29" s="29">
        <v>2.0758559999999999</v>
      </c>
      <c r="E29" s="36">
        <v>7.79352</v>
      </c>
      <c r="F29" s="36">
        <v>31.414149999999999</v>
      </c>
      <c r="G29" s="37">
        <v>60.17895</v>
      </c>
      <c r="H29" s="37">
        <v>109.25375</v>
      </c>
      <c r="I29" s="44">
        <v>99.075299999999999</v>
      </c>
      <c r="J29" s="43">
        <f t="shared" si="0"/>
        <v>4.0308037959740908</v>
      </c>
      <c r="K29" s="43">
        <f t="shared" si="1"/>
        <v>7.7216649216271982</v>
      </c>
      <c r="L29" s="43">
        <f t="shared" si="2"/>
        <v>14.018537195003027</v>
      </c>
      <c r="M29" s="43">
        <f t="shared" si="3"/>
        <v>12.712522711175438</v>
      </c>
    </row>
    <row r="30" spans="1:13" ht="16" customHeight="1">
      <c r="A30" s="28"/>
      <c r="B30" s="30"/>
      <c r="C30" s="30">
        <v>37</v>
      </c>
      <c r="D30" s="31">
        <v>0.95411360000000001</v>
      </c>
      <c r="E30" s="38">
        <v>8.64114</v>
      </c>
      <c r="F30" s="38">
        <v>34.366300000000003</v>
      </c>
      <c r="G30" s="39">
        <v>66.545150000000007</v>
      </c>
      <c r="H30" s="39">
        <v>119.8922</v>
      </c>
      <c r="I30" s="45">
        <v>108.0063</v>
      </c>
      <c r="J30" s="43">
        <f t="shared" si="0"/>
        <v>3.9770562680387083</v>
      </c>
      <c r="K30" s="43">
        <f t="shared" si="1"/>
        <v>7.7009688536466259</v>
      </c>
      <c r="L30" s="43">
        <f t="shared" si="2"/>
        <v>13.874581363107183</v>
      </c>
      <c r="M30" s="43">
        <f t="shared" si="3"/>
        <v>12.499079982502309</v>
      </c>
    </row>
    <row r="31" spans="1:13">
      <c r="A31" s="28"/>
      <c r="B31" s="26" t="s">
        <v>20</v>
      </c>
      <c r="C31" s="26">
        <v>22</v>
      </c>
      <c r="D31" s="27">
        <v>8.8905303999999994</v>
      </c>
      <c r="E31" s="34">
        <v>6.12188</v>
      </c>
      <c r="F31" s="34">
        <v>24.609850000000002</v>
      </c>
      <c r="G31" s="35">
        <v>44.786299999999997</v>
      </c>
      <c r="H31" s="35">
        <v>81.152349999999998</v>
      </c>
      <c r="I31" s="42">
        <v>72.504599999999996</v>
      </c>
      <c r="J31" s="43">
        <f t="shared" si="0"/>
        <v>4.0199824236999095</v>
      </c>
      <c r="K31" s="43">
        <f t="shared" si="1"/>
        <v>7.3157755460740814</v>
      </c>
      <c r="L31" s="43">
        <f t="shared" si="2"/>
        <v>13.25611576835874</v>
      </c>
      <c r="M31" s="43">
        <f t="shared" si="3"/>
        <v>11.843518657667252</v>
      </c>
    </row>
    <row r="32" spans="1:13">
      <c r="A32" s="28"/>
      <c r="B32" s="28"/>
      <c r="C32" s="28">
        <v>27</v>
      </c>
      <c r="D32" s="29">
        <v>4.4515640000000003</v>
      </c>
      <c r="E32" s="36">
        <v>7.1878599999999997</v>
      </c>
      <c r="F32" s="36">
        <v>29.4971</v>
      </c>
      <c r="G32" s="37">
        <v>52.187649999999998</v>
      </c>
      <c r="H32" s="37">
        <v>96.355599999999995</v>
      </c>
      <c r="I32" s="44">
        <v>86.515000000000001</v>
      </c>
      <c r="J32" s="43">
        <f t="shared" si="0"/>
        <v>4.1037388040390326</v>
      </c>
      <c r="K32" s="43">
        <f t="shared" si="1"/>
        <v>7.2605267770935997</v>
      </c>
      <c r="L32" s="43">
        <f t="shared" si="2"/>
        <v>13.405325089804197</v>
      </c>
      <c r="M32" s="43">
        <f t="shared" si="3"/>
        <v>12.036266705250242</v>
      </c>
    </row>
    <row r="33" spans="1:13">
      <c r="A33" s="28"/>
      <c r="B33" s="28"/>
      <c r="C33" s="28">
        <v>32</v>
      </c>
      <c r="D33" s="29">
        <v>2.3291271999999998</v>
      </c>
      <c r="E33" s="36">
        <v>8.3647200000000002</v>
      </c>
      <c r="F33" s="36">
        <v>34.090600000000002</v>
      </c>
      <c r="G33" s="37">
        <v>61.246499999999997</v>
      </c>
      <c r="H33" s="37">
        <v>111.52419999999999</v>
      </c>
      <c r="I33" s="44">
        <v>97.738249999999994</v>
      </c>
      <c r="J33" s="43">
        <f t="shared" si="0"/>
        <v>4.0755219541120322</v>
      </c>
      <c r="K33" s="43">
        <f t="shared" si="1"/>
        <v>7.3220024101225141</v>
      </c>
      <c r="L33" s="43">
        <f t="shared" si="2"/>
        <v>13.332687764802646</v>
      </c>
      <c r="M33" s="43">
        <f t="shared" si="3"/>
        <v>11.684581193393203</v>
      </c>
    </row>
    <row r="34" spans="1:13" ht="16" customHeight="1">
      <c r="A34" s="28"/>
      <c r="B34" s="30"/>
      <c r="C34" s="30">
        <v>37</v>
      </c>
      <c r="D34" s="31">
        <v>1.2494632000000001</v>
      </c>
      <c r="E34" s="38">
        <v>9.3148</v>
      </c>
      <c r="F34" s="38">
        <v>37.769350000000003</v>
      </c>
      <c r="G34" s="39">
        <v>68.802999999999997</v>
      </c>
      <c r="H34" s="39">
        <v>124.5201</v>
      </c>
      <c r="I34" s="45">
        <v>108.2277</v>
      </c>
      <c r="J34" s="43">
        <f t="shared" si="0"/>
        <v>4.0547676815390563</v>
      </c>
      <c r="K34" s="43">
        <f t="shared" si="1"/>
        <v>7.386417314381414</v>
      </c>
      <c r="L34" s="43">
        <f t="shared" si="2"/>
        <v>13.367984283076394</v>
      </c>
      <c r="M34" s="43">
        <f t="shared" si="3"/>
        <v>11.618896809378624</v>
      </c>
    </row>
    <row r="35" spans="1:13">
      <c r="A35" s="28"/>
      <c r="B35" s="26" t="s">
        <v>21</v>
      </c>
      <c r="C35" s="26">
        <v>22</v>
      </c>
      <c r="D35" s="27">
        <v>9.0068432000000005</v>
      </c>
      <c r="E35" s="34">
        <v>6.2358200000000004</v>
      </c>
      <c r="F35" s="34">
        <v>25.128900000000002</v>
      </c>
      <c r="G35" s="35">
        <v>46.453600000000002</v>
      </c>
      <c r="H35" s="35">
        <v>83.305549999999997</v>
      </c>
      <c r="I35" s="42">
        <v>74.704650000000001</v>
      </c>
      <c r="J35" s="43">
        <f t="shared" si="0"/>
        <v>4.0297667347678416</v>
      </c>
      <c r="K35" s="43">
        <f t="shared" si="1"/>
        <v>7.4494773742667366</v>
      </c>
      <c r="L35" s="43">
        <f t="shared" si="2"/>
        <v>13.359197346940737</v>
      </c>
      <c r="M35" s="43">
        <f t="shared" si="3"/>
        <v>11.979924051688471</v>
      </c>
    </row>
    <row r="36" spans="1:13">
      <c r="A36" s="28"/>
      <c r="B36" s="28"/>
      <c r="C36" s="28">
        <v>27</v>
      </c>
      <c r="D36" s="29">
        <v>3.4744928000000002</v>
      </c>
      <c r="E36" s="36">
        <v>8.4306400000000004</v>
      </c>
      <c r="F36" s="36">
        <v>33.414999999999999</v>
      </c>
      <c r="G36" s="37">
        <v>62.582349999999998</v>
      </c>
      <c r="H36" s="37">
        <v>109.20715</v>
      </c>
      <c r="I36" s="44">
        <v>94.910449999999997</v>
      </c>
      <c r="J36" s="43">
        <f t="shared" si="0"/>
        <v>3.9635187838645698</v>
      </c>
      <c r="K36" s="43">
        <f t="shared" si="1"/>
        <v>7.4232027461734811</v>
      </c>
      <c r="L36" s="43">
        <f t="shared" si="2"/>
        <v>12.953601387320536</v>
      </c>
      <c r="M36" s="43">
        <f t="shared" si="3"/>
        <v>11.257798933414307</v>
      </c>
    </row>
    <row r="37" spans="1:13">
      <c r="A37" s="28"/>
      <c r="B37" s="28"/>
      <c r="C37" s="28">
        <v>32</v>
      </c>
      <c r="D37" s="29">
        <v>1.6666023999999999</v>
      </c>
      <c r="E37" s="36">
        <v>9.4440000000000008</v>
      </c>
      <c r="F37" s="36">
        <v>38.021500000000003</v>
      </c>
      <c r="G37" s="37">
        <v>69.506550000000004</v>
      </c>
      <c r="H37" s="37">
        <v>121.74495</v>
      </c>
      <c r="I37" s="44">
        <v>104.6247</v>
      </c>
      <c r="J37" s="43">
        <f t="shared" si="0"/>
        <v>4.0259953409572216</v>
      </c>
      <c r="K37" s="43">
        <f t="shared" si="1"/>
        <v>7.3598634053367213</v>
      </c>
      <c r="L37" s="43">
        <f t="shared" si="2"/>
        <v>12.891248411689961</v>
      </c>
      <c r="M37" s="43">
        <f t="shared" si="3"/>
        <v>11.078430749682337</v>
      </c>
    </row>
    <row r="38" spans="1:13" ht="16" customHeight="1">
      <c r="A38" s="28"/>
      <c r="B38" s="30"/>
      <c r="C38" s="30">
        <v>37</v>
      </c>
      <c r="D38" s="31">
        <v>0.84279599999999999</v>
      </c>
      <c r="E38" s="38">
        <v>10.240320000000001</v>
      </c>
      <c r="F38" s="38">
        <v>41.108449999999998</v>
      </c>
      <c r="G38" s="39">
        <v>75.490200000000002</v>
      </c>
      <c r="H38" s="39">
        <v>133.71254999999999</v>
      </c>
      <c r="I38" s="45">
        <v>116.4151</v>
      </c>
      <c r="J38" s="43">
        <f t="shared" si="0"/>
        <v>4.014371621199337</v>
      </c>
      <c r="K38" s="43">
        <f t="shared" si="1"/>
        <v>7.3718594731414644</v>
      </c>
      <c r="L38" s="43">
        <f t="shared" si="2"/>
        <v>13.05745816536983</v>
      </c>
      <c r="M38" s="43">
        <f t="shared" si="3"/>
        <v>11.368306849785943</v>
      </c>
    </row>
    <row r="39" spans="1:13">
      <c r="A39" s="28"/>
      <c r="B39" s="26" t="s">
        <v>22</v>
      </c>
      <c r="C39" s="26">
        <v>22</v>
      </c>
      <c r="D39" s="27">
        <v>10.374579199999999</v>
      </c>
      <c r="E39" s="34">
        <v>5.6953199999999997</v>
      </c>
      <c r="F39" s="34">
        <v>22.571349999999999</v>
      </c>
      <c r="G39" s="35">
        <v>41.738149999999997</v>
      </c>
      <c r="H39" s="35">
        <v>74.118549999999999</v>
      </c>
      <c r="I39" s="42">
        <v>65.712649999999996</v>
      </c>
      <c r="J39" s="43">
        <f t="shared" si="0"/>
        <v>3.9631399113658232</v>
      </c>
      <c r="K39" s="43">
        <f t="shared" si="1"/>
        <v>7.3284995399731709</v>
      </c>
      <c r="L39" s="43">
        <f t="shared" si="2"/>
        <v>13.013939515251119</v>
      </c>
      <c r="M39" s="43">
        <f t="shared" si="3"/>
        <v>11.5380083998792</v>
      </c>
    </row>
    <row r="40" spans="1:13">
      <c r="A40" s="28"/>
      <c r="B40" s="28"/>
      <c r="C40" s="28">
        <v>27</v>
      </c>
      <c r="D40" s="29">
        <v>4.1461551999999999</v>
      </c>
      <c r="E40" s="36">
        <v>7.2130400000000003</v>
      </c>
      <c r="F40" s="36">
        <v>29.3704</v>
      </c>
      <c r="G40" s="37">
        <v>52.820549999999997</v>
      </c>
      <c r="H40" s="37">
        <v>94.100849999999994</v>
      </c>
      <c r="I40" s="44">
        <v>81.3566</v>
      </c>
      <c r="J40" s="43">
        <f t="shared" si="0"/>
        <v>4.0718476536938653</v>
      </c>
      <c r="K40" s="43">
        <f t="shared" si="1"/>
        <v>7.3229248694031917</v>
      </c>
      <c r="L40" s="43">
        <f t="shared" si="2"/>
        <v>13.045934862415846</v>
      </c>
      <c r="M40" s="43">
        <f t="shared" si="3"/>
        <v>11.279100074309861</v>
      </c>
    </row>
    <row r="41" spans="1:13">
      <c r="A41" s="28"/>
      <c r="B41" s="28"/>
      <c r="C41" s="28">
        <v>32</v>
      </c>
      <c r="D41" s="29">
        <v>1.9771008000000001</v>
      </c>
      <c r="E41" s="36">
        <v>8.3296799999999998</v>
      </c>
      <c r="F41" s="36">
        <v>33.576250000000002</v>
      </c>
      <c r="G41" s="37">
        <v>61.656199999999998</v>
      </c>
      <c r="H41" s="37">
        <v>110.1443</v>
      </c>
      <c r="I41" s="44">
        <v>96.075100000000006</v>
      </c>
      <c r="J41" s="43">
        <f t="shared" si="0"/>
        <v>4.030917154080349</v>
      </c>
      <c r="K41" s="43">
        <f t="shared" si="1"/>
        <v>7.4019890319916248</v>
      </c>
      <c r="L41" s="43">
        <f t="shared" si="2"/>
        <v>13.223113012744788</v>
      </c>
      <c r="M41" s="43">
        <f t="shared" si="3"/>
        <v>11.534068535646028</v>
      </c>
    </row>
    <row r="42" spans="1:13" ht="16" customHeight="1">
      <c r="A42" s="28"/>
      <c r="B42" s="30"/>
      <c r="C42" s="30">
        <v>37</v>
      </c>
      <c r="D42" s="31">
        <v>1.0148744000000001</v>
      </c>
      <c r="E42" s="38">
        <v>8.9009999999999998</v>
      </c>
      <c r="F42" s="38">
        <v>35.752099999999999</v>
      </c>
      <c r="G42" s="39">
        <v>67.01885</v>
      </c>
      <c r="H42" s="39">
        <v>118.712</v>
      </c>
      <c r="I42" s="45">
        <v>104.30395</v>
      </c>
      <c r="J42" s="43">
        <f t="shared" si="0"/>
        <v>4.0166385799348383</v>
      </c>
      <c r="K42" s="43">
        <f t="shared" si="1"/>
        <v>7.5293618694528703</v>
      </c>
      <c r="L42" s="43">
        <f t="shared" si="2"/>
        <v>13.336928435007303</v>
      </c>
      <c r="M42" s="43">
        <f t="shared" si="3"/>
        <v>11.718228288956297</v>
      </c>
    </row>
    <row r="43" spans="1:13">
      <c r="A43" s="28"/>
      <c r="B43" s="26" t="s">
        <v>23</v>
      </c>
      <c r="C43" s="26">
        <v>22</v>
      </c>
      <c r="D43" s="27">
        <v>18.112141600000001</v>
      </c>
      <c r="E43" s="34">
        <v>5.1013999999999999</v>
      </c>
      <c r="F43" s="34">
        <v>20.287500000000001</v>
      </c>
      <c r="G43" s="35">
        <v>40.38505</v>
      </c>
      <c r="H43" s="35">
        <v>71.263499999999993</v>
      </c>
      <c r="I43" s="42">
        <v>71.107399999999998</v>
      </c>
      <c r="J43" s="43">
        <f t="shared" si="0"/>
        <v>3.9768494922962327</v>
      </c>
      <c r="K43" s="43">
        <f t="shared" si="1"/>
        <v>7.9164641078919509</v>
      </c>
      <c r="L43" s="43">
        <f t="shared" si="2"/>
        <v>13.969400556709921</v>
      </c>
      <c r="M43" s="43">
        <f t="shared" si="3"/>
        <v>13.938801113419846</v>
      </c>
    </row>
    <row r="44" spans="1:13">
      <c r="A44" s="28"/>
      <c r="B44" s="28"/>
      <c r="C44" s="28">
        <v>27</v>
      </c>
      <c r="D44" s="29">
        <v>3.4694655999999999</v>
      </c>
      <c r="E44" s="36">
        <v>8.98644</v>
      </c>
      <c r="F44" s="36">
        <v>35.939250000000001</v>
      </c>
      <c r="G44" s="37">
        <v>69.087850000000003</v>
      </c>
      <c r="H44" s="37">
        <v>120.7642</v>
      </c>
      <c r="I44" s="44">
        <v>106.63845000000001</v>
      </c>
      <c r="J44" s="43">
        <f t="shared" si="0"/>
        <v>3.999275575199968</v>
      </c>
      <c r="K44" s="43">
        <f t="shared" si="1"/>
        <v>7.6880110477563974</v>
      </c>
      <c r="L44" s="43">
        <f t="shared" si="2"/>
        <v>13.438491772047664</v>
      </c>
      <c r="M44" s="43">
        <f t="shared" si="3"/>
        <v>11.866595670810689</v>
      </c>
    </row>
    <row r="45" spans="1:13">
      <c r="A45" s="28"/>
      <c r="B45" s="28"/>
      <c r="C45" s="28">
        <v>32</v>
      </c>
      <c r="D45" s="29">
        <v>1.4160151999999999</v>
      </c>
      <c r="E45" s="36">
        <v>10.565860000000001</v>
      </c>
      <c r="F45" s="36">
        <v>41.465350000000001</v>
      </c>
      <c r="G45" s="37">
        <v>80.842349999999996</v>
      </c>
      <c r="H45" s="37">
        <v>139.42665</v>
      </c>
      <c r="I45" s="44">
        <v>121.65445</v>
      </c>
      <c r="J45" s="43">
        <f t="shared" si="0"/>
        <v>3.9244652115398084</v>
      </c>
      <c r="K45" s="43">
        <f t="shared" si="1"/>
        <v>7.6512796875976008</v>
      </c>
      <c r="L45" s="43">
        <f t="shared" si="2"/>
        <v>13.195958492730359</v>
      </c>
      <c r="M45" s="43">
        <f t="shared" si="3"/>
        <v>11.513918412699013</v>
      </c>
    </row>
    <row r="46" spans="1:13" ht="16" customHeight="1">
      <c r="A46" s="30"/>
      <c r="B46" s="30"/>
      <c r="C46" s="30">
        <v>37</v>
      </c>
      <c r="D46" s="31">
        <v>0.68877279999999996</v>
      </c>
      <c r="E46" s="38">
        <v>10.779640000000001</v>
      </c>
      <c r="F46" s="38">
        <v>41.803199999999997</v>
      </c>
      <c r="G46" s="39">
        <v>82.378150000000005</v>
      </c>
      <c r="H46" s="39">
        <v>142.14734999999999</v>
      </c>
      <c r="I46" s="45">
        <v>123.48690000000001</v>
      </c>
      <c r="J46" s="43">
        <f t="shared" si="0"/>
        <v>3.8779773721571402</v>
      </c>
      <c r="K46" s="43">
        <f t="shared" si="1"/>
        <v>7.6420130913462785</v>
      </c>
      <c r="L46" s="43">
        <f t="shared" si="2"/>
        <v>13.186650945671653</v>
      </c>
      <c r="M46" s="43">
        <f t="shared" si="3"/>
        <v>11.455568089472376</v>
      </c>
    </row>
    <row r="47" spans="1:13">
      <c r="A47" s="26" t="s">
        <v>24</v>
      </c>
      <c r="B47" s="26" t="s">
        <v>25</v>
      </c>
      <c r="C47" s="26">
        <v>22</v>
      </c>
      <c r="D47" s="27">
        <v>2.5242895999999999</v>
      </c>
      <c r="E47" s="34">
        <v>31.534739999999999</v>
      </c>
      <c r="F47" s="34">
        <v>106.56545</v>
      </c>
      <c r="G47" s="35">
        <v>190.25890000000001</v>
      </c>
      <c r="H47" s="35">
        <v>315.46544999999998</v>
      </c>
      <c r="I47" s="42">
        <v>224.8708</v>
      </c>
      <c r="J47" s="43">
        <f t="shared" si="0"/>
        <v>3.3793032699809795</v>
      </c>
      <c r="K47" s="43">
        <f t="shared" si="1"/>
        <v>6.0333111990141672</v>
      </c>
      <c r="L47" s="43">
        <f t="shared" si="2"/>
        <v>10.003743490512369</v>
      </c>
      <c r="M47" s="43">
        <f t="shared" si="3"/>
        <v>7.1308912012593098</v>
      </c>
    </row>
    <row r="48" spans="1:13">
      <c r="A48" s="28" t="s">
        <v>26</v>
      </c>
      <c r="B48" s="28"/>
      <c r="C48" s="28">
        <v>27</v>
      </c>
      <c r="D48" s="29">
        <v>1.1860888000000001</v>
      </c>
      <c r="E48" s="36">
        <v>39.395060000000001</v>
      </c>
      <c r="F48" s="36">
        <v>147.1671</v>
      </c>
      <c r="G48" s="37">
        <v>243.57400000000001</v>
      </c>
      <c r="H48" s="37">
        <v>398.61135000000002</v>
      </c>
      <c r="I48" s="44">
        <v>270.92365000000001</v>
      </c>
      <c r="J48" s="43">
        <f t="shared" si="0"/>
        <v>3.7356739652128974</v>
      </c>
      <c r="K48" s="43">
        <f t="shared" si="1"/>
        <v>6.1828564292071135</v>
      </c>
      <c r="L48" s="43">
        <f t="shared" si="2"/>
        <v>10.118307980746824</v>
      </c>
      <c r="M48" s="43">
        <f t="shared" si="3"/>
        <v>6.877097026886112</v>
      </c>
    </row>
    <row r="49" spans="1:13">
      <c r="A49" s="28"/>
      <c r="B49" s="28"/>
      <c r="C49" s="28">
        <v>32</v>
      </c>
      <c r="D49" s="29">
        <v>0.58491360000000003</v>
      </c>
      <c r="E49" s="36">
        <v>47.204459999999997</v>
      </c>
      <c r="F49" s="36">
        <v>181.52115000000001</v>
      </c>
      <c r="G49" s="37">
        <v>298.5446</v>
      </c>
      <c r="H49" s="37">
        <v>472.8218</v>
      </c>
      <c r="I49" s="44">
        <v>285.036</v>
      </c>
      <c r="J49" s="43">
        <f t="shared" si="0"/>
        <v>3.8454237163183311</v>
      </c>
      <c r="K49" s="43">
        <f t="shared" si="1"/>
        <v>6.3244998459891297</v>
      </c>
      <c r="L49" s="43">
        <f t="shared" si="2"/>
        <v>10.016464545934856</v>
      </c>
      <c r="M49" s="43">
        <f t="shared" si="3"/>
        <v>6.038327734286125</v>
      </c>
    </row>
    <row r="50" spans="1:13" ht="16" customHeight="1">
      <c r="A50" s="28"/>
      <c r="B50" s="30"/>
      <c r="C50" s="30">
        <v>37</v>
      </c>
      <c r="D50" s="31">
        <v>0.30457919999999999</v>
      </c>
      <c r="E50" s="38">
        <v>54.033299999999997</v>
      </c>
      <c r="F50" s="38">
        <v>207.46889999999999</v>
      </c>
      <c r="G50" s="39">
        <v>348.19765000000001</v>
      </c>
      <c r="H50" s="39">
        <v>526.07005000000004</v>
      </c>
      <c r="I50" s="45">
        <v>359.76620000000003</v>
      </c>
      <c r="J50" s="43">
        <f t="shared" si="0"/>
        <v>3.8396488831887003</v>
      </c>
      <c r="K50" s="43">
        <f t="shared" si="1"/>
        <v>6.4441307490010793</v>
      </c>
      <c r="L50" s="43">
        <f t="shared" si="2"/>
        <v>9.7360340752832055</v>
      </c>
      <c r="M50" s="43">
        <f t="shared" si="3"/>
        <v>6.6582311278415354</v>
      </c>
    </row>
    <row r="51" spans="1:13">
      <c r="A51" s="28"/>
      <c r="B51" s="26" t="s">
        <v>27</v>
      </c>
      <c r="C51" s="26">
        <v>22</v>
      </c>
      <c r="D51" s="27">
        <v>2.6539096</v>
      </c>
      <c r="E51" s="34">
        <v>33.086280000000002</v>
      </c>
      <c r="F51" s="34">
        <v>106.57195</v>
      </c>
      <c r="G51" s="35">
        <v>204.95734999999999</v>
      </c>
      <c r="H51" s="35">
        <v>351.40179999999998</v>
      </c>
      <c r="I51" s="42">
        <v>243.79724999999999</v>
      </c>
      <c r="J51" s="43">
        <f t="shared" si="0"/>
        <v>3.2210314970434872</v>
      </c>
      <c r="K51" s="43">
        <f t="shared" si="1"/>
        <v>6.1946326392692068</v>
      </c>
      <c r="L51" s="43">
        <f t="shared" si="2"/>
        <v>10.620770905644271</v>
      </c>
      <c r="M51" s="43">
        <f t="shared" si="3"/>
        <v>7.3685300976719041</v>
      </c>
    </row>
    <row r="52" spans="1:13">
      <c r="A52" s="28"/>
      <c r="B52" s="28"/>
      <c r="C52" s="28">
        <v>27</v>
      </c>
      <c r="D52" s="29">
        <v>1.236748</v>
      </c>
      <c r="E52" s="36">
        <v>39.818719999999999</v>
      </c>
      <c r="F52" s="36">
        <v>135.6396</v>
      </c>
      <c r="G52" s="37">
        <v>251.73650000000001</v>
      </c>
      <c r="H52" s="37">
        <v>429.04039999999998</v>
      </c>
      <c r="I52" s="44">
        <v>273.34289999999999</v>
      </c>
      <c r="J52" s="43">
        <f t="shared" si="0"/>
        <v>3.406427931385037</v>
      </c>
      <c r="K52" s="43">
        <f t="shared" si="1"/>
        <v>6.3220640944761666</v>
      </c>
      <c r="L52" s="43">
        <f t="shared" si="2"/>
        <v>10.77484158204985</v>
      </c>
      <c r="M52" s="43">
        <f t="shared" si="3"/>
        <v>6.8646832444639099</v>
      </c>
    </row>
    <row r="53" spans="1:13">
      <c r="A53" s="28"/>
      <c r="B53" s="28"/>
      <c r="C53" s="28">
        <v>32</v>
      </c>
      <c r="D53" s="29">
        <v>0.61849759999999998</v>
      </c>
      <c r="E53" s="36">
        <v>44.83708</v>
      </c>
      <c r="F53" s="36">
        <v>158.64660000000001</v>
      </c>
      <c r="G53" s="37">
        <v>283.51130000000001</v>
      </c>
      <c r="H53" s="37">
        <v>483.48110000000003</v>
      </c>
      <c r="I53" s="44">
        <v>337.17660000000001</v>
      </c>
      <c r="J53" s="43">
        <f t="shared" si="0"/>
        <v>3.538290183036005</v>
      </c>
      <c r="K53" s="43">
        <f t="shared" si="1"/>
        <v>6.3231437015969822</v>
      </c>
      <c r="L53" s="43">
        <f t="shared" si="2"/>
        <v>10.783063928337885</v>
      </c>
      <c r="M53" s="43">
        <f t="shared" si="3"/>
        <v>7.5200392175404822</v>
      </c>
    </row>
    <row r="54" spans="1:13" ht="16" customHeight="1">
      <c r="A54" s="28"/>
      <c r="B54" s="30"/>
      <c r="C54" s="30">
        <v>37</v>
      </c>
      <c r="D54" s="31">
        <v>0.32902320000000002</v>
      </c>
      <c r="E54" s="38">
        <v>47.74756</v>
      </c>
      <c r="F54" s="38">
        <v>168.82419999999999</v>
      </c>
      <c r="G54" s="39">
        <v>291.12254999999999</v>
      </c>
      <c r="H54" s="39">
        <v>500.5754</v>
      </c>
      <c r="I54" s="45">
        <v>355.44925000000001</v>
      </c>
      <c r="J54" s="43">
        <f t="shared" si="0"/>
        <v>3.5357660161063724</v>
      </c>
      <c r="K54" s="43">
        <f t="shared" si="1"/>
        <v>6.0971188894259729</v>
      </c>
      <c r="L54" s="43">
        <f t="shared" si="2"/>
        <v>10.48379016645039</v>
      </c>
      <c r="M54" s="43">
        <f t="shared" si="3"/>
        <v>7.4443437528535492</v>
      </c>
    </row>
    <row r="55" spans="1:13">
      <c r="A55" s="28"/>
      <c r="B55" s="26" t="s">
        <v>28</v>
      </c>
      <c r="C55" s="26">
        <v>22</v>
      </c>
      <c r="D55" s="27">
        <v>5.1617872</v>
      </c>
      <c r="E55" s="34">
        <v>23.101099999999999</v>
      </c>
      <c r="F55" s="34">
        <v>69.734999999999999</v>
      </c>
      <c r="G55" s="35">
        <v>141.32644999999999</v>
      </c>
      <c r="H55" s="35">
        <v>233.20939999999999</v>
      </c>
      <c r="I55" s="42">
        <v>196.42564999999999</v>
      </c>
      <c r="J55" s="43">
        <f t="shared" si="0"/>
        <v>3.0186874218110828</v>
      </c>
      <c r="K55" s="43">
        <f t="shared" si="1"/>
        <v>6.1177368177272946</v>
      </c>
      <c r="L55" s="43">
        <f t="shared" si="2"/>
        <v>10.09516429953552</v>
      </c>
      <c r="M55" s="43">
        <f t="shared" si="3"/>
        <v>8.5028699932037863</v>
      </c>
    </row>
    <row r="56" spans="1:13">
      <c r="A56" s="28"/>
      <c r="B56" s="28"/>
      <c r="C56" s="28">
        <v>27</v>
      </c>
      <c r="D56" s="29">
        <v>2.2591671999999998</v>
      </c>
      <c r="E56" s="36">
        <v>29.39086</v>
      </c>
      <c r="F56" s="36">
        <v>94.394300000000001</v>
      </c>
      <c r="G56" s="37">
        <v>184.6482</v>
      </c>
      <c r="H56" s="37">
        <v>309.78944999999999</v>
      </c>
      <c r="I56" s="44">
        <v>236.47874999999999</v>
      </c>
      <c r="J56" s="43">
        <f t="shared" si="0"/>
        <v>3.2116889400310167</v>
      </c>
      <c r="K56" s="43">
        <f t="shared" si="1"/>
        <v>6.2825041526515388</v>
      </c>
      <c r="L56" s="43">
        <f t="shared" si="2"/>
        <v>10.540332947045442</v>
      </c>
      <c r="M56" s="43">
        <f t="shared" si="3"/>
        <v>8.0459962723105072</v>
      </c>
    </row>
    <row r="57" spans="1:13">
      <c r="A57" s="28"/>
      <c r="B57" s="28"/>
      <c r="C57" s="28">
        <v>32</v>
      </c>
      <c r="D57" s="29">
        <v>1.0527032000000001</v>
      </c>
      <c r="E57" s="36">
        <v>34.481299999999997</v>
      </c>
      <c r="F57" s="36">
        <v>115.79445</v>
      </c>
      <c r="G57" s="37">
        <v>214.13749999999999</v>
      </c>
      <c r="H57" s="37">
        <v>373.85059999999999</v>
      </c>
      <c r="I57" s="44">
        <v>274.76915000000002</v>
      </c>
      <c r="J57" s="43">
        <f t="shared" si="0"/>
        <v>3.3581811010605751</v>
      </c>
      <c r="K57" s="43">
        <f t="shared" si="1"/>
        <v>6.2102501935831889</v>
      </c>
      <c r="L57" s="43">
        <f t="shared" si="2"/>
        <v>10.842126021930728</v>
      </c>
      <c r="M57" s="43">
        <f t="shared" si="3"/>
        <v>7.9686424235745186</v>
      </c>
    </row>
    <row r="58" spans="1:13" ht="16" customHeight="1">
      <c r="A58" s="28"/>
      <c r="B58" s="30"/>
      <c r="C58" s="30">
        <v>37</v>
      </c>
      <c r="D58" s="31">
        <v>0.50154639999999995</v>
      </c>
      <c r="E58" s="38">
        <v>37.928400000000003</v>
      </c>
      <c r="F58" s="38">
        <v>133.54750000000001</v>
      </c>
      <c r="G58" s="39">
        <v>245.34705</v>
      </c>
      <c r="H58" s="39">
        <v>413.33235000000002</v>
      </c>
      <c r="I58" s="45">
        <v>280.51634999999999</v>
      </c>
      <c r="J58" s="43">
        <f t="shared" si="0"/>
        <v>3.5210422796637877</v>
      </c>
      <c r="K58" s="43">
        <f t="shared" si="1"/>
        <v>6.4686896889929439</v>
      </c>
      <c r="L58" s="43">
        <f t="shared" si="2"/>
        <v>10.897700667573638</v>
      </c>
      <c r="M58" s="43">
        <f t="shared" si="3"/>
        <v>7.3959447274337951</v>
      </c>
    </row>
    <row r="59" spans="1:13">
      <c r="A59" s="28"/>
      <c r="B59" s="26" t="s">
        <v>29</v>
      </c>
      <c r="C59" s="26">
        <v>22</v>
      </c>
      <c r="D59" s="27">
        <v>3.4717807999999999</v>
      </c>
      <c r="E59" s="34">
        <v>21.577120000000001</v>
      </c>
      <c r="F59" s="34">
        <v>63.932200000000002</v>
      </c>
      <c r="G59" s="35">
        <v>122.6242</v>
      </c>
      <c r="H59" s="35">
        <v>204.65715</v>
      </c>
      <c r="I59" s="42">
        <v>169.63759999999999</v>
      </c>
      <c r="J59" s="43">
        <f t="shared" si="0"/>
        <v>2.9629626196637919</v>
      </c>
      <c r="K59" s="43">
        <f t="shared" si="1"/>
        <v>5.6830661367226023</v>
      </c>
      <c r="L59" s="43">
        <f t="shared" si="2"/>
        <v>9.4849150396345756</v>
      </c>
      <c r="M59" s="43">
        <f t="shared" si="3"/>
        <v>7.8619204045766988</v>
      </c>
    </row>
    <row r="60" spans="1:13">
      <c r="A60" s="28"/>
      <c r="B60" s="28"/>
      <c r="C60" s="28">
        <v>27</v>
      </c>
      <c r="D60" s="29">
        <v>1.4684280000000001</v>
      </c>
      <c r="E60" s="36">
        <v>28.681719999999999</v>
      </c>
      <c r="F60" s="36">
        <v>89.862899999999996</v>
      </c>
      <c r="G60" s="37">
        <v>167.04949999999999</v>
      </c>
      <c r="H60" s="37">
        <v>281.95589999999999</v>
      </c>
      <c r="I60" s="44">
        <v>217.16005000000001</v>
      </c>
      <c r="J60" s="43">
        <f t="shared" si="0"/>
        <v>3.1331070800495926</v>
      </c>
      <c r="K60" s="43">
        <f t="shared" si="1"/>
        <v>5.8242497311876695</v>
      </c>
      <c r="L60" s="43">
        <f t="shared" si="2"/>
        <v>9.8305087700458689</v>
      </c>
      <c r="M60" s="43">
        <f t="shared" si="3"/>
        <v>7.5713747292700724</v>
      </c>
    </row>
    <row r="61" spans="1:13">
      <c r="A61" s="28"/>
      <c r="B61" s="28"/>
      <c r="C61" s="28">
        <v>32</v>
      </c>
      <c r="D61" s="29">
        <v>0.67586400000000002</v>
      </c>
      <c r="E61" s="36">
        <v>36.117040000000003</v>
      </c>
      <c r="F61" s="36">
        <v>118.93129999999999</v>
      </c>
      <c r="G61" s="37">
        <v>218.39879999999999</v>
      </c>
      <c r="H61" s="37">
        <v>358.86450000000002</v>
      </c>
      <c r="I61" s="44">
        <v>242.86834999999999</v>
      </c>
      <c r="J61" s="43">
        <f t="shared" si="0"/>
        <v>3.2929415035119152</v>
      </c>
      <c r="K61" s="43">
        <f t="shared" si="1"/>
        <v>6.046973949138688</v>
      </c>
      <c r="L61" s="43">
        <f t="shared" si="2"/>
        <v>9.936154790093541</v>
      </c>
      <c r="M61" s="43">
        <f t="shared" si="3"/>
        <v>6.724481020593049</v>
      </c>
    </row>
    <row r="62" spans="1:13" ht="16" customHeight="1">
      <c r="A62" s="30"/>
      <c r="B62" s="30"/>
      <c r="C62" s="30">
        <v>37</v>
      </c>
      <c r="D62" s="31">
        <v>0.33377440000000003</v>
      </c>
      <c r="E62" s="38">
        <v>42.030360000000002</v>
      </c>
      <c r="F62" s="38">
        <v>142.8476</v>
      </c>
      <c r="G62" s="39">
        <v>264.90935000000002</v>
      </c>
      <c r="H62" s="39">
        <v>404.10910000000001</v>
      </c>
      <c r="I62" s="45">
        <v>306.17630000000003</v>
      </c>
      <c r="J62" s="43">
        <f t="shared" si="0"/>
        <v>3.3986765756943313</v>
      </c>
      <c r="K62" s="43">
        <f t="shared" si="1"/>
        <v>6.3028094453628283</v>
      </c>
      <c r="L62" s="43">
        <f t="shared" si="2"/>
        <v>9.6146951870029191</v>
      </c>
      <c r="M62" s="43">
        <f t="shared" si="3"/>
        <v>7.2846461462618928</v>
      </c>
    </row>
    <row r="63" spans="1:13">
      <c r="A63" s="26" t="s">
        <v>30</v>
      </c>
      <c r="B63" s="26" t="s">
        <v>31</v>
      </c>
      <c r="C63" s="26">
        <v>22</v>
      </c>
      <c r="D63" s="27">
        <v>1.1918384</v>
      </c>
      <c r="E63" s="34">
        <v>98.031559999999999</v>
      </c>
      <c r="F63" s="34">
        <v>312.69555000000003</v>
      </c>
      <c r="G63" s="35">
        <v>398.88369999999998</v>
      </c>
      <c r="H63" s="35">
        <v>521.16714999999999</v>
      </c>
      <c r="I63" s="42">
        <v>378.88380000000001</v>
      </c>
      <c r="J63" s="43">
        <f t="shared" si="0"/>
        <v>3.18974369070532</v>
      </c>
      <c r="K63" s="43">
        <f t="shared" si="1"/>
        <v>4.0689314747209977</v>
      </c>
      <c r="L63" s="43">
        <f t="shared" si="2"/>
        <v>5.3163200708016891</v>
      </c>
      <c r="M63" s="43">
        <f t="shared" si="3"/>
        <v>3.864916563604619</v>
      </c>
    </row>
    <row r="64" spans="1:13">
      <c r="A64" s="28" t="s">
        <v>32</v>
      </c>
      <c r="B64" s="28"/>
      <c r="C64" s="28">
        <v>27</v>
      </c>
      <c r="D64" s="29">
        <v>0.55771280000000001</v>
      </c>
      <c r="E64" s="36">
        <v>123.21344000000001</v>
      </c>
      <c r="F64" s="36">
        <v>418.96244999999999</v>
      </c>
      <c r="G64" s="37">
        <v>509.17815000000002</v>
      </c>
      <c r="H64" s="37">
        <v>587.93700000000001</v>
      </c>
      <c r="I64" s="44">
        <v>423.65924999999999</v>
      </c>
      <c r="J64" s="43">
        <f t="shared" si="0"/>
        <v>3.4002982953807632</v>
      </c>
      <c r="K64" s="43">
        <f t="shared" si="1"/>
        <v>4.1324887122703498</v>
      </c>
      <c r="L64" s="43">
        <f t="shared" si="2"/>
        <v>4.7716953605061265</v>
      </c>
      <c r="M64" s="43">
        <f t="shared" si="3"/>
        <v>3.438417513543977</v>
      </c>
    </row>
    <row r="65" spans="1:14">
      <c r="A65" s="28"/>
      <c r="B65" s="28"/>
      <c r="C65" s="28">
        <v>32</v>
      </c>
      <c r="D65" s="29">
        <v>0.27209040000000001</v>
      </c>
      <c r="E65" s="36">
        <v>145.60847999999999</v>
      </c>
      <c r="F65" s="36">
        <v>521.37699999999995</v>
      </c>
      <c r="G65" s="37">
        <v>596.94500000000005</v>
      </c>
      <c r="H65" s="37">
        <v>577.38644999999997</v>
      </c>
      <c r="I65" s="44">
        <v>415.1669</v>
      </c>
      <c r="J65" s="43">
        <f t="shared" si="0"/>
        <v>3.5806774440609503</v>
      </c>
      <c r="K65" s="43">
        <f t="shared" si="1"/>
        <v>4.0996582067198295</v>
      </c>
      <c r="L65" s="43">
        <f t="shared" si="2"/>
        <v>3.965335329370927</v>
      </c>
      <c r="M65" s="43">
        <f t="shared" si="3"/>
        <v>2.851254954381778</v>
      </c>
    </row>
    <row r="66" spans="1:14" ht="16" customHeight="1">
      <c r="A66" s="28"/>
      <c r="B66" s="30"/>
      <c r="C66" s="30">
        <v>37</v>
      </c>
      <c r="D66" s="31">
        <v>0.14034959999999999</v>
      </c>
      <c r="E66" s="38">
        <v>162.19900000000001</v>
      </c>
      <c r="F66" s="38">
        <v>623.84220000000005</v>
      </c>
      <c r="G66" s="39">
        <v>641.53210000000001</v>
      </c>
      <c r="H66" s="39">
        <v>760.26969999999994</v>
      </c>
      <c r="I66" s="45">
        <v>620.99305000000004</v>
      </c>
      <c r="J66" s="43">
        <f t="shared" si="0"/>
        <v>3.8461531822021096</v>
      </c>
      <c r="K66" s="43">
        <f t="shared" si="1"/>
        <v>3.9552161234039667</v>
      </c>
      <c r="L66" s="43">
        <f t="shared" si="2"/>
        <v>4.6872650262948596</v>
      </c>
      <c r="M66" s="43">
        <f t="shared" si="3"/>
        <v>3.8285874142257348</v>
      </c>
    </row>
    <row r="67" spans="1:14">
      <c r="A67" s="28"/>
      <c r="B67" s="26" t="s">
        <v>33</v>
      </c>
      <c r="C67" s="26">
        <v>22</v>
      </c>
      <c r="D67" s="27">
        <v>1.1656432000000001</v>
      </c>
      <c r="E67" s="34">
        <v>95.379239999999996</v>
      </c>
      <c r="F67" s="34">
        <v>352.83814999999998</v>
      </c>
      <c r="G67" s="35">
        <v>571.29034999999999</v>
      </c>
      <c r="H67" s="35">
        <v>560.80399999999997</v>
      </c>
      <c r="I67" s="42">
        <v>421.21690000000001</v>
      </c>
      <c r="J67" s="43">
        <f t="shared" ref="J67:J78" si="4">F67/E67</f>
        <v>3.6993181115722877</v>
      </c>
      <c r="K67" s="43">
        <f t="shared" ref="K67:K78" si="5">G67/E67</f>
        <v>5.9896718615078086</v>
      </c>
      <c r="L67" s="43">
        <f t="shared" ref="L67:L78" si="6">H67/E67</f>
        <v>5.8797281253237079</v>
      </c>
      <c r="M67" s="43">
        <f t="shared" ref="M67:M78" si="7">I67/E67</f>
        <v>4.416232505102788</v>
      </c>
    </row>
    <row r="68" spans="1:14">
      <c r="A68" s="28"/>
      <c r="B68" s="28"/>
      <c r="C68" s="28">
        <v>27</v>
      </c>
      <c r="D68" s="29">
        <v>0.43509520000000002</v>
      </c>
      <c r="E68" s="36">
        <v>127.33034000000001</v>
      </c>
      <c r="F68" s="36">
        <v>509.77210000000002</v>
      </c>
      <c r="G68" s="37">
        <v>728.88054999999997</v>
      </c>
      <c r="H68" s="37">
        <v>744.37004999999999</v>
      </c>
      <c r="I68" s="44">
        <v>505.79905000000002</v>
      </c>
      <c r="J68" s="43">
        <f t="shared" si="4"/>
        <v>4.0035399261480018</v>
      </c>
      <c r="K68" s="43">
        <f t="shared" si="5"/>
        <v>5.7243273676957109</v>
      </c>
      <c r="L68" s="43">
        <f t="shared" si="6"/>
        <v>5.8459755153406485</v>
      </c>
      <c r="M68" s="43">
        <f t="shared" si="7"/>
        <v>3.9723372292887933</v>
      </c>
    </row>
    <row r="69" spans="1:14">
      <c r="A69" s="28"/>
      <c r="B69" s="28"/>
      <c r="C69" s="28">
        <v>32</v>
      </c>
      <c r="D69" s="29">
        <v>0.1944968</v>
      </c>
      <c r="E69" s="36">
        <v>149.44365999999999</v>
      </c>
      <c r="F69" s="36">
        <v>625.65239999999994</v>
      </c>
      <c r="G69" s="37">
        <v>658.51544999999999</v>
      </c>
      <c r="H69" s="37">
        <v>866.59659999999997</v>
      </c>
      <c r="I69" s="44">
        <v>556.78985</v>
      </c>
      <c r="J69" s="43">
        <f t="shared" si="4"/>
        <v>4.1865436111508512</v>
      </c>
      <c r="K69" s="43">
        <f t="shared" si="5"/>
        <v>4.4064462152492787</v>
      </c>
      <c r="L69" s="43">
        <f t="shared" si="6"/>
        <v>5.7988180963983353</v>
      </c>
      <c r="M69" s="43">
        <f t="shared" si="7"/>
        <v>3.7257508950195679</v>
      </c>
    </row>
    <row r="70" spans="1:14" ht="16" customHeight="1">
      <c r="A70" s="28"/>
      <c r="B70" s="30"/>
      <c r="C70" s="30">
        <v>37</v>
      </c>
      <c r="D70" s="31">
        <v>0.1026736</v>
      </c>
      <c r="E70" s="38">
        <v>161.66416000000001</v>
      </c>
      <c r="F70" s="38">
        <v>670.03369999999995</v>
      </c>
      <c r="G70" s="39">
        <v>715.46640000000002</v>
      </c>
      <c r="H70" s="39">
        <v>1276.7402500000001</v>
      </c>
      <c r="I70" s="45">
        <v>589.19219999999996</v>
      </c>
      <c r="J70" s="43">
        <f t="shared" si="4"/>
        <v>4.1446026132198996</v>
      </c>
      <c r="K70" s="43">
        <f t="shared" si="5"/>
        <v>4.4256339809639931</v>
      </c>
      <c r="L70" s="43">
        <f t="shared" si="6"/>
        <v>7.8974848228574599</v>
      </c>
      <c r="M70" s="43">
        <f t="shared" si="7"/>
        <v>3.644544344275193</v>
      </c>
    </row>
    <row r="71" spans="1:14">
      <c r="A71" s="28"/>
      <c r="B71" s="26" t="s">
        <v>34</v>
      </c>
      <c r="C71" s="26">
        <v>22</v>
      </c>
      <c r="D71" s="27">
        <v>1.2211088000000001</v>
      </c>
      <c r="E71" s="34">
        <v>90.148880000000005</v>
      </c>
      <c r="F71" s="34">
        <v>324.67585000000003</v>
      </c>
      <c r="G71" s="35">
        <v>502.19074999999998</v>
      </c>
      <c r="H71" s="35">
        <v>525.24019999999996</v>
      </c>
      <c r="I71" s="42">
        <v>361.00824999999998</v>
      </c>
      <c r="J71" s="43">
        <f t="shared" si="4"/>
        <v>3.601551677624836</v>
      </c>
      <c r="K71" s="43">
        <f t="shared" si="5"/>
        <v>5.5706820761389375</v>
      </c>
      <c r="L71" s="43">
        <f t="shared" si="6"/>
        <v>5.8263641212181438</v>
      </c>
      <c r="M71" s="43">
        <f t="shared" si="7"/>
        <v>4.0045783153379162</v>
      </c>
    </row>
    <row r="72" spans="1:14">
      <c r="A72" s="28"/>
      <c r="B72" s="28"/>
      <c r="C72" s="28">
        <v>27</v>
      </c>
      <c r="D72" s="29">
        <v>0.54847440000000003</v>
      </c>
      <c r="E72" s="36">
        <v>111.08669999999999</v>
      </c>
      <c r="F72" s="36">
        <v>425.71314999999998</v>
      </c>
      <c r="G72" s="37">
        <v>605.43425000000002</v>
      </c>
      <c r="H72" s="37">
        <v>587.90205000000003</v>
      </c>
      <c r="I72" s="44">
        <v>483.96120000000002</v>
      </c>
      <c r="J72" s="43">
        <f t="shared" si="4"/>
        <v>3.8322602975873798</v>
      </c>
      <c r="K72" s="43">
        <f t="shared" si="5"/>
        <v>5.450105638208715</v>
      </c>
      <c r="L72" s="43">
        <f t="shared" si="6"/>
        <v>5.2922811641717695</v>
      </c>
      <c r="M72" s="43">
        <f t="shared" si="7"/>
        <v>4.3566079467659051</v>
      </c>
    </row>
    <row r="73" spans="1:14">
      <c r="A73" s="28"/>
      <c r="B73" s="28"/>
      <c r="C73" s="28">
        <v>32</v>
      </c>
      <c r="D73" s="29">
        <v>0.25806400000000002</v>
      </c>
      <c r="E73" s="36">
        <v>130.61284000000001</v>
      </c>
      <c r="F73" s="36">
        <v>524.42550000000006</v>
      </c>
      <c r="G73" s="37">
        <v>599.16655000000003</v>
      </c>
      <c r="H73" s="37">
        <v>729.72879999999998</v>
      </c>
      <c r="I73" s="44">
        <v>565.61739999999998</v>
      </c>
      <c r="J73" s="43">
        <f t="shared" si="4"/>
        <v>4.0151144405098309</v>
      </c>
      <c r="K73" s="43">
        <f t="shared" si="5"/>
        <v>4.587347997333187</v>
      </c>
      <c r="L73" s="43">
        <f t="shared" si="6"/>
        <v>5.5869606694104492</v>
      </c>
      <c r="M73" s="43">
        <f t="shared" si="7"/>
        <v>4.3304884879618264</v>
      </c>
    </row>
    <row r="74" spans="1:14" ht="16" customHeight="1">
      <c r="A74" s="28"/>
      <c r="B74" s="30"/>
      <c r="C74" s="30">
        <v>37</v>
      </c>
      <c r="D74" s="31">
        <v>0.12328799999999999</v>
      </c>
      <c r="E74" s="38">
        <v>149.72875999999999</v>
      </c>
      <c r="F74" s="38">
        <v>609.12275</v>
      </c>
      <c r="G74" s="39">
        <v>637.63070000000005</v>
      </c>
      <c r="H74" s="39">
        <v>1003.619</v>
      </c>
      <c r="I74" s="45">
        <v>612.08444999999995</v>
      </c>
      <c r="J74" s="43">
        <f t="shared" si="4"/>
        <v>4.0681746779977344</v>
      </c>
      <c r="K74" s="43">
        <f t="shared" si="5"/>
        <v>4.2585719670689857</v>
      </c>
      <c r="L74" s="43">
        <f t="shared" si="6"/>
        <v>6.7029139892696641</v>
      </c>
      <c r="M74" s="43">
        <f t="shared" si="7"/>
        <v>4.0879551129656049</v>
      </c>
    </row>
    <row r="75" spans="1:14">
      <c r="A75" s="28"/>
      <c r="B75" s="26" t="s">
        <v>29</v>
      </c>
      <c r="C75" s="26">
        <v>22</v>
      </c>
      <c r="D75" s="27">
        <v>0.91578079999999995</v>
      </c>
      <c r="E75" s="34">
        <v>78.770079999999993</v>
      </c>
      <c r="F75" s="34">
        <v>256.19425000000001</v>
      </c>
      <c r="G75" s="35">
        <v>368.1918</v>
      </c>
      <c r="H75" s="35">
        <v>430.80714999999998</v>
      </c>
      <c r="I75" s="42">
        <v>292.55200000000002</v>
      </c>
      <c r="J75" s="43">
        <f t="shared" si="4"/>
        <v>3.2524309991814153</v>
      </c>
      <c r="K75" s="43">
        <f t="shared" si="5"/>
        <v>4.6742595665765485</v>
      </c>
      <c r="L75" s="43">
        <f t="shared" si="6"/>
        <v>5.4691724319690929</v>
      </c>
      <c r="M75" s="43">
        <f t="shared" si="7"/>
        <v>3.713999020948056</v>
      </c>
    </row>
    <row r="76" spans="1:14">
      <c r="A76" s="28"/>
      <c r="B76" s="28"/>
      <c r="C76" s="28">
        <v>27</v>
      </c>
      <c r="D76" s="29">
        <v>0.45153680000000002</v>
      </c>
      <c r="E76" s="36">
        <v>99.742320000000007</v>
      </c>
      <c r="F76" s="36">
        <v>341.88045</v>
      </c>
      <c r="G76" s="37">
        <v>461.73610000000002</v>
      </c>
      <c r="H76" s="37">
        <v>529.60090000000002</v>
      </c>
      <c r="I76" s="44">
        <v>370.90845000000002</v>
      </c>
      <c r="J76" s="43">
        <f t="shared" si="4"/>
        <v>3.4276368345953849</v>
      </c>
      <c r="K76" s="43">
        <f t="shared" si="5"/>
        <v>4.6292897538376891</v>
      </c>
      <c r="L76" s="43">
        <f t="shared" si="6"/>
        <v>5.3096910117992042</v>
      </c>
      <c r="M76" s="43">
        <f t="shared" si="7"/>
        <v>3.7186667605084782</v>
      </c>
    </row>
    <row r="77" spans="1:14">
      <c r="A77" s="28"/>
      <c r="B77" s="28"/>
      <c r="C77" s="28">
        <v>32</v>
      </c>
      <c r="D77" s="29">
        <v>0.21859680000000001</v>
      </c>
      <c r="E77" s="36">
        <v>121.11620000000001</v>
      </c>
      <c r="F77" s="36">
        <v>436.99950000000001</v>
      </c>
      <c r="G77" s="37">
        <v>564.81039999999996</v>
      </c>
      <c r="H77" s="37">
        <v>565.72590000000002</v>
      </c>
      <c r="I77" s="44">
        <v>421.96075000000002</v>
      </c>
      <c r="J77" s="43">
        <f t="shared" si="4"/>
        <v>3.6081011458417618</v>
      </c>
      <c r="K77" s="43">
        <f t="shared" si="5"/>
        <v>4.6633761627263732</v>
      </c>
      <c r="L77" s="43">
        <f t="shared" si="6"/>
        <v>4.670935019427624</v>
      </c>
      <c r="M77" s="43">
        <f t="shared" si="7"/>
        <v>3.483933198036266</v>
      </c>
    </row>
    <row r="78" spans="1:14" ht="16" customHeight="1">
      <c r="A78" s="30"/>
      <c r="B78" s="30"/>
      <c r="C78" s="30">
        <v>37</v>
      </c>
      <c r="D78" s="31">
        <v>0.10910160000000001</v>
      </c>
      <c r="E78" s="38">
        <v>140.54084</v>
      </c>
      <c r="F78" s="38">
        <v>535.27089999999998</v>
      </c>
      <c r="G78" s="39">
        <v>558.49185</v>
      </c>
      <c r="H78" s="39">
        <v>579.0625</v>
      </c>
      <c r="I78" s="45">
        <v>463.51675</v>
      </c>
      <c r="J78" s="43">
        <f t="shared" si="4"/>
        <v>3.8086502115683953</v>
      </c>
      <c r="K78" s="43">
        <f t="shared" si="5"/>
        <v>3.9738758498953044</v>
      </c>
      <c r="L78" s="43">
        <f t="shared" si="6"/>
        <v>4.1202436245578156</v>
      </c>
      <c r="M78" s="43">
        <f t="shared" si="7"/>
        <v>3.2980929244481532</v>
      </c>
    </row>
    <row r="79" spans="1:14">
      <c r="A79" s="22"/>
      <c r="B79" s="22" t="s">
        <v>35</v>
      </c>
      <c r="C79" s="22"/>
      <c r="D79" s="22"/>
      <c r="E79" s="46">
        <f t="shared" ref="E79:M79" si="8">AVERAGE(E3:E26)</f>
        <v>2.0374774999999992</v>
      </c>
      <c r="F79" s="46">
        <f t="shared" si="8"/>
        <v>7.8178791666666667</v>
      </c>
      <c r="G79" s="46">
        <f>AVERAGE(G3:G26)</f>
        <v>15.224891666666664</v>
      </c>
      <c r="H79" s="46">
        <f t="shared" si="8"/>
        <v>27.588920833333329</v>
      </c>
      <c r="I79" s="46">
        <f t="shared" si="8"/>
        <v>28.307079166666664</v>
      </c>
      <c r="J79" s="46">
        <f t="shared" si="8"/>
        <v>3.8310726406357349</v>
      </c>
      <c r="K79" s="46">
        <f t="shared" si="8"/>
        <v>7.4800486125231229</v>
      </c>
      <c r="L79" s="46">
        <f t="shared" si="8"/>
        <v>13.554452906822284</v>
      </c>
      <c r="M79" s="46">
        <f t="shared" si="8"/>
        <v>13.944992063542609</v>
      </c>
      <c r="N79" s="46"/>
    </row>
    <row r="80" spans="1:14">
      <c r="A80" s="22"/>
      <c r="B80" s="22" t="s">
        <v>36</v>
      </c>
      <c r="C80" s="22"/>
      <c r="D80" s="22"/>
      <c r="E80" s="46">
        <f t="shared" ref="E80:M80" si="9">AVERAGE(E27:E46)</f>
        <v>7.9934799999999981</v>
      </c>
      <c r="F80" s="46">
        <f t="shared" si="9"/>
        <v>32.027550000000005</v>
      </c>
      <c r="G80" s="46">
        <f t="shared" si="9"/>
        <v>60.041887499999994</v>
      </c>
      <c r="H80" s="46">
        <f t="shared" si="9"/>
        <v>106.94926000000001</v>
      </c>
      <c r="I80" s="46">
        <f t="shared" si="9"/>
        <v>94.894460000000009</v>
      </c>
      <c r="J80" s="46">
        <f t="shared" si="9"/>
        <v>4.009937902647474</v>
      </c>
      <c r="K80" s="46">
        <f t="shared" si="9"/>
        <v>7.5153027910230348</v>
      </c>
      <c r="L80" s="46">
        <f t="shared" si="9"/>
        <v>13.414447263216584</v>
      </c>
      <c r="M80" s="46">
        <f t="shared" si="9"/>
        <v>11.963796953927002</v>
      </c>
    </row>
    <row r="81" spans="1:13">
      <c r="A81" s="22"/>
      <c r="B81" s="22" t="s">
        <v>37</v>
      </c>
      <c r="C81" s="22"/>
      <c r="D81" s="22"/>
      <c r="E81" s="46">
        <f t="shared" ref="E81:M81" si="10">AVERAGE(E47:E62)</f>
        <v>36.935318749999993</v>
      </c>
      <c r="F81" s="46">
        <f t="shared" si="10"/>
        <v>127.59063749999999</v>
      </c>
      <c r="G81" s="46">
        <f t="shared" si="10"/>
        <v>229.39649374999999</v>
      </c>
      <c r="H81" s="46">
        <f t="shared" si="10"/>
        <v>378.57723749999991</v>
      </c>
      <c r="I81" s="46">
        <f t="shared" si="10"/>
        <v>267.14967812500004</v>
      </c>
      <c r="J81" s="46">
        <f t="shared" si="10"/>
        <v>3.3999283114848682</v>
      </c>
      <c r="K81" s="46">
        <f t="shared" si="10"/>
        <v>6.1786273539591603</v>
      </c>
      <c r="L81" s="46">
        <f t="shared" si="10"/>
        <v>10.236163399863869</v>
      </c>
      <c r="M81" s="46">
        <f t="shared" si="10"/>
        <v>7.3286261950017026</v>
      </c>
    </row>
    <row r="82" spans="1:13">
      <c r="A82" s="22"/>
      <c r="B82" s="22" t="s">
        <v>38</v>
      </c>
      <c r="C82" s="22"/>
      <c r="D82" s="22"/>
      <c r="E82" s="46">
        <f t="shared" ref="E82:M82" si="11">AVERAGE(E63:E78)</f>
        <v>124.03853125000001</v>
      </c>
      <c r="F82" s="46">
        <f t="shared" si="11"/>
        <v>468.09099375000005</v>
      </c>
      <c r="G82" s="46">
        <f t="shared" si="11"/>
        <v>569.89650625000002</v>
      </c>
      <c r="H82" s="46">
        <f t="shared" si="11"/>
        <v>677.93485624999994</v>
      </c>
      <c r="I82" s="46">
        <f t="shared" si="11"/>
        <v>467.70689062499997</v>
      </c>
      <c r="J82" s="46">
        <f t="shared" si="11"/>
        <v>3.7290498224591828</v>
      </c>
      <c r="K82" s="46">
        <f t="shared" si="11"/>
        <v>4.6631176846448552</v>
      </c>
      <c r="L82" s="46">
        <f t="shared" si="11"/>
        <v>5.4463240236698454</v>
      </c>
      <c r="M82" s="46">
        <f t="shared" si="11"/>
        <v>3.7960226991509165</v>
      </c>
    </row>
    <row r="83" spans="1:13">
      <c r="B83" s="22" t="s">
        <v>142</v>
      </c>
      <c r="J83" s="46">
        <f>AVERAGE(J3:J78)</f>
        <v>3.7658967312014719</v>
      </c>
      <c r="K83" s="46">
        <f t="shared" ref="K83:M83" si="12">AVERAGE(K3:K78)</f>
        <v>6.6223045149826287</v>
      </c>
      <c r="L83" s="46">
        <f t="shared" si="12"/>
        <v>11.112047550060604</v>
      </c>
      <c r="M83" s="46">
        <f t="shared" si="12"/>
        <v>9.8940806698684778</v>
      </c>
    </row>
  </sheetData>
  <mergeCells count="2">
    <mergeCell ref="F1:I1"/>
    <mergeCell ref="E1:E2"/>
  </mergeCells>
  <phoneticPr fontId="7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3"/>
  <sheetViews>
    <sheetView topLeftCell="A62" zoomScale="85" zoomScaleNormal="85" workbookViewId="0">
      <selection activeCell="A83" sqref="A83:XFD83"/>
    </sheetView>
  </sheetViews>
  <sheetFormatPr baseColWidth="10" defaultColWidth="10.83203125" defaultRowHeight="15"/>
  <cols>
    <col min="1" max="4" width="10.83203125" customWidth="1"/>
    <col min="5" max="9" width="20.83203125" customWidth="1"/>
    <col min="10" max="13" width="10.83203125" customWidth="1"/>
  </cols>
  <sheetData>
    <row r="1" spans="1:16" ht="16" customHeight="1">
      <c r="A1" s="22"/>
      <c r="B1" s="22"/>
      <c r="C1" s="22"/>
      <c r="D1" s="22"/>
      <c r="E1" s="53" t="s">
        <v>0</v>
      </c>
      <c r="F1" s="50" t="s">
        <v>1</v>
      </c>
      <c r="G1" s="51"/>
      <c r="H1" s="51"/>
      <c r="I1" s="52"/>
      <c r="J1" s="22"/>
      <c r="K1" s="22"/>
      <c r="L1" s="22"/>
      <c r="M1" s="22"/>
    </row>
    <row r="2" spans="1:16" ht="17" customHeight="1">
      <c r="A2" s="23"/>
      <c r="B2" s="24"/>
      <c r="C2" s="24" t="s">
        <v>2</v>
      </c>
      <c r="D2" s="25" t="s">
        <v>3</v>
      </c>
      <c r="E2" s="54"/>
      <c r="F2" s="32">
        <v>1</v>
      </c>
      <c r="G2" s="33">
        <v>2</v>
      </c>
      <c r="H2" s="33">
        <v>4</v>
      </c>
      <c r="I2" s="40">
        <v>8</v>
      </c>
      <c r="J2" s="41" t="s">
        <v>4</v>
      </c>
      <c r="K2" s="22" t="s">
        <v>5</v>
      </c>
      <c r="L2" s="22" t="s">
        <v>6</v>
      </c>
      <c r="M2" s="22" t="s">
        <v>7</v>
      </c>
      <c r="O2" s="22"/>
      <c r="P2" s="22"/>
    </row>
    <row r="3" spans="1:16">
      <c r="A3" s="26" t="s">
        <v>8</v>
      </c>
      <c r="B3" s="26" t="s">
        <v>9</v>
      </c>
      <c r="C3" s="26">
        <v>22</v>
      </c>
      <c r="D3" s="27">
        <v>16.606736300000001</v>
      </c>
      <c r="E3" s="34">
        <v>0.77310000000000001</v>
      </c>
      <c r="F3" s="34">
        <v>3.0869</v>
      </c>
      <c r="G3" s="35">
        <v>6.0529000000000002</v>
      </c>
      <c r="H3" s="35">
        <v>8.6350999999999996</v>
      </c>
      <c r="I3" s="42">
        <v>12.0467</v>
      </c>
      <c r="J3" s="43">
        <f t="shared" ref="J3:J66" si="0">F3/E3</f>
        <v>3.9928857845039452</v>
      </c>
      <c r="K3" s="43">
        <f t="shared" ref="K3:K66" si="1">G3/E3</f>
        <v>7.8293881774673393</v>
      </c>
      <c r="L3" s="43">
        <f t="shared" ref="L3:L66" si="2">H3/E3</f>
        <v>11.169447678178759</v>
      </c>
      <c r="M3" s="43">
        <f t="shared" ref="M3:M66" si="3">I3/E3</f>
        <v>15.582330875695252</v>
      </c>
    </row>
    <row r="4" spans="1:16">
      <c r="A4" s="28" t="s">
        <v>10</v>
      </c>
      <c r="B4" s="28"/>
      <c r="C4" s="28">
        <v>27</v>
      </c>
      <c r="D4" s="29">
        <v>6.7256423999999999</v>
      </c>
      <c r="E4" s="36">
        <v>0.93994999999999995</v>
      </c>
      <c r="F4" s="36">
        <v>3.6822499999999998</v>
      </c>
      <c r="G4" s="37">
        <v>7.4983500000000003</v>
      </c>
      <c r="H4" s="37">
        <v>10.358000000000001</v>
      </c>
      <c r="I4" s="44">
        <v>14.1312</v>
      </c>
      <c r="J4" s="43">
        <f t="shared" si="0"/>
        <v>3.917495611468695</v>
      </c>
      <c r="K4" s="43">
        <f t="shared" si="1"/>
        <v>7.9773924144901329</v>
      </c>
      <c r="L4" s="43">
        <f t="shared" si="2"/>
        <v>11.019735092292144</v>
      </c>
      <c r="M4" s="43">
        <f t="shared" si="3"/>
        <v>15.033991169743071</v>
      </c>
    </row>
    <row r="5" spans="1:16">
      <c r="A5" s="28"/>
      <c r="B5" s="28"/>
      <c r="C5" s="28">
        <v>32</v>
      </c>
      <c r="D5" s="29">
        <v>3.4207836999999999</v>
      </c>
      <c r="E5" s="36">
        <v>1.0599499999999999</v>
      </c>
      <c r="F5" s="36">
        <v>4.0406500000000003</v>
      </c>
      <c r="G5" s="37">
        <v>8.2333499999999997</v>
      </c>
      <c r="H5" s="37">
        <v>11.268700000000001</v>
      </c>
      <c r="I5" s="44">
        <v>15.3085</v>
      </c>
      <c r="J5" s="43">
        <f t="shared" si="0"/>
        <v>3.8121137789518378</v>
      </c>
      <c r="K5" s="43">
        <f t="shared" si="1"/>
        <v>7.7676777206472005</v>
      </c>
      <c r="L5" s="43">
        <f t="shared" si="2"/>
        <v>10.631350535402614</v>
      </c>
      <c r="M5" s="43">
        <f t="shared" si="3"/>
        <v>14.442662389735366</v>
      </c>
    </row>
    <row r="6" spans="1:16" ht="16" customHeight="1">
      <c r="A6" s="28"/>
      <c r="B6" s="30"/>
      <c r="C6" s="30">
        <v>37</v>
      </c>
      <c r="D6" s="31">
        <v>1.9279951</v>
      </c>
      <c r="E6" s="38">
        <v>1.1466499999999999</v>
      </c>
      <c r="F6" s="38">
        <v>4.1456499999999998</v>
      </c>
      <c r="G6" s="39">
        <v>8.6137499999999996</v>
      </c>
      <c r="H6" s="39">
        <v>11.58555</v>
      </c>
      <c r="I6" s="45">
        <v>15.675800000000001</v>
      </c>
      <c r="J6" s="43">
        <f t="shared" si="0"/>
        <v>3.6154449919330225</v>
      </c>
      <c r="K6" s="43">
        <f t="shared" si="1"/>
        <v>7.5121004665765492</v>
      </c>
      <c r="L6" s="43">
        <f t="shared" si="2"/>
        <v>10.103824183491039</v>
      </c>
      <c r="M6" s="43">
        <f t="shared" si="3"/>
        <v>13.670954519687788</v>
      </c>
    </row>
    <row r="7" spans="1:16">
      <c r="A7" s="28"/>
      <c r="B7" s="26" t="s">
        <v>11</v>
      </c>
      <c r="C7" s="26">
        <v>22</v>
      </c>
      <c r="D7" s="27">
        <v>14.6767024</v>
      </c>
      <c r="E7" s="34">
        <v>0.79330000000000001</v>
      </c>
      <c r="F7" s="34">
        <v>3.2050999999999998</v>
      </c>
      <c r="G7" s="35">
        <v>6.5176499999999997</v>
      </c>
      <c r="H7" s="35">
        <v>9.2050000000000001</v>
      </c>
      <c r="I7" s="42">
        <v>12.815</v>
      </c>
      <c r="J7" s="43">
        <f t="shared" si="0"/>
        <v>4.0402117736039331</v>
      </c>
      <c r="K7" s="43">
        <f t="shared" si="1"/>
        <v>8.215870414723307</v>
      </c>
      <c r="L7" s="43">
        <f t="shared" si="2"/>
        <v>11.603428715492248</v>
      </c>
      <c r="M7" s="43">
        <f t="shared" si="3"/>
        <v>16.154040085717888</v>
      </c>
    </row>
    <row r="8" spans="1:16">
      <c r="A8" s="28"/>
      <c r="B8" s="28"/>
      <c r="C8" s="28">
        <v>27</v>
      </c>
      <c r="D8" s="29">
        <v>7.1569903999999998</v>
      </c>
      <c r="E8" s="36">
        <v>0.89049999999999996</v>
      </c>
      <c r="F8" s="36">
        <v>3.5158499999999999</v>
      </c>
      <c r="G8" s="37">
        <v>7.2800500000000001</v>
      </c>
      <c r="H8" s="37">
        <v>10.08135</v>
      </c>
      <c r="I8" s="44">
        <v>13.8536</v>
      </c>
      <c r="J8" s="43">
        <f t="shared" si="0"/>
        <v>3.9481751824817519</v>
      </c>
      <c r="K8" s="43">
        <f t="shared" si="1"/>
        <v>8.1752386299831556</v>
      </c>
      <c r="L8" s="43">
        <f t="shared" si="2"/>
        <v>11.320999438517688</v>
      </c>
      <c r="M8" s="43">
        <f t="shared" si="3"/>
        <v>15.557102751263336</v>
      </c>
    </row>
    <row r="9" spans="1:16">
      <c r="A9" s="28"/>
      <c r="B9" s="28"/>
      <c r="C9" s="28">
        <v>32</v>
      </c>
      <c r="D9" s="29">
        <v>3.6589632000000001</v>
      </c>
      <c r="E9" s="36">
        <v>0.98975000000000002</v>
      </c>
      <c r="F9" s="36">
        <v>3.7675000000000001</v>
      </c>
      <c r="G9" s="37">
        <v>7.8250500000000001</v>
      </c>
      <c r="H9" s="37">
        <v>10.707050000000001</v>
      </c>
      <c r="I9" s="44">
        <v>14.5229</v>
      </c>
      <c r="J9" s="43">
        <f t="shared" si="0"/>
        <v>3.8065167971710028</v>
      </c>
      <c r="K9" s="43">
        <f t="shared" si="1"/>
        <v>7.9060873958070221</v>
      </c>
      <c r="L9" s="43">
        <f t="shared" si="2"/>
        <v>10.81793382167214</v>
      </c>
      <c r="M9" s="43">
        <f t="shared" si="3"/>
        <v>14.673301338721899</v>
      </c>
    </row>
    <row r="10" spans="1:16" ht="16" customHeight="1">
      <c r="A10" s="28"/>
      <c r="B10" s="30"/>
      <c r="C10" s="30">
        <v>37</v>
      </c>
      <c r="D10" s="31">
        <v>1.9689696000000001</v>
      </c>
      <c r="E10" s="38">
        <v>1.0891</v>
      </c>
      <c r="F10" s="38">
        <v>3.9011999999999998</v>
      </c>
      <c r="G10" s="39">
        <v>8.1089000000000002</v>
      </c>
      <c r="H10" s="39">
        <v>10.984</v>
      </c>
      <c r="I10" s="45">
        <v>14.9985</v>
      </c>
      <c r="J10" s="43">
        <f t="shared" si="0"/>
        <v>3.5820402166926821</v>
      </c>
      <c r="K10" s="43">
        <f t="shared" si="1"/>
        <v>7.4455054632265174</v>
      </c>
      <c r="L10" s="43">
        <f t="shared" si="2"/>
        <v>10.085391607749518</v>
      </c>
      <c r="M10" s="43">
        <f t="shared" si="3"/>
        <v>13.77146267560371</v>
      </c>
    </row>
    <row r="11" spans="1:16">
      <c r="A11" s="28"/>
      <c r="B11" s="26" t="s">
        <v>12</v>
      </c>
      <c r="C11" s="26">
        <v>22</v>
      </c>
      <c r="D11" s="27">
        <v>42.213811200000002</v>
      </c>
      <c r="E11" s="34">
        <v>0.62190000000000001</v>
      </c>
      <c r="F11" s="34">
        <v>2.03295</v>
      </c>
      <c r="G11" s="35">
        <v>4.1345999999999998</v>
      </c>
      <c r="H11" s="35">
        <v>5.202</v>
      </c>
      <c r="I11" s="42">
        <v>6.9726999999999997</v>
      </c>
      <c r="J11" s="43">
        <f t="shared" si="0"/>
        <v>3.2689339122045347</v>
      </c>
      <c r="K11" s="43">
        <f t="shared" si="1"/>
        <v>6.6483357452966709</v>
      </c>
      <c r="L11" s="43">
        <f t="shared" si="2"/>
        <v>8.3646888567293782</v>
      </c>
      <c r="M11" s="43">
        <f t="shared" si="3"/>
        <v>11.211931178646084</v>
      </c>
    </row>
    <row r="12" spans="1:16">
      <c r="A12" s="28"/>
      <c r="B12" s="28"/>
      <c r="C12" s="28">
        <v>27</v>
      </c>
      <c r="D12" s="29">
        <v>12.339947199999999</v>
      </c>
      <c r="E12" s="36">
        <v>0.89570000000000005</v>
      </c>
      <c r="F12" s="36">
        <v>3.2260499999999999</v>
      </c>
      <c r="G12" s="37">
        <v>6.5295500000000004</v>
      </c>
      <c r="H12" s="37">
        <v>7.9035500000000001</v>
      </c>
      <c r="I12" s="44">
        <v>9.9219000000000008</v>
      </c>
      <c r="J12" s="43">
        <f t="shared" si="0"/>
        <v>3.6017081612146922</v>
      </c>
      <c r="K12" s="43">
        <f t="shared" si="1"/>
        <v>7.289885006140449</v>
      </c>
      <c r="L12" s="43">
        <f t="shared" si="2"/>
        <v>8.8238807636485426</v>
      </c>
      <c r="M12" s="43">
        <f t="shared" si="3"/>
        <v>11.077258010494585</v>
      </c>
    </row>
    <row r="13" spans="1:16">
      <c r="A13" s="28"/>
      <c r="B13" s="28"/>
      <c r="C13" s="28">
        <v>32</v>
      </c>
      <c r="D13" s="29">
        <v>6.473268</v>
      </c>
      <c r="E13" s="36">
        <v>1.0615000000000001</v>
      </c>
      <c r="F13" s="36">
        <v>3.9241999999999999</v>
      </c>
      <c r="G13" s="37">
        <v>7.9405999999999999</v>
      </c>
      <c r="H13" s="37">
        <v>9.7635500000000004</v>
      </c>
      <c r="I13" s="44">
        <v>12.2775</v>
      </c>
      <c r="J13" s="43">
        <f t="shared" si="0"/>
        <v>3.6968440885539327</v>
      </c>
      <c r="K13" s="43">
        <f t="shared" si="1"/>
        <v>7.4805463966085721</v>
      </c>
      <c r="L13" s="43">
        <f t="shared" si="2"/>
        <v>9.1978803579839852</v>
      </c>
      <c r="M13" s="43">
        <f t="shared" si="3"/>
        <v>11.56617993405558</v>
      </c>
    </row>
    <row r="14" spans="1:16" ht="16" customHeight="1">
      <c r="A14" s="28"/>
      <c r="B14" s="30"/>
      <c r="C14" s="30">
        <v>37</v>
      </c>
      <c r="D14" s="31">
        <v>3.4406672</v>
      </c>
      <c r="E14" s="38">
        <v>1.1911499999999999</v>
      </c>
      <c r="F14" s="38">
        <v>4.3355499999999996</v>
      </c>
      <c r="G14" s="39">
        <v>8.92685</v>
      </c>
      <c r="H14" s="39">
        <v>11.365</v>
      </c>
      <c r="I14" s="45">
        <v>14.5695</v>
      </c>
      <c r="J14" s="43">
        <f t="shared" si="0"/>
        <v>3.6398018721403682</v>
      </c>
      <c r="K14" s="43">
        <f t="shared" si="1"/>
        <v>7.494312219283886</v>
      </c>
      <c r="L14" s="43">
        <f t="shared" si="2"/>
        <v>9.541199680980565</v>
      </c>
      <c r="M14" s="43">
        <f t="shared" si="3"/>
        <v>12.231456995340638</v>
      </c>
    </row>
    <row r="15" spans="1:16">
      <c r="A15" s="26" t="s">
        <v>13</v>
      </c>
      <c r="B15" s="26" t="s">
        <v>14</v>
      </c>
      <c r="C15" s="26">
        <v>22</v>
      </c>
      <c r="D15" s="27">
        <v>17.475814400000001</v>
      </c>
      <c r="E15" s="34">
        <v>0.77905000000000002</v>
      </c>
      <c r="F15" s="34">
        <v>3.1097000000000001</v>
      </c>
      <c r="G15" s="35">
        <v>6.2899500000000002</v>
      </c>
      <c r="H15" s="35">
        <v>8.7584499999999998</v>
      </c>
      <c r="I15" s="42">
        <v>12.203099999999999</v>
      </c>
      <c r="J15" s="43">
        <f t="shared" si="0"/>
        <v>3.9916565047172838</v>
      </c>
      <c r="K15" s="43">
        <f t="shared" si="1"/>
        <v>8.0738720236185095</v>
      </c>
      <c r="L15" s="43">
        <f t="shared" si="2"/>
        <v>11.242474809062319</v>
      </c>
      <c r="M15" s="43">
        <f t="shared" si="3"/>
        <v>15.664078043771259</v>
      </c>
    </row>
    <row r="16" spans="1:16">
      <c r="A16" s="28" t="s">
        <v>10</v>
      </c>
      <c r="B16" s="28"/>
      <c r="C16" s="28">
        <v>27</v>
      </c>
      <c r="D16" s="29">
        <v>7.8233008000000002</v>
      </c>
      <c r="E16" s="36">
        <v>0.91110000000000002</v>
      </c>
      <c r="F16" s="36">
        <v>3.5291000000000001</v>
      </c>
      <c r="G16" s="37">
        <v>7.3424500000000004</v>
      </c>
      <c r="H16" s="37">
        <v>10.0717</v>
      </c>
      <c r="I16" s="44">
        <v>13.8575</v>
      </c>
      <c r="J16" s="43">
        <f t="shared" si="0"/>
        <v>3.8734496762155635</v>
      </c>
      <c r="K16" s="43">
        <f t="shared" si="1"/>
        <v>8.058884864449567</v>
      </c>
      <c r="L16" s="43">
        <f t="shared" si="2"/>
        <v>11.05443968828888</v>
      </c>
      <c r="M16" s="43">
        <f t="shared" si="3"/>
        <v>15.20963670288662</v>
      </c>
    </row>
    <row r="17" spans="1:13">
      <c r="A17" s="28"/>
      <c r="B17" s="28"/>
      <c r="C17" s="28">
        <v>32</v>
      </c>
      <c r="D17" s="29">
        <v>3.8910768</v>
      </c>
      <c r="E17" s="36">
        <v>1.0092000000000001</v>
      </c>
      <c r="F17" s="36">
        <v>3.8214000000000001</v>
      </c>
      <c r="G17" s="37">
        <v>7.9328000000000003</v>
      </c>
      <c r="H17" s="37">
        <v>10.757</v>
      </c>
      <c r="I17" s="44">
        <v>14.6441</v>
      </c>
      <c r="J17" s="43">
        <f t="shared" si="0"/>
        <v>3.7865636147443515</v>
      </c>
      <c r="K17" s="43">
        <f t="shared" si="1"/>
        <v>7.8604835513277838</v>
      </c>
      <c r="L17" s="43">
        <f t="shared" si="2"/>
        <v>10.658937772493063</v>
      </c>
      <c r="M17" s="43">
        <f t="shared" si="3"/>
        <v>14.510602457391991</v>
      </c>
    </row>
    <row r="18" spans="1:13" ht="16" customHeight="1">
      <c r="A18" s="28"/>
      <c r="B18" s="30"/>
      <c r="C18" s="30">
        <v>37</v>
      </c>
      <c r="D18" s="31">
        <v>2.1161712000000001</v>
      </c>
      <c r="E18" s="38">
        <v>1.0883499999999999</v>
      </c>
      <c r="F18" s="38">
        <v>3.9554499999999999</v>
      </c>
      <c r="G18" s="39">
        <v>8.2609499999999993</v>
      </c>
      <c r="H18" s="39">
        <v>11.133850000000001</v>
      </c>
      <c r="I18" s="45">
        <v>15.264099999999999</v>
      </c>
      <c r="J18" s="43">
        <f t="shared" si="0"/>
        <v>3.634354757201268</v>
      </c>
      <c r="K18" s="43">
        <f t="shared" si="1"/>
        <v>7.5903431800431846</v>
      </c>
      <c r="L18" s="43">
        <f t="shared" si="2"/>
        <v>10.23002710525107</v>
      </c>
      <c r="M18" s="43">
        <f t="shared" si="3"/>
        <v>14.024991960306886</v>
      </c>
    </row>
    <row r="19" spans="1:13">
      <c r="A19" s="28"/>
      <c r="B19" s="28" t="s">
        <v>15</v>
      </c>
      <c r="C19" s="28">
        <v>22</v>
      </c>
      <c r="D19" s="27">
        <v>22.752027200000001</v>
      </c>
      <c r="E19" s="34">
        <v>0.71504999999999996</v>
      </c>
      <c r="F19" s="34">
        <v>2.7836500000000002</v>
      </c>
      <c r="G19" s="35">
        <v>5.6839000000000004</v>
      </c>
      <c r="H19" s="35">
        <v>7.9180000000000001</v>
      </c>
      <c r="I19" s="42">
        <v>11.0807</v>
      </c>
      <c r="J19" s="43">
        <f t="shared" si="0"/>
        <v>3.8929445493322148</v>
      </c>
      <c r="K19" s="43">
        <f t="shared" si="1"/>
        <v>7.9489546185581439</v>
      </c>
      <c r="L19" s="43">
        <f t="shared" si="2"/>
        <v>11.07335151388015</v>
      </c>
      <c r="M19" s="43">
        <f t="shared" si="3"/>
        <v>15.496398853227047</v>
      </c>
    </row>
    <row r="20" spans="1:13">
      <c r="A20" s="28"/>
      <c r="B20" s="28"/>
      <c r="C20" s="28">
        <v>27</v>
      </c>
      <c r="D20" s="29">
        <v>7.8221503999999999</v>
      </c>
      <c r="E20" s="36">
        <v>0.89090000000000003</v>
      </c>
      <c r="F20" s="36">
        <v>3.41865</v>
      </c>
      <c r="G20" s="37">
        <v>7.1043000000000003</v>
      </c>
      <c r="H20" s="37">
        <v>9.7169500000000006</v>
      </c>
      <c r="I20" s="44">
        <v>13.569100000000001</v>
      </c>
      <c r="J20" s="43">
        <f t="shared" si="0"/>
        <v>3.8372993601975529</v>
      </c>
      <c r="K20" s="43">
        <f t="shared" si="1"/>
        <v>7.9742956560781231</v>
      </c>
      <c r="L20" s="43">
        <f t="shared" si="2"/>
        <v>10.906891907060276</v>
      </c>
      <c r="M20" s="43">
        <f t="shared" si="3"/>
        <v>15.230777865080256</v>
      </c>
    </row>
    <row r="21" spans="1:13">
      <c r="A21" s="28"/>
      <c r="B21" s="28"/>
      <c r="C21" s="28">
        <v>32</v>
      </c>
      <c r="D21" s="29">
        <v>3.7432416000000002</v>
      </c>
      <c r="E21" s="36">
        <v>1.0101</v>
      </c>
      <c r="F21" s="36">
        <v>3.7945500000000001</v>
      </c>
      <c r="G21" s="37">
        <v>7.91275</v>
      </c>
      <c r="H21" s="37">
        <v>10.70795</v>
      </c>
      <c r="I21" s="44">
        <v>14.713100000000001</v>
      </c>
      <c r="J21" s="43">
        <f t="shared" si="0"/>
        <v>3.7566082566082568</v>
      </c>
      <c r="K21" s="43">
        <f t="shared" si="1"/>
        <v>7.8336303336303335</v>
      </c>
      <c r="L21" s="43">
        <f t="shared" si="2"/>
        <v>10.600881100881102</v>
      </c>
      <c r="M21" s="43">
        <f t="shared" si="3"/>
        <v>14.565983565983567</v>
      </c>
    </row>
    <row r="22" spans="1:13" ht="16" customHeight="1">
      <c r="A22" s="28"/>
      <c r="B22" s="30"/>
      <c r="C22" s="30">
        <v>37</v>
      </c>
      <c r="D22" s="31">
        <v>1.9578831999999999</v>
      </c>
      <c r="E22" s="38">
        <v>1.1020000000000001</v>
      </c>
      <c r="F22" s="38">
        <v>3.9741</v>
      </c>
      <c r="G22" s="39">
        <v>8.3338000000000001</v>
      </c>
      <c r="H22" s="39">
        <v>11.1313</v>
      </c>
      <c r="I22" s="45">
        <v>15.3925</v>
      </c>
      <c r="J22" s="43">
        <f t="shared" si="0"/>
        <v>3.606261343012704</v>
      </c>
      <c r="K22" s="43">
        <f t="shared" si="1"/>
        <v>7.5624319419237747</v>
      </c>
      <c r="L22" s="43">
        <f t="shared" si="2"/>
        <v>10.100998185117966</v>
      </c>
      <c r="M22" s="43">
        <f t="shared" si="3"/>
        <v>13.967785843920144</v>
      </c>
    </row>
    <row r="23" spans="1:13">
      <c r="A23" s="28"/>
      <c r="B23" s="28" t="s">
        <v>16</v>
      </c>
      <c r="C23" s="28">
        <v>22</v>
      </c>
      <c r="D23" s="27">
        <v>96.661034700000002</v>
      </c>
      <c r="E23" s="34">
        <v>0.47315000000000002</v>
      </c>
      <c r="F23" s="34">
        <v>1.6939500000000001</v>
      </c>
      <c r="G23" s="35">
        <v>3.5217000000000001</v>
      </c>
      <c r="H23" s="35">
        <v>4.9995500000000002</v>
      </c>
      <c r="I23" s="42">
        <v>7.3136999999999999</v>
      </c>
      <c r="J23" s="43">
        <f t="shared" si="0"/>
        <v>3.5801542851104302</v>
      </c>
      <c r="K23" s="43">
        <f t="shared" si="1"/>
        <v>7.4430941561872555</v>
      </c>
      <c r="L23" s="43">
        <f t="shared" si="2"/>
        <v>10.566522244531333</v>
      </c>
      <c r="M23" s="43">
        <f t="shared" si="3"/>
        <v>15.457465919898551</v>
      </c>
    </row>
    <row r="24" spans="1:13">
      <c r="A24" s="28"/>
      <c r="B24" s="28"/>
      <c r="C24" s="28">
        <v>27</v>
      </c>
      <c r="D24" s="29">
        <v>37.988956000000002</v>
      </c>
      <c r="E24" s="36">
        <v>0.59199999999999997</v>
      </c>
      <c r="F24" s="36">
        <v>2.2230500000000002</v>
      </c>
      <c r="G24" s="37">
        <v>4.5892499999999998</v>
      </c>
      <c r="H24" s="37">
        <v>6.3814500000000001</v>
      </c>
      <c r="I24" s="44">
        <v>9.1308000000000007</v>
      </c>
      <c r="J24" s="43">
        <f t="shared" si="0"/>
        <v>3.7551520270270276</v>
      </c>
      <c r="K24" s="43">
        <f t="shared" si="1"/>
        <v>7.7521114864864868</v>
      </c>
      <c r="L24" s="43">
        <f t="shared" si="2"/>
        <v>10.779476351351352</v>
      </c>
      <c r="M24" s="43">
        <f t="shared" si="3"/>
        <v>15.423648648648651</v>
      </c>
    </row>
    <row r="25" spans="1:13">
      <c r="A25" s="28"/>
      <c r="B25" s="28"/>
      <c r="C25" s="28">
        <v>32</v>
      </c>
      <c r="D25" s="29">
        <v>16.460688000000001</v>
      </c>
      <c r="E25" s="36">
        <v>0.71735000000000004</v>
      </c>
      <c r="F25" s="36">
        <v>2.7116500000000001</v>
      </c>
      <c r="G25" s="37">
        <v>5.6275500000000003</v>
      </c>
      <c r="H25" s="37">
        <v>7.7268999999999997</v>
      </c>
      <c r="I25" s="44">
        <v>10.9298</v>
      </c>
      <c r="J25" s="43">
        <f t="shared" si="0"/>
        <v>3.7800933993169301</v>
      </c>
      <c r="K25" s="43">
        <f t="shared" si="1"/>
        <v>7.8449153133059175</v>
      </c>
      <c r="L25" s="43">
        <f t="shared" si="2"/>
        <v>10.771450477451731</v>
      </c>
      <c r="M25" s="43">
        <f t="shared" si="3"/>
        <v>15.236356032620058</v>
      </c>
    </row>
    <row r="26" spans="1:13" ht="16" customHeight="1">
      <c r="A26" s="28"/>
      <c r="B26" s="30"/>
      <c r="C26" s="30">
        <v>37</v>
      </c>
      <c r="D26" s="31">
        <v>7.4257346999999996</v>
      </c>
      <c r="E26" s="38">
        <v>0.87239999999999995</v>
      </c>
      <c r="F26" s="38">
        <v>3.1876500000000001</v>
      </c>
      <c r="G26" s="39">
        <v>6.6509</v>
      </c>
      <c r="H26" s="39">
        <v>9.0568500000000007</v>
      </c>
      <c r="I26" s="45">
        <v>12.654500000000001</v>
      </c>
      <c r="J26" s="43">
        <f t="shared" si="0"/>
        <v>3.6538858321870706</v>
      </c>
      <c r="K26" s="43">
        <f t="shared" si="1"/>
        <v>7.6236817973406703</v>
      </c>
      <c r="L26" s="43">
        <f t="shared" si="2"/>
        <v>10.381533700137553</v>
      </c>
      <c r="M26" s="43">
        <f t="shared" si="3"/>
        <v>14.505387436955527</v>
      </c>
    </row>
    <row r="27" spans="1:13">
      <c r="A27" s="26" t="s">
        <v>17</v>
      </c>
      <c r="B27" s="26" t="s">
        <v>18</v>
      </c>
      <c r="C27" s="26">
        <v>22</v>
      </c>
      <c r="D27" s="27">
        <v>11.484448</v>
      </c>
      <c r="E27" s="34">
        <v>2.7077499999999999</v>
      </c>
      <c r="F27" s="34">
        <v>9.8346499999999999</v>
      </c>
      <c r="G27" s="35">
        <v>20.209150000000001</v>
      </c>
      <c r="H27" s="35">
        <v>27.185649999999999</v>
      </c>
      <c r="I27" s="42">
        <v>37.851300000000002</v>
      </c>
      <c r="J27" s="43">
        <f t="shared" si="0"/>
        <v>3.632037669651925</v>
      </c>
      <c r="K27" s="43">
        <f t="shared" si="1"/>
        <v>7.4634475117717667</v>
      </c>
      <c r="L27" s="43">
        <f t="shared" si="2"/>
        <v>10.039940910349921</v>
      </c>
      <c r="M27" s="43">
        <f t="shared" si="3"/>
        <v>13.978875450096945</v>
      </c>
    </row>
    <row r="28" spans="1:13">
      <c r="A28" s="28" t="s">
        <v>19</v>
      </c>
      <c r="B28" s="28"/>
      <c r="C28" s="28">
        <v>27</v>
      </c>
      <c r="D28" s="29">
        <v>4.6570711999999999</v>
      </c>
      <c r="E28" s="36">
        <v>3.2026500000000002</v>
      </c>
      <c r="F28" s="36">
        <v>11.75285</v>
      </c>
      <c r="G28" s="37">
        <v>24.18965</v>
      </c>
      <c r="H28" s="37">
        <v>32.107100000000003</v>
      </c>
      <c r="I28" s="44">
        <v>44.375250000000001</v>
      </c>
      <c r="J28" s="43">
        <f t="shared" si="0"/>
        <v>3.6697266326323512</v>
      </c>
      <c r="K28" s="43">
        <f t="shared" si="1"/>
        <v>7.5530107879412354</v>
      </c>
      <c r="L28" s="43">
        <f t="shared" si="2"/>
        <v>10.025166658860631</v>
      </c>
      <c r="M28" s="43">
        <f t="shared" si="3"/>
        <v>13.855791297831482</v>
      </c>
    </row>
    <row r="29" spans="1:13">
      <c r="A29" s="28"/>
      <c r="B29" s="28"/>
      <c r="C29" s="28">
        <v>32</v>
      </c>
      <c r="D29" s="29">
        <v>2.0758559999999999</v>
      </c>
      <c r="E29" s="36">
        <v>3.6256499999999998</v>
      </c>
      <c r="F29" s="36">
        <v>13.4002</v>
      </c>
      <c r="G29" s="37">
        <v>27.591950000000001</v>
      </c>
      <c r="H29" s="37">
        <v>36.475499999999997</v>
      </c>
      <c r="I29" s="44">
        <v>49.599200000000003</v>
      </c>
      <c r="J29" s="43">
        <f t="shared" si="0"/>
        <v>3.6959441755271469</v>
      </c>
      <c r="K29" s="43">
        <f t="shared" si="1"/>
        <v>7.6102078248038287</v>
      </c>
      <c r="L29" s="43">
        <f t="shared" si="2"/>
        <v>10.060402962227462</v>
      </c>
      <c r="M29" s="43">
        <f t="shared" si="3"/>
        <v>13.680084950284778</v>
      </c>
    </row>
    <row r="30" spans="1:13" ht="16" customHeight="1">
      <c r="A30" s="28"/>
      <c r="B30" s="30"/>
      <c r="C30" s="30">
        <v>37</v>
      </c>
      <c r="D30" s="31">
        <v>0.95411360000000001</v>
      </c>
      <c r="E30" s="38">
        <v>4.0143000000000004</v>
      </c>
      <c r="F30" s="38">
        <v>14.6556</v>
      </c>
      <c r="G30" s="39">
        <v>30.293900000000001</v>
      </c>
      <c r="H30" s="39">
        <v>39.943800000000003</v>
      </c>
      <c r="I30" s="45">
        <v>53.730200000000004</v>
      </c>
      <c r="J30" s="43">
        <f t="shared" si="0"/>
        <v>3.6508482176220007</v>
      </c>
      <c r="K30" s="43">
        <f t="shared" si="1"/>
        <v>7.5464962758139649</v>
      </c>
      <c r="L30" s="43">
        <f t="shared" si="2"/>
        <v>9.950377400792167</v>
      </c>
      <c r="M30" s="43">
        <f t="shared" si="3"/>
        <v>13.384699698577585</v>
      </c>
    </row>
    <row r="31" spans="1:13">
      <c r="A31" s="28"/>
      <c r="B31" s="26" t="s">
        <v>20</v>
      </c>
      <c r="C31" s="26">
        <v>22</v>
      </c>
      <c r="D31" s="27">
        <v>8.8905303999999994</v>
      </c>
      <c r="E31" s="34">
        <v>2.8424999999999998</v>
      </c>
      <c r="F31" s="34">
        <v>10.63715</v>
      </c>
      <c r="G31" s="35">
        <v>21.143149999999999</v>
      </c>
      <c r="H31" s="35">
        <v>28.257899999999999</v>
      </c>
      <c r="I31" s="42">
        <v>39.208150000000003</v>
      </c>
      <c r="J31" s="43">
        <f t="shared" si="0"/>
        <v>3.7421811785400179</v>
      </c>
      <c r="K31" s="43">
        <f t="shared" si="1"/>
        <v>7.4382233948988565</v>
      </c>
      <c r="L31" s="43">
        <f t="shared" si="2"/>
        <v>9.9412137203166235</v>
      </c>
      <c r="M31" s="43">
        <f t="shared" si="3"/>
        <v>13.793544415127531</v>
      </c>
    </row>
    <row r="32" spans="1:13">
      <c r="A32" s="28"/>
      <c r="B32" s="28"/>
      <c r="C32" s="28">
        <v>27</v>
      </c>
      <c r="D32" s="29">
        <v>4.4515640000000003</v>
      </c>
      <c r="E32" s="36">
        <v>3.3376999999999999</v>
      </c>
      <c r="F32" s="36">
        <v>12.6729</v>
      </c>
      <c r="G32" s="37">
        <v>25.151399999999999</v>
      </c>
      <c r="H32" s="37">
        <v>33.599499999999999</v>
      </c>
      <c r="I32" s="44">
        <v>45.645249999999997</v>
      </c>
      <c r="J32" s="43">
        <f t="shared" si="0"/>
        <v>3.7968960661533395</v>
      </c>
      <c r="K32" s="43">
        <f t="shared" si="1"/>
        <v>7.5355484315546635</v>
      </c>
      <c r="L32" s="43">
        <f t="shared" si="2"/>
        <v>10.066662671899811</v>
      </c>
      <c r="M32" s="43">
        <f t="shared" si="3"/>
        <v>13.67565988554993</v>
      </c>
    </row>
    <row r="33" spans="1:13">
      <c r="A33" s="28"/>
      <c r="B33" s="28"/>
      <c r="C33" s="28">
        <v>32</v>
      </c>
      <c r="D33" s="29">
        <v>2.3291271999999998</v>
      </c>
      <c r="E33" s="36">
        <v>3.8491499999999998</v>
      </c>
      <c r="F33" s="36">
        <v>14.75075</v>
      </c>
      <c r="G33" s="37">
        <v>29.21275</v>
      </c>
      <c r="H33" s="37">
        <v>39.008000000000003</v>
      </c>
      <c r="I33" s="44">
        <v>52.126600000000003</v>
      </c>
      <c r="J33" s="43">
        <f t="shared" si="0"/>
        <v>3.832209708636972</v>
      </c>
      <c r="K33" s="43">
        <f t="shared" si="1"/>
        <v>7.5894028551758179</v>
      </c>
      <c r="L33" s="43">
        <f t="shared" si="2"/>
        <v>10.134185469519245</v>
      </c>
      <c r="M33" s="43">
        <f t="shared" si="3"/>
        <v>13.542366496499229</v>
      </c>
    </row>
    <row r="34" spans="1:13" ht="16" customHeight="1">
      <c r="A34" s="28"/>
      <c r="B34" s="30"/>
      <c r="C34" s="30">
        <v>37</v>
      </c>
      <c r="D34" s="31">
        <v>1.2494632000000001</v>
      </c>
      <c r="E34" s="38">
        <v>4.2997500000000004</v>
      </c>
      <c r="F34" s="38">
        <v>16.271000000000001</v>
      </c>
      <c r="G34" s="39">
        <v>32.503599999999999</v>
      </c>
      <c r="H34" s="39">
        <v>43.082349999999998</v>
      </c>
      <c r="I34" s="45">
        <v>56.601100000000002</v>
      </c>
      <c r="J34" s="43">
        <f t="shared" si="0"/>
        <v>3.7841734984592126</v>
      </c>
      <c r="K34" s="43">
        <f t="shared" si="1"/>
        <v>7.5594162451305298</v>
      </c>
      <c r="L34" s="43">
        <f t="shared" si="2"/>
        <v>10.01973370544799</v>
      </c>
      <c r="M34" s="43">
        <f t="shared" si="3"/>
        <v>13.163811849526134</v>
      </c>
    </row>
    <row r="35" spans="1:13">
      <c r="A35" s="28"/>
      <c r="B35" s="26" t="s">
        <v>21</v>
      </c>
      <c r="C35" s="26">
        <v>22</v>
      </c>
      <c r="D35" s="27">
        <v>9.0068432000000005</v>
      </c>
      <c r="E35" s="34">
        <v>2.8231999999999999</v>
      </c>
      <c r="F35" s="34">
        <v>10.90465</v>
      </c>
      <c r="G35" s="35">
        <v>21.65165</v>
      </c>
      <c r="H35" s="35">
        <v>28.3246</v>
      </c>
      <c r="I35" s="42">
        <v>39.146650000000001</v>
      </c>
      <c r="J35" s="43">
        <f t="shared" si="0"/>
        <v>3.8625141683196373</v>
      </c>
      <c r="K35" s="43">
        <f t="shared" si="1"/>
        <v>7.6691874468688015</v>
      </c>
      <c r="L35" s="43">
        <f t="shared" si="2"/>
        <v>10.032799659960329</v>
      </c>
      <c r="M35" s="43">
        <f t="shared" si="3"/>
        <v>13.866056248228961</v>
      </c>
    </row>
    <row r="36" spans="1:13">
      <c r="A36" s="28"/>
      <c r="B36" s="28"/>
      <c r="C36" s="28">
        <v>27</v>
      </c>
      <c r="D36" s="29">
        <v>3.4744928000000002</v>
      </c>
      <c r="E36" s="36">
        <v>3.7024499999999998</v>
      </c>
      <c r="F36" s="36">
        <v>14.60195</v>
      </c>
      <c r="G36" s="37">
        <v>28.885000000000002</v>
      </c>
      <c r="H36" s="37">
        <v>37.568849999999998</v>
      </c>
      <c r="I36" s="44">
        <v>49.985250000000001</v>
      </c>
      <c r="J36" s="43">
        <f t="shared" si="0"/>
        <v>3.9438614971167745</v>
      </c>
      <c r="K36" s="43">
        <f t="shared" si="1"/>
        <v>7.8015908384988331</v>
      </c>
      <c r="L36" s="43">
        <f t="shared" si="2"/>
        <v>10.147024267714622</v>
      </c>
      <c r="M36" s="43">
        <f t="shared" si="3"/>
        <v>13.500587448851437</v>
      </c>
    </row>
    <row r="37" spans="1:13">
      <c r="A37" s="28"/>
      <c r="B37" s="28"/>
      <c r="C37" s="28">
        <v>32</v>
      </c>
      <c r="D37" s="29">
        <v>1.6666023999999999</v>
      </c>
      <c r="E37" s="36">
        <v>4.1473000000000004</v>
      </c>
      <c r="F37" s="36">
        <v>16.399650000000001</v>
      </c>
      <c r="G37" s="37">
        <v>32.62115</v>
      </c>
      <c r="H37" s="37">
        <v>42.655549999999998</v>
      </c>
      <c r="I37" s="44">
        <v>55.674550000000004</v>
      </c>
      <c r="J37" s="43">
        <f t="shared" si="0"/>
        <v>3.9542955657897907</v>
      </c>
      <c r="K37" s="43">
        <f t="shared" si="1"/>
        <v>7.8656354736816718</v>
      </c>
      <c r="L37" s="43">
        <f t="shared" si="2"/>
        <v>10.285137318255249</v>
      </c>
      <c r="M37" s="43">
        <f t="shared" si="3"/>
        <v>13.424288091047186</v>
      </c>
    </row>
    <row r="38" spans="1:13" ht="16" customHeight="1">
      <c r="A38" s="28"/>
      <c r="B38" s="30"/>
      <c r="C38" s="30">
        <v>37</v>
      </c>
      <c r="D38" s="31">
        <v>0.84279599999999999</v>
      </c>
      <c r="E38" s="38">
        <v>4.6590999999999996</v>
      </c>
      <c r="F38" s="38">
        <v>17.741800000000001</v>
      </c>
      <c r="G38" s="39">
        <v>35.417050000000003</v>
      </c>
      <c r="H38" s="39">
        <v>46.174500000000002</v>
      </c>
      <c r="I38" s="45">
        <v>60.30395</v>
      </c>
      <c r="J38" s="43">
        <f t="shared" si="0"/>
        <v>3.8079886673391865</v>
      </c>
      <c r="K38" s="43">
        <f t="shared" si="1"/>
        <v>7.6016934601103232</v>
      </c>
      <c r="L38" s="43">
        <f t="shared" si="2"/>
        <v>9.9106050524779477</v>
      </c>
      <c r="M38" s="43">
        <f t="shared" si="3"/>
        <v>12.94326157412376</v>
      </c>
    </row>
    <row r="39" spans="1:13">
      <c r="A39" s="28"/>
      <c r="B39" s="26" t="s">
        <v>22</v>
      </c>
      <c r="C39" s="26">
        <v>22</v>
      </c>
      <c r="D39" s="27">
        <v>10.374579199999999</v>
      </c>
      <c r="E39" s="34">
        <v>2.5894499999999998</v>
      </c>
      <c r="F39" s="34">
        <v>9.6467500000000008</v>
      </c>
      <c r="G39" s="35">
        <v>19.108499999999999</v>
      </c>
      <c r="H39" s="35">
        <v>24.939599999999999</v>
      </c>
      <c r="I39" s="42">
        <v>35.095149999999997</v>
      </c>
      <c r="J39" s="43">
        <f t="shared" si="0"/>
        <v>3.7254050087856498</v>
      </c>
      <c r="K39" s="43">
        <f t="shared" si="1"/>
        <v>7.3793662746915372</v>
      </c>
      <c r="L39" s="43">
        <f t="shared" si="2"/>
        <v>9.6312344320222447</v>
      </c>
      <c r="M39" s="43">
        <f t="shared" si="3"/>
        <v>13.553129042846937</v>
      </c>
    </row>
    <row r="40" spans="1:13">
      <c r="A40" s="28"/>
      <c r="B40" s="28"/>
      <c r="C40" s="28">
        <v>27</v>
      </c>
      <c r="D40" s="29">
        <v>4.1461551999999999</v>
      </c>
      <c r="E40" s="36">
        <v>3.2483</v>
      </c>
      <c r="F40" s="36">
        <v>12.336399999999999</v>
      </c>
      <c r="G40" s="37">
        <v>24.405200000000001</v>
      </c>
      <c r="H40" s="37">
        <v>31.834800000000001</v>
      </c>
      <c r="I40" s="44">
        <v>43.151850000000003</v>
      </c>
      <c r="J40" s="43">
        <f t="shared" si="0"/>
        <v>3.7978019271618999</v>
      </c>
      <c r="K40" s="43">
        <f t="shared" si="1"/>
        <v>7.5132223008958539</v>
      </c>
      <c r="L40" s="43">
        <f t="shared" si="2"/>
        <v>9.8004494658744576</v>
      </c>
      <c r="M40" s="43">
        <f t="shared" si="3"/>
        <v>13.284441092263647</v>
      </c>
    </row>
    <row r="41" spans="1:13">
      <c r="A41" s="28"/>
      <c r="B41" s="28"/>
      <c r="C41" s="28">
        <v>32</v>
      </c>
      <c r="D41" s="29">
        <v>1.9771008000000001</v>
      </c>
      <c r="E41" s="36">
        <v>3.7426499999999998</v>
      </c>
      <c r="F41" s="36">
        <v>14.2235</v>
      </c>
      <c r="G41" s="37">
        <v>28.302199999999999</v>
      </c>
      <c r="H41" s="37">
        <v>37.034050000000001</v>
      </c>
      <c r="I41" s="44">
        <v>49.591549999999998</v>
      </c>
      <c r="J41" s="43">
        <f t="shared" si="0"/>
        <v>3.8003820822144738</v>
      </c>
      <c r="K41" s="43">
        <f t="shared" si="1"/>
        <v>7.5620750003339881</v>
      </c>
      <c r="L41" s="43">
        <f t="shared" si="2"/>
        <v>9.8951411433075496</v>
      </c>
      <c r="M41" s="43">
        <f t="shared" si="3"/>
        <v>13.250384086142173</v>
      </c>
    </row>
    <row r="42" spans="1:13" ht="16" customHeight="1">
      <c r="A42" s="28"/>
      <c r="B42" s="30"/>
      <c r="C42" s="30">
        <v>37</v>
      </c>
      <c r="D42" s="31">
        <v>1.0148744000000001</v>
      </c>
      <c r="E42" s="38">
        <v>4.0309499999999998</v>
      </c>
      <c r="F42" s="38">
        <v>15.21285</v>
      </c>
      <c r="G42" s="39">
        <v>30.658899999999999</v>
      </c>
      <c r="H42" s="39">
        <v>40.080649999999999</v>
      </c>
      <c r="I42" s="45">
        <v>53.639449999999997</v>
      </c>
      <c r="J42" s="43">
        <f t="shared" si="0"/>
        <v>3.7740110891973355</v>
      </c>
      <c r="K42" s="43">
        <f t="shared" si="1"/>
        <v>7.6058745457026262</v>
      </c>
      <c r="L42" s="43">
        <f t="shared" si="2"/>
        <v>9.9432267827683294</v>
      </c>
      <c r="M42" s="43">
        <f t="shared" si="3"/>
        <v>13.306900358476289</v>
      </c>
    </row>
    <row r="43" spans="1:13">
      <c r="A43" s="28"/>
      <c r="B43" s="26" t="s">
        <v>23</v>
      </c>
      <c r="C43" s="26">
        <v>22</v>
      </c>
      <c r="D43" s="27">
        <v>18.112141600000001</v>
      </c>
      <c r="E43" s="34">
        <v>2.31175</v>
      </c>
      <c r="F43" s="34">
        <v>8.5364000000000004</v>
      </c>
      <c r="G43" s="35">
        <v>17.204799999999999</v>
      </c>
      <c r="H43" s="35">
        <v>23.599350000000001</v>
      </c>
      <c r="I43" s="42">
        <v>33.311250000000001</v>
      </c>
      <c r="J43" s="43">
        <f t="shared" si="0"/>
        <v>3.6926138206986052</v>
      </c>
      <c r="K43" s="43">
        <f t="shared" si="1"/>
        <v>7.4423272412674377</v>
      </c>
      <c r="L43" s="43">
        <f t="shared" si="2"/>
        <v>10.208435168162648</v>
      </c>
      <c r="M43" s="43">
        <f t="shared" si="3"/>
        <v>14.409538228614686</v>
      </c>
    </row>
    <row r="44" spans="1:13">
      <c r="A44" s="28"/>
      <c r="B44" s="28"/>
      <c r="C44" s="28">
        <v>27</v>
      </c>
      <c r="D44" s="29">
        <v>3.4694655999999999</v>
      </c>
      <c r="E44" s="36">
        <v>3.9843500000000001</v>
      </c>
      <c r="F44" s="36">
        <v>14.932650000000001</v>
      </c>
      <c r="G44" s="37">
        <v>29.753050000000002</v>
      </c>
      <c r="H44" s="37">
        <v>40.291649999999997</v>
      </c>
      <c r="I44" s="44">
        <v>52.176200000000001</v>
      </c>
      <c r="J44" s="43">
        <f t="shared" si="0"/>
        <v>3.7478258687113333</v>
      </c>
      <c r="K44" s="43">
        <f t="shared" si="1"/>
        <v>7.4674790116330145</v>
      </c>
      <c r="L44" s="43">
        <f t="shared" si="2"/>
        <v>10.112477568486703</v>
      </c>
      <c r="M44" s="43">
        <f t="shared" si="3"/>
        <v>13.095285303750925</v>
      </c>
    </row>
    <row r="45" spans="1:13">
      <c r="A45" s="28"/>
      <c r="B45" s="28"/>
      <c r="C45" s="28">
        <v>32</v>
      </c>
      <c r="D45" s="29">
        <v>1.4160151999999999</v>
      </c>
      <c r="E45" s="36">
        <v>4.67415</v>
      </c>
      <c r="F45" s="36">
        <v>17.25995</v>
      </c>
      <c r="G45" s="37">
        <v>34.917499999999997</v>
      </c>
      <c r="H45" s="37">
        <v>46.335599999999999</v>
      </c>
      <c r="I45" s="44">
        <v>59.146999999999998</v>
      </c>
      <c r="J45" s="43">
        <f t="shared" si="0"/>
        <v>3.6926393034027578</v>
      </c>
      <c r="K45" s="43">
        <f t="shared" si="1"/>
        <v>7.4703422012558427</v>
      </c>
      <c r="L45" s="43">
        <f t="shared" si="2"/>
        <v>9.9131606816212567</v>
      </c>
      <c r="M45" s="43">
        <f t="shared" si="3"/>
        <v>12.654065445054181</v>
      </c>
    </row>
    <row r="46" spans="1:13" ht="16" customHeight="1">
      <c r="A46" s="30"/>
      <c r="B46" s="30"/>
      <c r="C46" s="30">
        <v>37</v>
      </c>
      <c r="D46" s="31">
        <v>0.68877279999999996</v>
      </c>
      <c r="E46" s="38">
        <v>4.8891999999999998</v>
      </c>
      <c r="F46" s="38">
        <v>17.618849999999998</v>
      </c>
      <c r="G46" s="39">
        <v>36.06635</v>
      </c>
      <c r="H46" s="39">
        <v>46.96125</v>
      </c>
      <c r="I46" s="45">
        <v>60.557200000000002</v>
      </c>
      <c r="J46" s="43">
        <f t="shared" si="0"/>
        <v>3.6036263601407184</v>
      </c>
      <c r="K46" s="43">
        <f t="shared" si="1"/>
        <v>7.3767385257301807</v>
      </c>
      <c r="L46" s="43">
        <f t="shared" si="2"/>
        <v>9.6050989937004019</v>
      </c>
      <c r="M46" s="43">
        <f t="shared" si="3"/>
        <v>12.385911805612372</v>
      </c>
    </row>
    <row r="47" spans="1:13">
      <c r="A47" s="26" t="s">
        <v>24</v>
      </c>
      <c r="B47" s="26" t="s">
        <v>25</v>
      </c>
      <c r="C47" s="26">
        <v>22</v>
      </c>
      <c r="D47" s="27">
        <v>2.5242895999999999</v>
      </c>
      <c r="E47" s="34">
        <v>12.22325</v>
      </c>
      <c r="F47" s="34">
        <v>47.212150000000001</v>
      </c>
      <c r="G47" s="35">
        <v>90.147000000000006</v>
      </c>
      <c r="H47" s="35">
        <v>104.99795</v>
      </c>
      <c r="I47" s="42">
        <v>130.6542</v>
      </c>
      <c r="J47" s="43">
        <f t="shared" si="0"/>
        <v>3.8624874726443457</v>
      </c>
      <c r="K47" s="43">
        <f t="shared" si="1"/>
        <v>7.3750434622543111</v>
      </c>
      <c r="L47" s="43">
        <f t="shared" si="2"/>
        <v>8.5900190211277696</v>
      </c>
      <c r="M47" s="43">
        <f t="shared" si="3"/>
        <v>10.688990244002209</v>
      </c>
    </row>
    <row r="48" spans="1:13">
      <c r="A48" s="28" t="s">
        <v>26</v>
      </c>
      <c r="B48" s="28"/>
      <c r="C48" s="28">
        <v>27</v>
      </c>
      <c r="D48" s="29">
        <v>1.1860888000000001</v>
      </c>
      <c r="E48" s="36">
        <v>15.696949999999999</v>
      </c>
      <c r="F48" s="36">
        <v>60.957099999999997</v>
      </c>
      <c r="G48" s="37">
        <v>115.58025000000001</v>
      </c>
      <c r="H48" s="37">
        <v>133.52365</v>
      </c>
      <c r="I48" s="44">
        <v>156.53835000000001</v>
      </c>
      <c r="J48" s="43">
        <f t="shared" si="0"/>
        <v>3.8833722474748278</v>
      </c>
      <c r="K48" s="43">
        <f t="shared" si="1"/>
        <v>7.3632297994196332</v>
      </c>
      <c r="L48" s="43">
        <f t="shared" si="2"/>
        <v>8.5063435890411832</v>
      </c>
      <c r="M48" s="43">
        <f t="shared" si="3"/>
        <v>9.9725328805914533</v>
      </c>
    </row>
    <row r="49" spans="1:13">
      <c r="A49" s="28"/>
      <c r="B49" s="28"/>
      <c r="C49" s="28">
        <v>32</v>
      </c>
      <c r="D49" s="29">
        <v>0.58491360000000003</v>
      </c>
      <c r="E49" s="36">
        <v>19.2791</v>
      </c>
      <c r="F49" s="36">
        <v>73.980900000000005</v>
      </c>
      <c r="G49" s="37">
        <v>140.03684999999999</v>
      </c>
      <c r="H49" s="37">
        <v>161.08250000000001</v>
      </c>
      <c r="I49" s="44">
        <v>189.43815000000001</v>
      </c>
      <c r="J49" s="43">
        <f t="shared" si="0"/>
        <v>3.8373627399619279</v>
      </c>
      <c r="K49" s="43">
        <f t="shared" si="1"/>
        <v>7.2636611667557087</v>
      </c>
      <c r="L49" s="43">
        <f t="shared" si="2"/>
        <v>8.3552914814488233</v>
      </c>
      <c r="M49" s="43">
        <f t="shared" si="3"/>
        <v>9.826088873443263</v>
      </c>
    </row>
    <row r="50" spans="1:13" ht="16" customHeight="1">
      <c r="A50" s="28"/>
      <c r="B50" s="30"/>
      <c r="C50" s="30">
        <v>37</v>
      </c>
      <c r="D50" s="31">
        <v>0.30457919999999999</v>
      </c>
      <c r="E50" s="38">
        <v>22.524149999999999</v>
      </c>
      <c r="F50" s="38">
        <v>84.803299999999993</v>
      </c>
      <c r="G50" s="39">
        <v>159.90135000000001</v>
      </c>
      <c r="H50" s="39">
        <v>183.05099999999999</v>
      </c>
      <c r="I50" s="45">
        <v>214.9152</v>
      </c>
      <c r="J50" s="43">
        <f t="shared" si="0"/>
        <v>3.764994461500212</v>
      </c>
      <c r="K50" s="43">
        <f t="shared" si="1"/>
        <v>7.099106958531177</v>
      </c>
      <c r="L50" s="43">
        <f t="shared" si="2"/>
        <v>8.1268771518570073</v>
      </c>
      <c r="M50" s="43">
        <f t="shared" si="3"/>
        <v>9.5415454079288242</v>
      </c>
    </row>
    <row r="51" spans="1:13">
      <c r="A51" s="28"/>
      <c r="B51" s="26" t="s">
        <v>27</v>
      </c>
      <c r="C51" s="26">
        <v>22</v>
      </c>
      <c r="D51" s="27">
        <v>2.6539096</v>
      </c>
      <c r="E51" s="34">
        <v>12.934699999999999</v>
      </c>
      <c r="F51" s="34">
        <v>50.731699999999996</v>
      </c>
      <c r="G51" s="35">
        <v>98.208749999999995</v>
      </c>
      <c r="H51" s="35">
        <v>116.53805</v>
      </c>
      <c r="I51" s="42">
        <v>148.51650000000001</v>
      </c>
      <c r="J51" s="43">
        <f t="shared" si="0"/>
        <v>3.9221396708079816</v>
      </c>
      <c r="K51" s="43">
        <f t="shared" si="1"/>
        <v>7.5926577346208264</v>
      </c>
      <c r="L51" s="43">
        <f t="shared" si="2"/>
        <v>9.0097219108290112</v>
      </c>
      <c r="M51" s="43">
        <f t="shared" si="3"/>
        <v>11.482021229715418</v>
      </c>
    </row>
    <row r="52" spans="1:13">
      <c r="A52" s="28"/>
      <c r="B52" s="28"/>
      <c r="C52" s="28">
        <v>27</v>
      </c>
      <c r="D52" s="29">
        <v>1.236748</v>
      </c>
      <c r="E52" s="36">
        <v>16.162749999999999</v>
      </c>
      <c r="F52" s="36">
        <v>64.085449999999994</v>
      </c>
      <c r="G52" s="37">
        <v>122.14985</v>
      </c>
      <c r="H52" s="37">
        <v>141.66309999999999</v>
      </c>
      <c r="I52" s="44">
        <v>172.16665</v>
      </c>
      <c r="J52" s="43">
        <f t="shared" si="0"/>
        <v>3.9650090485839353</v>
      </c>
      <c r="K52" s="43">
        <f t="shared" si="1"/>
        <v>7.5574917634684695</v>
      </c>
      <c r="L52" s="43">
        <f t="shared" si="2"/>
        <v>8.7647894077431125</v>
      </c>
      <c r="M52" s="43">
        <f t="shared" si="3"/>
        <v>10.652064159873785</v>
      </c>
    </row>
    <row r="53" spans="1:13">
      <c r="A53" s="28"/>
      <c r="B53" s="28"/>
      <c r="C53" s="28">
        <v>32</v>
      </c>
      <c r="D53" s="29">
        <v>0.61849759999999998</v>
      </c>
      <c r="E53" s="36">
        <v>19.044</v>
      </c>
      <c r="F53" s="36">
        <v>74.761750000000006</v>
      </c>
      <c r="G53" s="37">
        <v>142.0625</v>
      </c>
      <c r="H53" s="37">
        <v>161.94714999999999</v>
      </c>
      <c r="I53" s="44">
        <v>196.27690000000001</v>
      </c>
      <c r="J53" s="43">
        <f t="shared" si="0"/>
        <v>3.9257377651753838</v>
      </c>
      <c r="K53" s="43">
        <f t="shared" si="1"/>
        <v>7.4596985927326189</v>
      </c>
      <c r="L53" s="43">
        <f t="shared" si="2"/>
        <v>8.5038411048099132</v>
      </c>
      <c r="M53" s="43">
        <f t="shared" si="3"/>
        <v>10.306495484141987</v>
      </c>
    </row>
    <row r="54" spans="1:13" ht="16" customHeight="1">
      <c r="A54" s="28"/>
      <c r="B54" s="30"/>
      <c r="C54" s="30">
        <v>37</v>
      </c>
      <c r="D54" s="31">
        <v>0.32902320000000002</v>
      </c>
      <c r="E54" s="38">
        <v>21.183</v>
      </c>
      <c r="F54" s="38">
        <v>81.93365</v>
      </c>
      <c r="G54" s="39">
        <v>155.48134999999999</v>
      </c>
      <c r="H54" s="39">
        <v>175.542</v>
      </c>
      <c r="I54" s="45">
        <v>206.22145</v>
      </c>
      <c r="J54" s="43">
        <f t="shared" si="0"/>
        <v>3.867896426379644</v>
      </c>
      <c r="K54" s="43">
        <f t="shared" si="1"/>
        <v>7.3399117216635981</v>
      </c>
      <c r="L54" s="43">
        <f t="shared" si="2"/>
        <v>8.2869281971392148</v>
      </c>
      <c r="M54" s="43">
        <f t="shared" si="3"/>
        <v>9.7352334419109674</v>
      </c>
    </row>
    <row r="55" spans="1:13">
      <c r="A55" s="28"/>
      <c r="B55" s="26" t="s">
        <v>28</v>
      </c>
      <c r="C55" s="26">
        <v>22</v>
      </c>
      <c r="D55" s="27">
        <v>5.1617872</v>
      </c>
      <c r="E55" s="34">
        <v>9.0778999999999996</v>
      </c>
      <c r="F55" s="34">
        <v>33.370100000000001</v>
      </c>
      <c r="G55" s="35">
        <v>67.249499999999998</v>
      </c>
      <c r="H55" s="35">
        <v>82.79365</v>
      </c>
      <c r="I55" s="42">
        <v>109.0872</v>
      </c>
      <c r="J55" s="43">
        <f t="shared" si="0"/>
        <v>3.6759713149516959</v>
      </c>
      <c r="K55" s="43">
        <f t="shared" si="1"/>
        <v>7.4080459137025088</v>
      </c>
      <c r="L55" s="43">
        <f t="shared" si="2"/>
        <v>9.1203527247491163</v>
      </c>
      <c r="M55" s="43">
        <f t="shared" si="3"/>
        <v>12.01678802366186</v>
      </c>
    </row>
    <row r="56" spans="1:13">
      <c r="A56" s="28"/>
      <c r="B56" s="28"/>
      <c r="C56" s="28">
        <v>27</v>
      </c>
      <c r="D56" s="29">
        <v>2.2591671999999998</v>
      </c>
      <c r="E56" s="36">
        <v>11.7545</v>
      </c>
      <c r="F56" s="36">
        <v>45.706299999999999</v>
      </c>
      <c r="G56" s="37">
        <v>89.887649999999994</v>
      </c>
      <c r="H56" s="37">
        <v>106.43105</v>
      </c>
      <c r="I56" s="44">
        <v>134.13905</v>
      </c>
      <c r="J56" s="43">
        <f t="shared" si="0"/>
        <v>3.8884086945425156</v>
      </c>
      <c r="K56" s="43">
        <f t="shared" si="1"/>
        <v>7.6470840954528043</v>
      </c>
      <c r="L56" s="43">
        <f t="shared" si="2"/>
        <v>9.054494023565443</v>
      </c>
      <c r="M56" s="43">
        <f t="shared" si="3"/>
        <v>11.411718916159769</v>
      </c>
    </row>
    <row r="57" spans="1:13">
      <c r="A57" s="28"/>
      <c r="B57" s="28"/>
      <c r="C57" s="28">
        <v>32</v>
      </c>
      <c r="D57" s="29">
        <v>1.0527032000000001</v>
      </c>
      <c r="E57" s="36">
        <v>14.406650000000001</v>
      </c>
      <c r="F57" s="36">
        <v>56.705750000000002</v>
      </c>
      <c r="G57" s="37">
        <v>110.07155</v>
      </c>
      <c r="H57" s="37">
        <v>127.24339999999999</v>
      </c>
      <c r="I57" s="44">
        <v>155.73220000000001</v>
      </c>
      <c r="J57" s="43">
        <f t="shared" si="0"/>
        <v>3.9360816012049988</v>
      </c>
      <c r="K57" s="43">
        <f t="shared" si="1"/>
        <v>7.6403292923753954</v>
      </c>
      <c r="L57" s="43">
        <f t="shared" si="2"/>
        <v>8.8322684315923539</v>
      </c>
      <c r="M57" s="43">
        <f t="shared" si="3"/>
        <v>10.809744111226413</v>
      </c>
    </row>
    <row r="58" spans="1:13" ht="16" customHeight="1">
      <c r="A58" s="28"/>
      <c r="B58" s="30"/>
      <c r="C58" s="30">
        <v>37</v>
      </c>
      <c r="D58" s="31">
        <v>0.50154639999999995</v>
      </c>
      <c r="E58" s="38">
        <v>17.081900000000001</v>
      </c>
      <c r="F58" s="38">
        <v>66.493949999999998</v>
      </c>
      <c r="G58" s="39">
        <v>127.97645</v>
      </c>
      <c r="H58" s="39">
        <v>146.58959999999999</v>
      </c>
      <c r="I58" s="45">
        <v>175.59354999999999</v>
      </c>
      <c r="J58" s="43">
        <f t="shared" si="0"/>
        <v>3.8926553837687843</v>
      </c>
      <c r="K58" s="43">
        <f t="shared" si="1"/>
        <v>7.4919329816940738</v>
      </c>
      <c r="L58" s="43">
        <f t="shared" si="2"/>
        <v>8.5815746491900775</v>
      </c>
      <c r="M58" s="43">
        <f t="shared" si="3"/>
        <v>10.27950930517097</v>
      </c>
    </row>
    <row r="59" spans="1:13">
      <c r="A59" s="28"/>
      <c r="B59" s="26" t="s">
        <v>29</v>
      </c>
      <c r="C59" s="26">
        <v>22</v>
      </c>
      <c r="D59" s="27">
        <v>3.4717807999999999</v>
      </c>
      <c r="E59" s="34">
        <v>8.4235500000000005</v>
      </c>
      <c r="F59" s="34">
        <v>29.812200000000001</v>
      </c>
      <c r="G59" s="35">
        <v>59.874299999999998</v>
      </c>
      <c r="H59" s="35">
        <v>73.964500000000001</v>
      </c>
      <c r="I59" s="42">
        <v>97.937550000000002</v>
      </c>
      <c r="J59" s="43">
        <f t="shared" si="0"/>
        <v>3.5391491710739533</v>
      </c>
      <c r="K59" s="43">
        <f t="shared" si="1"/>
        <v>7.1079651690795442</v>
      </c>
      <c r="L59" s="43">
        <f t="shared" si="2"/>
        <v>8.7806803544823726</v>
      </c>
      <c r="M59" s="43">
        <f t="shared" si="3"/>
        <v>11.626636038249906</v>
      </c>
    </row>
    <row r="60" spans="1:13">
      <c r="A60" s="28"/>
      <c r="B60" s="28"/>
      <c r="C60" s="28">
        <v>27</v>
      </c>
      <c r="D60" s="29">
        <v>1.4684280000000001</v>
      </c>
      <c r="E60" s="36">
        <v>11.241199999999999</v>
      </c>
      <c r="F60" s="36">
        <v>42.738199999999999</v>
      </c>
      <c r="G60" s="37">
        <v>82.907250000000005</v>
      </c>
      <c r="H60" s="37">
        <v>98.5458</v>
      </c>
      <c r="I60" s="44">
        <v>125.60195</v>
      </c>
      <c r="J60" s="43">
        <f t="shared" si="0"/>
        <v>3.8019250613813473</v>
      </c>
      <c r="K60" s="43">
        <f t="shared" si="1"/>
        <v>7.3753024588122278</v>
      </c>
      <c r="L60" s="43">
        <f t="shared" si="2"/>
        <v>8.7664840052663422</v>
      </c>
      <c r="M60" s="43">
        <f t="shared" si="3"/>
        <v>11.17335782656656</v>
      </c>
    </row>
    <row r="61" spans="1:13">
      <c r="A61" s="28"/>
      <c r="B61" s="28"/>
      <c r="C61" s="28">
        <v>32</v>
      </c>
      <c r="D61" s="29">
        <v>0.67586400000000002</v>
      </c>
      <c r="E61" s="36">
        <v>14.405749999999999</v>
      </c>
      <c r="F61" s="36">
        <v>55.902549999999998</v>
      </c>
      <c r="G61" s="37">
        <v>106.97095</v>
      </c>
      <c r="H61" s="37">
        <v>126.61024999999999</v>
      </c>
      <c r="I61" s="44">
        <v>153.45595</v>
      </c>
      <c r="J61" s="43">
        <f t="shared" si="0"/>
        <v>3.8805719938219112</v>
      </c>
      <c r="K61" s="43">
        <f t="shared" si="1"/>
        <v>7.4255731218437084</v>
      </c>
      <c r="L61" s="43">
        <f t="shared" si="2"/>
        <v>8.7888690279922947</v>
      </c>
      <c r="M61" s="43">
        <f t="shared" si="3"/>
        <v>10.652409628099891</v>
      </c>
    </row>
    <row r="62" spans="1:13" ht="16" customHeight="1">
      <c r="A62" s="30"/>
      <c r="B62" s="30"/>
      <c r="C62" s="30">
        <v>37</v>
      </c>
      <c r="D62" s="31">
        <v>0.33377440000000003</v>
      </c>
      <c r="E62" s="38">
        <v>17.513999999999999</v>
      </c>
      <c r="F62" s="38">
        <v>67.200299999999999</v>
      </c>
      <c r="G62" s="39">
        <v>128.28739999999999</v>
      </c>
      <c r="H62" s="39">
        <v>149.7012</v>
      </c>
      <c r="I62" s="45">
        <v>178.25364999999999</v>
      </c>
      <c r="J62" s="43">
        <f t="shared" si="0"/>
        <v>3.8369475847893115</v>
      </c>
      <c r="K62" s="43">
        <f t="shared" si="1"/>
        <v>7.3248486924745917</v>
      </c>
      <c r="L62" s="43">
        <f t="shared" si="2"/>
        <v>8.5475162726961287</v>
      </c>
      <c r="M62" s="43">
        <f t="shared" si="3"/>
        <v>10.177780632636749</v>
      </c>
    </row>
    <row r="63" spans="1:13">
      <c r="A63" s="26" t="s">
        <v>30</v>
      </c>
      <c r="B63" s="26" t="s">
        <v>31</v>
      </c>
      <c r="C63" s="26">
        <v>22</v>
      </c>
      <c r="D63" s="27">
        <v>1.1918384</v>
      </c>
      <c r="E63" s="34">
        <v>37.371000000000002</v>
      </c>
      <c r="F63" s="34">
        <v>134.4451</v>
      </c>
      <c r="G63" s="35">
        <v>223.91405</v>
      </c>
      <c r="H63" s="35">
        <v>197.82395</v>
      </c>
      <c r="I63" s="42">
        <v>216.35720000000001</v>
      </c>
      <c r="J63" s="43">
        <f t="shared" si="0"/>
        <v>3.5975783361429983</v>
      </c>
      <c r="K63" s="43">
        <f t="shared" si="1"/>
        <v>5.9916526183404244</v>
      </c>
      <c r="L63" s="43">
        <f t="shared" si="2"/>
        <v>5.2935150250194001</v>
      </c>
      <c r="M63" s="43">
        <f t="shared" si="3"/>
        <v>5.7894410104091403</v>
      </c>
    </row>
    <row r="64" spans="1:13">
      <c r="A64" s="28" t="s">
        <v>32</v>
      </c>
      <c r="B64" s="28"/>
      <c r="C64" s="28">
        <v>27</v>
      </c>
      <c r="D64" s="29">
        <v>0.55771280000000001</v>
      </c>
      <c r="E64" s="36">
        <v>48.354750000000003</v>
      </c>
      <c r="F64" s="36">
        <v>180.70224999999999</v>
      </c>
      <c r="G64" s="37">
        <v>296.29944999999998</v>
      </c>
      <c r="H64" s="37">
        <v>239.28375</v>
      </c>
      <c r="I64" s="44">
        <v>252.52549999999999</v>
      </c>
      <c r="J64" s="43">
        <f t="shared" si="0"/>
        <v>3.7370113587599976</v>
      </c>
      <c r="K64" s="43">
        <f t="shared" si="1"/>
        <v>6.1276182794865024</v>
      </c>
      <c r="L64" s="43">
        <f t="shared" si="2"/>
        <v>4.9485055759775403</v>
      </c>
      <c r="M64" s="43">
        <f t="shared" si="3"/>
        <v>5.222351475294567</v>
      </c>
    </row>
    <row r="65" spans="1:13">
      <c r="A65" s="28"/>
      <c r="B65" s="28"/>
      <c r="C65" s="28">
        <v>32</v>
      </c>
      <c r="D65" s="29">
        <v>0.27209040000000001</v>
      </c>
      <c r="E65" s="36">
        <v>60.009599999999999</v>
      </c>
      <c r="F65" s="36">
        <v>226.102</v>
      </c>
      <c r="G65" s="37">
        <v>373.13515000000001</v>
      </c>
      <c r="H65" s="37">
        <v>286.37344999999999</v>
      </c>
      <c r="I65" s="44">
        <v>287.56349999999998</v>
      </c>
      <c r="J65" s="43">
        <f t="shared" si="0"/>
        <v>3.7677638244547542</v>
      </c>
      <c r="K65" s="43">
        <f t="shared" si="1"/>
        <v>6.2179242987788621</v>
      </c>
      <c r="L65" s="43">
        <f t="shared" si="2"/>
        <v>4.7721272929664584</v>
      </c>
      <c r="M65" s="43">
        <f t="shared" si="3"/>
        <v>4.7919582866741317</v>
      </c>
    </row>
    <row r="66" spans="1:13" ht="16" customHeight="1">
      <c r="A66" s="28"/>
      <c r="B66" s="30"/>
      <c r="C66" s="30">
        <v>37</v>
      </c>
      <c r="D66" s="31">
        <v>0.14034959999999999</v>
      </c>
      <c r="E66" s="38">
        <v>70.637200000000007</v>
      </c>
      <c r="F66" s="38">
        <v>267.88200000000001</v>
      </c>
      <c r="G66" s="39">
        <v>438.99815000000001</v>
      </c>
      <c r="H66" s="39">
        <v>329.64960000000002</v>
      </c>
      <c r="I66" s="45">
        <v>327.45639999999997</v>
      </c>
      <c r="J66" s="43">
        <f t="shared" si="0"/>
        <v>3.7923643632533564</v>
      </c>
      <c r="K66" s="43">
        <f t="shared" si="1"/>
        <v>6.2148294383129565</v>
      </c>
      <c r="L66" s="43">
        <f t="shared" si="2"/>
        <v>4.6667987972343186</v>
      </c>
      <c r="M66" s="43">
        <f t="shared" si="3"/>
        <v>4.6357500014156834</v>
      </c>
    </row>
    <row r="67" spans="1:13">
      <c r="A67" s="28"/>
      <c r="B67" s="26" t="s">
        <v>33</v>
      </c>
      <c r="C67" s="26">
        <v>22</v>
      </c>
      <c r="D67" s="27">
        <v>1.1656432000000001</v>
      </c>
      <c r="E67" s="34">
        <v>41.214599999999997</v>
      </c>
      <c r="F67" s="34">
        <v>152.57470000000001</v>
      </c>
      <c r="G67" s="35">
        <v>262.81214999999997</v>
      </c>
      <c r="H67" s="35">
        <v>227.10079999999999</v>
      </c>
      <c r="I67" s="42">
        <v>265.26074999999997</v>
      </c>
      <c r="J67" s="43">
        <f t="shared" ref="J67:J78" si="4">F67/E67</f>
        <v>3.7019575587291884</v>
      </c>
      <c r="K67" s="43">
        <f t="shared" ref="K67:K78" si="5">G67/E67</f>
        <v>6.37667598375333</v>
      </c>
      <c r="L67" s="43">
        <f t="shared" ref="L67:L78" si="6">H67/E67</f>
        <v>5.5102026951614231</v>
      </c>
      <c r="M67" s="43">
        <f t="shared" ref="M67:M78" si="7">I67/E67</f>
        <v>6.436086969180824</v>
      </c>
    </row>
    <row r="68" spans="1:13">
      <c r="A68" s="28"/>
      <c r="B68" s="28"/>
      <c r="C68" s="28">
        <v>27</v>
      </c>
      <c r="D68" s="29">
        <v>0.43509520000000002</v>
      </c>
      <c r="E68" s="36">
        <v>55.723300000000002</v>
      </c>
      <c r="F68" s="36">
        <v>222.47454999999999</v>
      </c>
      <c r="G68" s="37">
        <v>387.84739999999999</v>
      </c>
      <c r="H68" s="37">
        <v>293.27539999999999</v>
      </c>
      <c r="I68" s="44">
        <v>316.90055000000001</v>
      </c>
      <c r="J68" s="43">
        <f t="shared" si="4"/>
        <v>3.9924869847981004</v>
      </c>
      <c r="K68" s="43">
        <f t="shared" si="5"/>
        <v>6.9602374590162457</v>
      </c>
      <c r="L68" s="43">
        <f t="shared" si="6"/>
        <v>5.2630658988250874</v>
      </c>
      <c r="M68" s="43">
        <f t="shared" si="7"/>
        <v>5.6870384560856948</v>
      </c>
    </row>
    <row r="69" spans="1:13">
      <c r="A69" s="28"/>
      <c r="B69" s="28"/>
      <c r="C69" s="28">
        <v>32</v>
      </c>
      <c r="D69" s="29">
        <v>0.1944968</v>
      </c>
      <c r="E69" s="36">
        <v>67.178299999999993</v>
      </c>
      <c r="F69" s="36">
        <v>274.09825000000001</v>
      </c>
      <c r="G69" s="37">
        <v>476.00765000000001</v>
      </c>
      <c r="H69" s="37">
        <v>334.45659999999998</v>
      </c>
      <c r="I69" s="44">
        <v>347.42514999999997</v>
      </c>
      <c r="J69" s="43">
        <f t="shared" si="4"/>
        <v>4.0801605577991706</v>
      </c>
      <c r="K69" s="43">
        <f t="shared" si="5"/>
        <v>7.0857352746348159</v>
      </c>
      <c r="L69" s="43">
        <f t="shared" si="6"/>
        <v>4.9786404240655093</v>
      </c>
      <c r="M69" s="43">
        <f t="shared" si="7"/>
        <v>5.1716871370665825</v>
      </c>
    </row>
    <row r="70" spans="1:13" ht="16" customHeight="1">
      <c r="A70" s="28"/>
      <c r="B70" s="30"/>
      <c r="C70" s="30">
        <v>37</v>
      </c>
      <c r="D70" s="31">
        <v>0.1026736</v>
      </c>
      <c r="E70" s="38">
        <v>74.423599999999993</v>
      </c>
      <c r="F70" s="38">
        <v>302.80419999999998</v>
      </c>
      <c r="G70" s="39">
        <v>518.13625000000002</v>
      </c>
      <c r="H70" s="39">
        <v>354.40095000000002</v>
      </c>
      <c r="I70" s="45">
        <v>377.56295</v>
      </c>
      <c r="J70" s="43">
        <f t="shared" si="4"/>
        <v>4.0686583288096791</v>
      </c>
      <c r="K70" s="43">
        <f t="shared" si="5"/>
        <v>6.9619885358945286</v>
      </c>
      <c r="L70" s="43">
        <f t="shared" si="6"/>
        <v>4.7619431201930578</v>
      </c>
      <c r="M70" s="43">
        <f t="shared" si="7"/>
        <v>5.073161604652288</v>
      </c>
    </row>
    <row r="71" spans="1:13">
      <c r="A71" s="28"/>
      <c r="B71" s="26" t="s">
        <v>34</v>
      </c>
      <c r="C71" s="26">
        <v>22</v>
      </c>
      <c r="D71" s="27">
        <v>1.2211088000000001</v>
      </c>
      <c r="E71" s="34">
        <v>37.164499999999997</v>
      </c>
      <c r="F71" s="34">
        <v>140.80629999999999</v>
      </c>
      <c r="G71" s="35">
        <v>245.2817</v>
      </c>
      <c r="H71" s="35">
        <v>213.68285</v>
      </c>
      <c r="I71" s="42">
        <v>252.14484999999999</v>
      </c>
      <c r="J71" s="43">
        <f t="shared" si="4"/>
        <v>3.7887311816383917</v>
      </c>
      <c r="K71" s="43">
        <f t="shared" si="5"/>
        <v>6.5998923704072441</v>
      </c>
      <c r="L71" s="43">
        <f t="shared" si="6"/>
        <v>5.7496495311385871</v>
      </c>
      <c r="M71" s="43">
        <f t="shared" si="7"/>
        <v>6.7845618802889858</v>
      </c>
    </row>
    <row r="72" spans="1:13">
      <c r="A72" s="28"/>
      <c r="B72" s="28"/>
      <c r="C72" s="28">
        <v>27</v>
      </c>
      <c r="D72" s="29">
        <v>0.54847440000000003</v>
      </c>
      <c r="E72" s="36">
        <v>47.723550000000003</v>
      </c>
      <c r="F72" s="36">
        <v>186.9556</v>
      </c>
      <c r="G72" s="37">
        <v>324.36214999999999</v>
      </c>
      <c r="H72" s="37">
        <v>252.01925</v>
      </c>
      <c r="I72" s="44">
        <v>296.03320000000002</v>
      </c>
      <c r="J72" s="43">
        <f t="shared" si="4"/>
        <v>3.9174705150811286</v>
      </c>
      <c r="K72" s="43">
        <f t="shared" si="5"/>
        <v>6.796689475112391</v>
      </c>
      <c r="L72" s="43">
        <f t="shared" si="6"/>
        <v>5.2808152369218133</v>
      </c>
      <c r="M72" s="43">
        <f t="shared" si="7"/>
        <v>6.2030842215216593</v>
      </c>
    </row>
    <row r="73" spans="1:13">
      <c r="A73" s="28"/>
      <c r="B73" s="28"/>
      <c r="C73" s="28">
        <v>32</v>
      </c>
      <c r="D73" s="29">
        <v>0.25806400000000002</v>
      </c>
      <c r="E73" s="36">
        <v>57.8202</v>
      </c>
      <c r="F73" s="36">
        <v>227.53139999999999</v>
      </c>
      <c r="G73" s="37">
        <v>395.10820000000001</v>
      </c>
      <c r="H73" s="37">
        <v>294.29899999999998</v>
      </c>
      <c r="I73" s="44">
        <v>321.14645000000002</v>
      </c>
      <c r="J73" s="43">
        <f t="shared" si="4"/>
        <v>3.9351541502796601</v>
      </c>
      <c r="K73" s="43">
        <f t="shared" si="5"/>
        <v>6.833393865811602</v>
      </c>
      <c r="L73" s="43">
        <f t="shared" si="6"/>
        <v>5.0898993777261232</v>
      </c>
      <c r="M73" s="43">
        <f t="shared" si="7"/>
        <v>5.5542258587829174</v>
      </c>
    </row>
    <row r="74" spans="1:13" ht="16" customHeight="1">
      <c r="A74" s="28"/>
      <c r="B74" s="30"/>
      <c r="C74" s="30">
        <v>37</v>
      </c>
      <c r="D74" s="31">
        <v>0.12328799999999999</v>
      </c>
      <c r="E74" s="38">
        <v>67.454049999999995</v>
      </c>
      <c r="F74" s="38">
        <v>265.67489999999998</v>
      </c>
      <c r="G74" s="39">
        <v>459.13679999999999</v>
      </c>
      <c r="H74" s="39">
        <v>329.81760000000003</v>
      </c>
      <c r="I74" s="45">
        <v>351.21850000000001</v>
      </c>
      <c r="J74" s="43">
        <f t="shared" si="4"/>
        <v>3.9386056137474323</v>
      </c>
      <c r="K74" s="43">
        <f t="shared" si="5"/>
        <v>6.8066602375987806</v>
      </c>
      <c r="L74" s="43">
        <f t="shared" si="6"/>
        <v>4.8895151588377574</v>
      </c>
      <c r="M74" s="43">
        <f t="shared" si="7"/>
        <v>5.2067815053358553</v>
      </c>
    </row>
    <row r="75" spans="1:13">
      <c r="A75" s="28"/>
      <c r="B75" s="26" t="s">
        <v>29</v>
      </c>
      <c r="C75" s="26">
        <v>22</v>
      </c>
      <c r="D75" s="27">
        <v>0.91578079999999995</v>
      </c>
      <c r="E75" s="34">
        <v>29.915600000000001</v>
      </c>
      <c r="F75" s="34">
        <v>110.01105</v>
      </c>
      <c r="G75" s="35">
        <v>195.88645</v>
      </c>
      <c r="H75" s="35">
        <v>173.86515</v>
      </c>
      <c r="I75" s="42">
        <v>189.06025</v>
      </c>
      <c r="J75" s="43">
        <f t="shared" si="4"/>
        <v>3.6773806976961851</v>
      </c>
      <c r="K75" s="43">
        <f t="shared" si="5"/>
        <v>6.547969955474735</v>
      </c>
      <c r="L75" s="43">
        <f t="shared" si="6"/>
        <v>5.8118556873336988</v>
      </c>
      <c r="M75" s="43">
        <f t="shared" si="7"/>
        <v>6.3197880035834144</v>
      </c>
    </row>
    <row r="76" spans="1:13">
      <c r="A76" s="28"/>
      <c r="B76" s="28"/>
      <c r="C76" s="28">
        <v>27</v>
      </c>
      <c r="D76" s="29">
        <v>0.45153680000000002</v>
      </c>
      <c r="E76" s="36">
        <v>39.162100000000002</v>
      </c>
      <c r="F76" s="36">
        <v>147.42015000000001</v>
      </c>
      <c r="G76" s="37">
        <v>257.29160000000002</v>
      </c>
      <c r="H76" s="37">
        <v>210.76159999999999</v>
      </c>
      <c r="I76" s="44">
        <v>221.3425</v>
      </c>
      <c r="J76" s="43">
        <f t="shared" si="4"/>
        <v>3.7643576314855434</v>
      </c>
      <c r="K76" s="43">
        <f t="shared" si="5"/>
        <v>6.5699132579713551</v>
      </c>
      <c r="L76" s="43">
        <f t="shared" si="6"/>
        <v>5.3817747260744442</v>
      </c>
      <c r="M76" s="43">
        <f t="shared" si="7"/>
        <v>5.651956866460174</v>
      </c>
    </row>
    <row r="77" spans="1:13">
      <c r="A77" s="28"/>
      <c r="B77" s="28"/>
      <c r="C77" s="28">
        <v>32</v>
      </c>
      <c r="D77" s="29">
        <v>0.21859680000000001</v>
      </c>
      <c r="E77" s="36">
        <v>50.479599999999998</v>
      </c>
      <c r="F77" s="36">
        <v>193.05019999999999</v>
      </c>
      <c r="G77" s="37">
        <v>332.41820000000001</v>
      </c>
      <c r="H77" s="37">
        <v>253.48585</v>
      </c>
      <c r="I77" s="44">
        <v>260.98320000000001</v>
      </c>
      <c r="J77" s="43">
        <f t="shared" si="4"/>
        <v>3.8243211118947058</v>
      </c>
      <c r="K77" s="43">
        <f t="shared" si="5"/>
        <v>6.5851987733658754</v>
      </c>
      <c r="L77" s="43">
        <f t="shared" si="6"/>
        <v>5.0215502896219464</v>
      </c>
      <c r="M77" s="43">
        <f t="shared" si="7"/>
        <v>5.1700726630163478</v>
      </c>
    </row>
    <row r="78" spans="1:13" ht="16" customHeight="1">
      <c r="A78" s="30"/>
      <c r="B78" s="30"/>
      <c r="C78" s="30">
        <v>37</v>
      </c>
      <c r="D78" s="31">
        <v>0.10910160000000001</v>
      </c>
      <c r="E78" s="38">
        <v>60.573300000000003</v>
      </c>
      <c r="F78" s="38">
        <v>234.92615000000001</v>
      </c>
      <c r="G78" s="39">
        <v>395.7894</v>
      </c>
      <c r="H78" s="39">
        <v>300.45075000000003</v>
      </c>
      <c r="I78" s="45">
        <v>304.92779999999999</v>
      </c>
      <c r="J78" s="43">
        <f t="shared" si="4"/>
        <v>3.8783779321912459</v>
      </c>
      <c r="K78" s="43">
        <f t="shared" si="5"/>
        <v>6.5340570845570571</v>
      </c>
      <c r="L78" s="43">
        <f t="shared" si="6"/>
        <v>4.9601185670914418</v>
      </c>
      <c r="M78" s="43">
        <f t="shared" si="7"/>
        <v>5.0340298448326237</v>
      </c>
    </row>
    <row r="79" spans="1:13">
      <c r="A79" s="22"/>
      <c r="B79" s="22" t="s">
        <v>35</v>
      </c>
      <c r="C79" s="22"/>
      <c r="D79" s="22"/>
      <c r="E79" s="46">
        <f t="shared" ref="E79:M79" si="8">AVERAGE(E3:E26)</f>
        <v>0.90054999999999996</v>
      </c>
      <c r="F79" s="46">
        <f t="shared" si="8"/>
        <v>3.3777812499999995</v>
      </c>
      <c r="G79" s="46">
        <f t="shared" si="8"/>
        <v>6.9546625000000004</v>
      </c>
      <c r="H79" s="46">
        <f t="shared" si="8"/>
        <v>9.3924500000000002</v>
      </c>
      <c r="I79" s="46">
        <f t="shared" si="8"/>
        <v>12.826950000000002</v>
      </c>
      <c r="J79" s="46">
        <f t="shared" si="8"/>
        <v>3.7529414906912932</v>
      </c>
      <c r="K79" s="46">
        <f t="shared" si="8"/>
        <v>7.7212099572166872</v>
      </c>
      <c r="L79" s="46">
        <f t="shared" si="8"/>
        <v>10.460281066151893</v>
      </c>
      <c r="M79" s="46">
        <f t="shared" si="8"/>
        <v>14.344407718974821</v>
      </c>
    </row>
    <row r="80" spans="1:13">
      <c r="A80" s="22"/>
      <c r="B80" s="22" t="s">
        <v>36</v>
      </c>
      <c r="C80" s="22"/>
      <c r="D80" s="22"/>
      <c r="E80" s="46">
        <f t="shared" ref="E80:M80" si="9">AVERAGE(E27:E46)</f>
        <v>3.6341150000000004</v>
      </c>
      <c r="F80" s="46">
        <f t="shared" si="9"/>
        <v>13.669524999999998</v>
      </c>
      <c r="G80" s="46">
        <f t="shared" si="9"/>
        <v>27.464345000000002</v>
      </c>
      <c r="H80" s="46">
        <f t="shared" si="9"/>
        <v>36.273012499999993</v>
      </c>
      <c r="I80" s="46">
        <f t="shared" si="9"/>
        <v>48.545854999999996</v>
      </c>
      <c r="J80" s="46">
        <f t="shared" si="9"/>
        <v>3.7603491253050563</v>
      </c>
      <c r="K80" s="46">
        <f t="shared" si="9"/>
        <v>7.5525642823880386</v>
      </c>
      <c r="L80" s="46">
        <f t="shared" si="9"/>
        <v>9.9861237016882818</v>
      </c>
      <c r="M80" s="46">
        <f t="shared" si="9"/>
        <v>13.437434138425306</v>
      </c>
    </row>
    <row r="81" spans="1:13">
      <c r="A81" s="22"/>
      <c r="B81" s="22" t="s">
        <v>37</v>
      </c>
      <c r="C81" s="22"/>
      <c r="D81" s="22"/>
      <c r="E81" s="46">
        <f t="shared" ref="E81:M81" si="10">AVERAGE(E47:E62)</f>
        <v>15.184584375000002</v>
      </c>
      <c r="F81" s="46">
        <f t="shared" si="10"/>
        <v>58.524709374999986</v>
      </c>
      <c r="G81" s="46">
        <f t="shared" si="10"/>
        <v>112.29955937499997</v>
      </c>
      <c r="H81" s="46">
        <f t="shared" si="10"/>
        <v>130.639053125</v>
      </c>
      <c r="I81" s="46">
        <f t="shared" si="10"/>
        <v>159.03303125000002</v>
      </c>
      <c r="J81" s="46">
        <f t="shared" si="10"/>
        <v>3.842544414878923</v>
      </c>
      <c r="K81" s="46">
        <f t="shared" si="10"/>
        <v>7.4044926828050768</v>
      </c>
      <c r="L81" s="46">
        <f t="shared" si="10"/>
        <v>8.6635032095956337</v>
      </c>
      <c r="M81" s="46">
        <f t="shared" si="10"/>
        <v>10.64705726271125</v>
      </c>
    </row>
    <row r="82" spans="1:13">
      <c r="A82" s="22"/>
      <c r="B82" s="22" t="s">
        <v>38</v>
      </c>
      <c r="C82" s="22"/>
      <c r="D82" s="22"/>
      <c r="E82" s="46">
        <f t="shared" ref="E82:M82" si="11">AVERAGE(E63:E78)</f>
        <v>52.825328125000006</v>
      </c>
      <c r="F82" s="46">
        <f t="shared" si="11"/>
        <v>204.21617499999996</v>
      </c>
      <c r="G82" s="46">
        <f t="shared" si="11"/>
        <v>348.90154687500001</v>
      </c>
      <c r="H82" s="46">
        <f t="shared" si="11"/>
        <v>268.17165937499999</v>
      </c>
      <c r="I82" s="46">
        <f t="shared" si="11"/>
        <v>286.74429687500003</v>
      </c>
      <c r="J82" s="46">
        <f t="shared" si="11"/>
        <v>3.8413987591725962</v>
      </c>
      <c r="K82" s="46">
        <f t="shared" si="11"/>
        <v>6.5756523067822945</v>
      </c>
      <c r="L82" s="46">
        <f t="shared" si="11"/>
        <v>5.1487485877617871</v>
      </c>
      <c r="M82" s="46">
        <f t="shared" si="11"/>
        <v>5.5457484865375548</v>
      </c>
    </row>
    <row r="83" spans="1:13">
      <c r="B83" s="22" t="s">
        <v>142</v>
      </c>
      <c r="J83" s="46">
        <f>AVERAGE(J3:J78)</f>
        <v>3.7923772245725855</v>
      </c>
      <c r="K83" s="46">
        <f t="shared" ref="K83:M83" si="12">AVERAGE(K3:K78)</f>
        <v>7.3689821638731461</v>
      </c>
      <c r="L83" s="46">
        <f t="shared" si="12"/>
        <v>8.8390164260411801</v>
      </c>
      <c r="M83" s="46">
        <f t="shared" si="12"/>
        <v>11.474991579103721</v>
      </c>
    </row>
  </sheetData>
  <mergeCells count="2">
    <mergeCell ref="F1:I1"/>
    <mergeCell ref="E1:E2"/>
  </mergeCells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3"/>
  <sheetViews>
    <sheetView topLeftCell="A24" zoomScale="85" zoomScaleNormal="85" workbookViewId="0">
      <selection activeCell="A83" sqref="A83:XFD83"/>
    </sheetView>
  </sheetViews>
  <sheetFormatPr baseColWidth="10" defaultColWidth="10.83203125" defaultRowHeight="15"/>
  <cols>
    <col min="1" max="4" width="10.83203125" customWidth="1"/>
    <col min="5" max="9" width="20.83203125" customWidth="1"/>
    <col min="10" max="13" width="10.83203125" customWidth="1"/>
  </cols>
  <sheetData>
    <row r="1" spans="1:16" ht="16" customHeight="1">
      <c r="A1" s="22"/>
      <c r="B1" s="22"/>
      <c r="C1" s="22"/>
      <c r="D1" s="22"/>
      <c r="E1" s="53" t="s">
        <v>0</v>
      </c>
      <c r="F1" s="50" t="s">
        <v>1</v>
      </c>
      <c r="G1" s="51"/>
      <c r="H1" s="51"/>
      <c r="I1" s="52"/>
      <c r="J1" s="22"/>
      <c r="K1" s="22"/>
      <c r="L1" s="22"/>
      <c r="M1" s="22"/>
    </row>
    <row r="2" spans="1:16" ht="17" customHeight="1">
      <c r="A2" s="23"/>
      <c r="B2" s="24"/>
      <c r="C2" s="24" t="s">
        <v>2</v>
      </c>
      <c r="D2" s="25" t="s">
        <v>3</v>
      </c>
      <c r="E2" s="54"/>
      <c r="F2" s="32">
        <v>1</v>
      </c>
      <c r="G2" s="33">
        <v>2</v>
      </c>
      <c r="H2" s="33">
        <v>4</v>
      </c>
      <c r="I2" s="40">
        <v>8</v>
      </c>
      <c r="J2" s="41" t="s">
        <v>4</v>
      </c>
      <c r="K2" s="22" t="s">
        <v>5</v>
      </c>
      <c r="L2" s="22" t="s">
        <v>6</v>
      </c>
      <c r="M2" s="22" t="s">
        <v>7</v>
      </c>
      <c r="O2" s="22"/>
      <c r="P2" s="22"/>
    </row>
    <row r="3" spans="1:16">
      <c r="A3" s="26" t="s">
        <v>8</v>
      </c>
      <c r="B3" s="26" t="s">
        <v>9</v>
      </c>
      <c r="C3" s="26">
        <v>22</v>
      </c>
      <c r="D3" s="27">
        <v>16.606736300000001</v>
      </c>
      <c r="E3" s="34">
        <v>0.43054999999999999</v>
      </c>
      <c r="F3" s="34">
        <v>1.41035</v>
      </c>
      <c r="G3" s="35">
        <v>2.7305999999999999</v>
      </c>
      <c r="H3" s="35">
        <v>4.9904999999999999</v>
      </c>
      <c r="I3" s="42">
        <v>6.8243</v>
      </c>
      <c r="J3" s="43">
        <f t="shared" ref="J3:J66" si="0">F3/E3</f>
        <v>3.2756938799210311</v>
      </c>
      <c r="K3" s="43">
        <f t="shared" ref="K3:K66" si="1">G3/E3</f>
        <v>6.3421205434908838</v>
      </c>
      <c r="L3" s="43">
        <f t="shared" ref="L3:L66" si="2">H3/E3</f>
        <v>11.590988270816398</v>
      </c>
      <c r="M3" s="43">
        <f t="shared" ref="M3:M66" si="3">I3/E3</f>
        <v>15.850191615375683</v>
      </c>
    </row>
    <row r="4" spans="1:16">
      <c r="A4" s="28" t="s">
        <v>10</v>
      </c>
      <c r="B4" s="28"/>
      <c r="C4" s="28">
        <v>27</v>
      </c>
      <c r="D4" s="29">
        <v>6.7256423999999999</v>
      </c>
      <c r="E4" s="36">
        <v>0.52975000000000005</v>
      </c>
      <c r="F4" s="36">
        <v>1.6045499999999999</v>
      </c>
      <c r="G4" s="37">
        <v>3.07545</v>
      </c>
      <c r="H4" s="37">
        <v>5.5884499999999999</v>
      </c>
      <c r="I4" s="44">
        <v>7.9537500000000003</v>
      </c>
      <c r="J4" s="43">
        <f t="shared" si="0"/>
        <v>3.0288815478999522</v>
      </c>
      <c r="K4" s="43">
        <f t="shared" si="1"/>
        <v>5.8054742803209054</v>
      </c>
      <c r="L4" s="43">
        <f t="shared" si="2"/>
        <v>10.549221330816422</v>
      </c>
      <c r="M4" s="43">
        <f t="shared" si="3"/>
        <v>15.014157621519583</v>
      </c>
    </row>
    <row r="5" spans="1:16">
      <c r="A5" s="28"/>
      <c r="B5" s="28"/>
      <c r="C5" s="28">
        <v>32</v>
      </c>
      <c r="D5" s="29">
        <v>3.4207836999999999</v>
      </c>
      <c r="E5" s="36">
        <v>0.59335000000000004</v>
      </c>
      <c r="F5" s="36">
        <v>1.7133499999999999</v>
      </c>
      <c r="G5" s="37">
        <v>3.29495</v>
      </c>
      <c r="H5" s="37">
        <v>5.9173999999999998</v>
      </c>
      <c r="I5" s="44">
        <v>8.0022000000000002</v>
      </c>
      <c r="J5" s="43">
        <f t="shared" si="0"/>
        <v>2.8875874273194571</v>
      </c>
      <c r="K5" s="43">
        <f t="shared" si="1"/>
        <v>5.5531305300412903</v>
      </c>
      <c r="L5" s="43">
        <f t="shared" si="2"/>
        <v>9.9728659307322811</v>
      </c>
      <c r="M5" s="43">
        <f t="shared" si="3"/>
        <v>13.486475099014072</v>
      </c>
    </row>
    <row r="6" spans="1:16" ht="16" customHeight="1">
      <c r="A6" s="28"/>
      <c r="B6" s="30"/>
      <c r="C6" s="30">
        <v>37</v>
      </c>
      <c r="D6" s="31">
        <v>1.9279951</v>
      </c>
      <c r="E6" s="38">
        <v>0.64410000000000001</v>
      </c>
      <c r="F6" s="38">
        <v>1.76925</v>
      </c>
      <c r="G6" s="39">
        <v>3.3739499999999998</v>
      </c>
      <c r="H6" s="39">
        <v>6.0808</v>
      </c>
      <c r="I6" s="45">
        <v>8.1440999999999999</v>
      </c>
      <c r="J6" s="43">
        <f t="shared" si="0"/>
        <v>2.7468560782487192</v>
      </c>
      <c r="K6" s="43">
        <f t="shared" si="1"/>
        <v>5.2382394038192821</v>
      </c>
      <c r="L6" s="43">
        <f t="shared" si="2"/>
        <v>9.4407700667598196</v>
      </c>
      <c r="M6" s="43">
        <f t="shared" si="3"/>
        <v>12.644154634373544</v>
      </c>
    </row>
    <row r="7" spans="1:16">
      <c r="A7" s="28"/>
      <c r="B7" s="26" t="s">
        <v>11</v>
      </c>
      <c r="C7" s="26">
        <v>22</v>
      </c>
      <c r="D7" s="27">
        <v>14.6767024</v>
      </c>
      <c r="E7" s="34">
        <v>0.4385</v>
      </c>
      <c r="F7" s="34">
        <v>1.4699</v>
      </c>
      <c r="G7" s="35">
        <v>2.8550499999999999</v>
      </c>
      <c r="H7" s="35">
        <v>5.2044499999999996</v>
      </c>
      <c r="I7" s="42">
        <v>6.9946999999999999</v>
      </c>
      <c r="J7" s="43">
        <f t="shared" si="0"/>
        <v>3.3521094640820981</v>
      </c>
      <c r="K7" s="43">
        <f t="shared" si="1"/>
        <v>6.5109464082098061</v>
      </c>
      <c r="L7" s="43">
        <f t="shared" si="2"/>
        <v>11.868757126567845</v>
      </c>
      <c r="M7" s="43">
        <f t="shared" si="3"/>
        <v>15.951425313568985</v>
      </c>
    </row>
    <row r="8" spans="1:16">
      <c r="A8" s="28"/>
      <c r="B8" s="28"/>
      <c r="C8" s="28">
        <v>27</v>
      </c>
      <c r="D8" s="29">
        <v>7.1569903999999998</v>
      </c>
      <c r="E8" s="36">
        <v>0.47635</v>
      </c>
      <c r="F8" s="36">
        <v>1.57785</v>
      </c>
      <c r="G8" s="37">
        <v>3.02535</v>
      </c>
      <c r="H8" s="37">
        <v>5.4683000000000002</v>
      </c>
      <c r="I8" s="44">
        <v>7.8079499999999999</v>
      </c>
      <c r="J8" s="43">
        <f t="shared" si="0"/>
        <v>3.3123753542563241</v>
      </c>
      <c r="K8" s="43">
        <f t="shared" si="1"/>
        <v>6.3511073790280257</v>
      </c>
      <c r="L8" s="43">
        <f t="shared" si="2"/>
        <v>11.479584339246353</v>
      </c>
      <c r="M8" s="43">
        <f t="shared" si="3"/>
        <v>16.391203946677862</v>
      </c>
    </row>
    <row r="9" spans="1:16">
      <c r="A9" s="28"/>
      <c r="B9" s="28"/>
      <c r="C9" s="28">
        <v>32</v>
      </c>
      <c r="D9" s="29">
        <v>3.6589632000000001</v>
      </c>
      <c r="E9" s="36">
        <v>0.50814999999999999</v>
      </c>
      <c r="F9" s="36">
        <v>1.6566000000000001</v>
      </c>
      <c r="G9" s="37">
        <v>3.1402999999999999</v>
      </c>
      <c r="H9" s="37">
        <v>5.6684000000000001</v>
      </c>
      <c r="I9" s="44">
        <v>7.6612999999999998</v>
      </c>
      <c r="J9" s="43">
        <f t="shared" si="0"/>
        <v>3.2600610056085801</v>
      </c>
      <c r="K9" s="43">
        <f t="shared" si="1"/>
        <v>6.1798681491685521</v>
      </c>
      <c r="L9" s="43">
        <f t="shared" si="2"/>
        <v>11.154973925022139</v>
      </c>
      <c r="M9" s="43">
        <f t="shared" si="3"/>
        <v>15.076847387582406</v>
      </c>
    </row>
    <row r="10" spans="1:16" ht="16" customHeight="1">
      <c r="A10" s="28"/>
      <c r="B10" s="30"/>
      <c r="C10" s="30">
        <v>37</v>
      </c>
      <c r="D10" s="31">
        <v>1.9689696000000001</v>
      </c>
      <c r="E10" s="38">
        <v>0.52964999999999995</v>
      </c>
      <c r="F10" s="38">
        <v>1.6810499999999999</v>
      </c>
      <c r="G10" s="39">
        <v>3.2141000000000002</v>
      </c>
      <c r="H10" s="39">
        <v>5.7545999999999999</v>
      </c>
      <c r="I10" s="45">
        <v>7.7347999999999999</v>
      </c>
      <c r="J10" s="43">
        <f t="shared" si="0"/>
        <v>3.1738884168790711</v>
      </c>
      <c r="K10" s="43">
        <f t="shared" si="1"/>
        <v>6.0683470216180506</v>
      </c>
      <c r="L10" s="43">
        <f t="shared" si="2"/>
        <v>10.864910790144435</v>
      </c>
      <c r="M10" s="43">
        <f t="shared" si="3"/>
        <v>14.603606155008025</v>
      </c>
    </row>
    <row r="11" spans="1:16">
      <c r="A11" s="28"/>
      <c r="B11" s="26" t="s">
        <v>12</v>
      </c>
      <c r="C11" s="26">
        <v>22</v>
      </c>
      <c r="D11" s="27">
        <v>42.213811200000002</v>
      </c>
      <c r="E11" s="34">
        <v>0.34055000000000002</v>
      </c>
      <c r="F11" s="34">
        <v>1.0404500000000001</v>
      </c>
      <c r="G11" s="35">
        <v>1.97315</v>
      </c>
      <c r="H11" s="35">
        <v>3.262</v>
      </c>
      <c r="I11" s="42">
        <v>4.4516499999999999</v>
      </c>
      <c r="J11" s="43">
        <f t="shared" si="0"/>
        <v>3.0552048157392453</v>
      </c>
      <c r="K11" s="43">
        <f t="shared" si="1"/>
        <v>5.7940096902070177</v>
      </c>
      <c r="L11" s="43">
        <f t="shared" si="2"/>
        <v>9.5786228160328868</v>
      </c>
      <c r="M11" s="43">
        <f t="shared" si="3"/>
        <v>13.071942446043165</v>
      </c>
    </row>
    <row r="12" spans="1:16">
      <c r="A12" s="28"/>
      <c r="B12" s="28"/>
      <c r="C12" s="28">
        <v>27</v>
      </c>
      <c r="D12" s="29">
        <v>12.339947199999999</v>
      </c>
      <c r="E12" s="36">
        <v>0.48635</v>
      </c>
      <c r="F12" s="36">
        <v>1.5647</v>
      </c>
      <c r="G12" s="37">
        <v>2.96685</v>
      </c>
      <c r="H12" s="37">
        <v>4.81595</v>
      </c>
      <c r="I12" s="44">
        <v>6.2894500000000004</v>
      </c>
      <c r="J12" s="43">
        <f t="shared" si="0"/>
        <v>3.2172303896370926</v>
      </c>
      <c r="K12" s="43">
        <f t="shared" si="1"/>
        <v>6.1002364552277166</v>
      </c>
      <c r="L12" s="43">
        <f t="shared" si="2"/>
        <v>9.9022309036701959</v>
      </c>
      <c r="M12" s="43">
        <f t="shared" si="3"/>
        <v>12.9319420170659</v>
      </c>
    </row>
    <row r="13" spans="1:16">
      <c r="A13" s="28"/>
      <c r="B13" s="28"/>
      <c r="C13" s="28">
        <v>32</v>
      </c>
      <c r="D13" s="29">
        <v>6.473268</v>
      </c>
      <c r="E13" s="36">
        <v>0.57589999999999997</v>
      </c>
      <c r="F13" s="36">
        <v>1.8355999999999999</v>
      </c>
      <c r="G13" s="37">
        <v>3.48725</v>
      </c>
      <c r="H13" s="37">
        <v>5.7647000000000004</v>
      </c>
      <c r="I13" s="44">
        <v>7.7880000000000003</v>
      </c>
      <c r="J13" s="43">
        <f t="shared" si="0"/>
        <v>3.1873589164785554</v>
      </c>
      <c r="K13" s="43">
        <f t="shared" si="1"/>
        <v>6.0553047404063207</v>
      </c>
      <c r="L13" s="43">
        <f t="shared" si="2"/>
        <v>10.009897551658275</v>
      </c>
      <c r="M13" s="43">
        <f t="shared" si="3"/>
        <v>13.523181107831222</v>
      </c>
    </row>
    <row r="14" spans="1:16" ht="16" customHeight="1">
      <c r="A14" s="28"/>
      <c r="B14" s="30"/>
      <c r="C14" s="30">
        <v>37</v>
      </c>
      <c r="D14" s="31">
        <v>3.4406672</v>
      </c>
      <c r="E14" s="38">
        <v>0.64200000000000002</v>
      </c>
      <c r="F14" s="38">
        <v>1.99275</v>
      </c>
      <c r="G14" s="39">
        <v>3.7958500000000002</v>
      </c>
      <c r="H14" s="39">
        <v>6.4965000000000002</v>
      </c>
      <c r="I14" s="45">
        <v>8.4171999999999993</v>
      </c>
      <c r="J14" s="43">
        <f t="shared" si="0"/>
        <v>3.1039719626168223</v>
      </c>
      <c r="K14" s="43">
        <f t="shared" si="1"/>
        <v>5.9125389408099691</v>
      </c>
      <c r="L14" s="43">
        <f t="shared" si="2"/>
        <v>10.119158878504672</v>
      </c>
      <c r="M14" s="43">
        <f t="shared" si="3"/>
        <v>13.110903426791277</v>
      </c>
    </row>
    <row r="15" spans="1:16">
      <c r="A15" s="26" t="s">
        <v>13</v>
      </c>
      <c r="B15" s="26" t="s">
        <v>14</v>
      </c>
      <c r="C15" s="26">
        <v>22</v>
      </c>
      <c r="D15" s="27">
        <v>17.475814400000001</v>
      </c>
      <c r="E15" s="34">
        <v>0.42635000000000001</v>
      </c>
      <c r="F15" s="34">
        <v>1.401</v>
      </c>
      <c r="G15" s="35">
        <v>2.6793499999999999</v>
      </c>
      <c r="H15" s="35">
        <v>4.9188499999999999</v>
      </c>
      <c r="I15" s="42">
        <v>6.7501499999999997</v>
      </c>
      <c r="J15" s="43">
        <f t="shared" si="0"/>
        <v>3.2860326023220359</v>
      </c>
      <c r="K15" s="43">
        <f t="shared" si="1"/>
        <v>6.2843907587662713</v>
      </c>
      <c r="L15" s="43">
        <f t="shared" si="2"/>
        <v>11.537117391814236</v>
      </c>
      <c r="M15" s="43">
        <f t="shared" si="3"/>
        <v>15.832414682772368</v>
      </c>
    </row>
    <row r="16" spans="1:16">
      <c r="A16" s="28" t="s">
        <v>10</v>
      </c>
      <c r="B16" s="28"/>
      <c r="C16" s="28">
        <v>27</v>
      </c>
      <c r="D16" s="29">
        <v>7.8233008000000002</v>
      </c>
      <c r="E16" s="36">
        <v>0.49264999999999998</v>
      </c>
      <c r="F16" s="36">
        <v>1.56925</v>
      </c>
      <c r="G16" s="37">
        <v>2.9820500000000001</v>
      </c>
      <c r="H16" s="37">
        <v>5.41195</v>
      </c>
      <c r="I16" s="44">
        <v>7.3279500000000004</v>
      </c>
      <c r="J16" s="43">
        <f t="shared" si="0"/>
        <v>3.1853242667207957</v>
      </c>
      <c r="K16" s="43">
        <f t="shared" si="1"/>
        <v>6.0530802801177312</v>
      </c>
      <c r="L16" s="43">
        <f t="shared" si="2"/>
        <v>10.985385161879631</v>
      </c>
      <c r="M16" s="43">
        <f t="shared" si="3"/>
        <v>14.874555972800163</v>
      </c>
    </row>
    <row r="17" spans="1:13">
      <c r="A17" s="28"/>
      <c r="B17" s="28"/>
      <c r="C17" s="28">
        <v>32</v>
      </c>
      <c r="D17" s="29">
        <v>3.8910768</v>
      </c>
      <c r="E17" s="36">
        <v>0.53690000000000004</v>
      </c>
      <c r="F17" s="36">
        <v>1.6628000000000001</v>
      </c>
      <c r="G17" s="37">
        <v>3.1415500000000001</v>
      </c>
      <c r="H17" s="37">
        <v>5.65855</v>
      </c>
      <c r="I17" s="44">
        <v>7.6902499999999998</v>
      </c>
      <c r="J17" s="43">
        <f t="shared" si="0"/>
        <v>3.0970385546656733</v>
      </c>
      <c r="K17" s="43">
        <f t="shared" si="1"/>
        <v>5.8512758428012663</v>
      </c>
      <c r="L17" s="43">
        <f t="shared" si="2"/>
        <v>10.53929968336748</v>
      </c>
      <c r="M17" s="43">
        <f t="shared" si="3"/>
        <v>14.323430806481653</v>
      </c>
    </row>
    <row r="18" spans="1:13" ht="16" customHeight="1">
      <c r="A18" s="28"/>
      <c r="B18" s="30"/>
      <c r="C18" s="30">
        <v>37</v>
      </c>
      <c r="D18" s="31">
        <v>2.1161712000000001</v>
      </c>
      <c r="E18" s="38">
        <v>0.56920000000000004</v>
      </c>
      <c r="F18" s="38">
        <v>1.7054499999999999</v>
      </c>
      <c r="G18" s="39">
        <v>3.2411500000000002</v>
      </c>
      <c r="H18" s="39">
        <v>5.7946</v>
      </c>
      <c r="I18" s="45">
        <v>7.8880999999999997</v>
      </c>
      <c r="J18" s="43">
        <f t="shared" si="0"/>
        <v>2.996222768798313</v>
      </c>
      <c r="K18" s="43">
        <f t="shared" si="1"/>
        <v>5.6942199578355588</v>
      </c>
      <c r="L18" s="43">
        <f t="shared" si="2"/>
        <v>10.180252986647925</v>
      </c>
      <c r="M18" s="43">
        <f t="shared" si="3"/>
        <v>13.858222066057623</v>
      </c>
    </row>
    <row r="19" spans="1:13">
      <c r="A19" s="28"/>
      <c r="B19" s="28" t="s">
        <v>15</v>
      </c>
      <c r="C19" s="28">
        <v>22</v>
      </c>
      <c r="D19" s="27">
        <v>22.752027200000001</v>
      </c>
      <c r="E19" s="34">
        <v>0.39015</v>
      </c>
      <c r="F19" s="34">
        <v>1.28135</v>
      </c>
      <c r="G19" s="35">
        <v>2.4538500000000001</v>
      </c>
      <c r="H19" s="35">
        <v>4.5362999999999998</v>
      </c>
      <c r="I19" s="42">
        <v>6.0782999999999996</v>
      </c>
      <c r="J19" s="43">
        <f t="shared" si="0"/>
        <v>3.2842496475714467</v>
      </c>
      <c r="K19" s="43">
        <f t="shared" si="1"/>
        <v>6.2895040369088813</v>
      </c>
      <c r="L19" s="43">
        <f t="shared" si="2"/>
        <v>11.627066512879662</v>
      </c>
      <c r="M19" s="43">
        <f t="shared" si="3"/>
        <v>15.579392541330257</v>
      </c>
    </row>
    <row r="20" spans="1:13">
      <c r="A20" s="28"/>
      <c r="B20" s="28"/>
      <c r="C20" s="28">
        <v>27</v>
      </c>
      <c r="D20" s="29">
        <v>7.8221503999999999</v>
      </c>
      <c r="E20" s="36">
        <v>0.46755000000000002</v>
      </c>
      <c r="F20" s="36">
        <v>1.5277000000000001</v>
      </c>
      <c r="G20" s="37">
        <v>2.9205999999999999</v>
      </c>
      <c r="H20" s="37">
        <v>5.31935</v>
      </c>
      <c r="I20" s="44">
        <v>7.6391999999999998</v>
      </c>
      <c r="J20" s="43">
        <f t="shared" si="0"/>
        <v>3.2674580258795851</v>
      </c>
      <c r="K20" s="43">
        <f t="shared" si="1"/>
        <v>6.2466046412148426</v>
      </c>
      <c r="L20" s="43">
        <f t="shared" si="2"/>
        <v>11.377071970912201</v>
      </c>
      <c r="M20" s="43">
        <f t="shared" si="3"/>
        <v>16.338787295476418</v>
      </c>
    </row>
    <row r="21" spans="1:13">
      <c r="A21" s="28"/>
      <c r="B21" s="28"/>
      <c r="C21" s="28">
        <v>32</v>
      </c>
      <c r="D21" s="29">
        <v>3.7432416000000002</v>
      </c>
      <c r="E21" s="36">
        <v>0.51380000000000003</v>
      </c>
      <c r="F21" s="36">
        <v>1.6519999999999999</v>
      </c>
      <c r="G21" s="37">
        <v>3.14575</v>
      </c>
      <c r="H21" s="37">
        <v>5.6967999999999996</v>
      </c>
      <c r="I21" s="44">
        <v>7.7881</v>
      </c>
      <c r="J21" s="43">
        <f t="shared" si="0"/>
        <v>3.2152588555858306</v>
      </c>
      <c r="K21" s="43">
        <f t="shared" si="1"/>
        <v>6.122518489684702</v>
      </c>
      <c r="L21" s="43">
        <f t="shared" si="2"/>
        <v>11.087582717010509</v>
      </c>
      <c r="M21" s="43">
        <f t="shared" si="3"/>
        <v>15.15784351887894</v>
      </c>
    </row>
    <row r="22" spans="1:13" ht="16" customHeight="1">
      <c r="A22" s="28"/>
      <c r="B22" s="30"/>
      <c r="C22" s="30">
        <v>37</v>
      </c>
      <c r="D22" s="31">
        <v>1.9578831999999999</v>
      </c>
      <c r="E22" s="38">
        <v>0.53685000000000005</v>
      </c>
      <c r="F22" s="38">
        <v>1.72065</v>
      </c>
      <c r="G22" s="39">
        <v>3.2562500000000001</v>
      </c>
      <c r="H22" s="39">
        <v>5.8348500000000003</v>
      </c>
      <c r="I22" s="45">
        <v>8.35595</v>
      </c>
      <c r="J22" s="43">
        <f t="shared" si="0"/>
        <v>3.2050852193350097</v>
      </c>
      <c r="K22" s="43">
        <f t="shared" si="1"/>
        <v>6.0654745273353816</v>
      </c>
      <c r="L22" s="43">
        <f t="shared" si="2"/>
        <v>10.868678401788209</v>
      </c>
      <c r="M22" s="43">
        <f t="shared" si="3"/>
        <v>15.564776008195956</v>
      </c>
    </row>
    <row r="23" spans="1:13">
      <c r="A23" s="28"/>
      <c r="B23" s="28" t="s">
        <v>16</v>
      </c>
      <c r="C23" s="28">
        <v>22</v>
      </c>
      <c r="D23" s="27">
        <v>96.661034700000002</v>
      </c>
      <c r="E23" s="34">
        <v>0.2651</v>
      </c>
      <c r="F23" s="34">
        <v>0.8306</v>
      </c>
      <c r="G23" s="35">
        <v>1.6022000000000001</v>
      </c>
      <c r="H23" s="35">
        <v>2.9998499999999999</v>
      </c>
      <c r="I23" s="42">
        <v>4.5526499999999999</v>
      </c>
      <c r="J23" s="43">
        <f t="shared" si="0"/>
        <v>3.133157299132403</v>
      </c>
      <c r="K23" s="43">
        <f t="shared" si="1"/>
        <v>6.0437570728027161</v>
      </c>
      <c r="L23" s="43">
        <f t="shared" si="2"/>
        <v>11.315918521312712</v>
      </c>
      <c r="M23" s="43">
        <f t="shared" si="3"/>
        <v>17.173330818559034</v>
      </c>
    </row>
    <row r="24" spans="1:13">
      <c r="A24" s="28"/>
      <c r="B24" s="28"/>
      <c r="C24" s="28">
        <v>27</v>
      </c>
      <c r="D24" s="29">
        <v>37.988956000000002</v>
      </c>
      <c r="E24" s="36">
        <v>0.33379999999999999</v>
      </c>
      <c r="F24" s="36">
        <v>1.0375000000000001</v>
      </c>
      <c r="G24" s="37">
        <v>1.9955499999999999</v>
      </c>
      <c r="H24" s="37">
        <v>3.7083499999999998</v>
      </c>
      <c r="I24" s="44">
        <v>5.29345</v>
      </c>
      <c r="J24" s="43">
        <f t="shared" si="0"/>
        <v>3.1081485919712408</v>
      </c>
      <c r="K24" s="43">
        <f t="shared" si="1"/>
        <v>5.9782804074295983</v>
      </c>
      <c r="L24" s="43">
        <f t="shared" si="2"/>
        <v>11.109496704613541</v>
      </c>
      <c r="M24" s="43">
        <f t="shared" si="3"/>
        <v>15.858148591971242</v>
      </c>
    </row>
    <row r="25" spans="1:13">
      <c r="A25" s="28"/>
      <c r="B25" s="28"/>
      <c r="C25" s="28">
        <v>32</v>
      </c>
      <c r="D25" s="29">
        <v>16.460688000000001</v>
      </c>
      <c r="E25" s="36">
        <v>0.40655000000000002</v>
      </c>
      <c r="F25" s="36">
        <v>1.2302999999999999</v>
      </c>
      <c r="G25" s="37">
        <v>2.3616000000000001</v>
      </c>
      <c r="H25" s="37">
        <v>4.351</v>
      </c>
      <c r="I25" s="44">
        <v>6.1226000000000003</v>
      </c>
      <c r="J25" s="43">
        <f t="shared" si="0"/>
        <v>3.026196039847497</v>
      </c>
      <c r="K25" s="43">
        <f t="shared" si="1"/>
        <v>5.8088795966055837</v>
      </c>
      <c r="L25" s="43">
        <f t="shared" si="2"/>
        <v>10.702250645677038</v>
      </c>
      <c r="M25" s="43">
        <f t="shared" si="3"/>
        <v>15.059894231951789</v>
      </c>
    </row>
    <row r="26" spans="1:13" ht="16" customHeight="1">
      <c r="A26" s="28"/>
      <c r="B26" s="30"/>
      <c r="C26" s="30">
        <v>37</v>
      </c>
      <c r="D26" s="31">
        <v>7.4257346999999996</v>
      </c>
      <c r="E26" s="38">
        <v>0.49645</v>
      </c>
      <c r="F26" s="38">
        <v>1.4220999999999999</v>
      </c>
      <c r="G26" s="39">
        <v>2.69645</v>
      </c>
      <c r="H26" s="39">
        <v>4.9513999999999996</v>
      </c>
      <c r="I26" s="45">
        <v>6.8781499999999998</v>
      </c>
      <c r="J26" s="43">
        <f t="shared" si="0"/>
        <v>2.8645382213717392</v>
      </c>
      <c r="K26" s="43">
        <f t="shared" si="1"/>
        <v>5.4314633900694931</v>
      </c>
      <c r="L26" s="43">
        <f t="shared" si="2"/>
        <v>9.9736126498136759</v>
      </c>
      <c r="M26" s="43">
        <f t="shared" si="3"/>
        <v>13.854668143821129</v>
      </c>
    </row>
    <row r="27" spans="1:13">
      <c r="A27" s="26" t="s">
        <v>17</v>
      </c>
      <c r="B27" s="26" t="s">
        <v>18</v>
      </c>
      <c r="C27" s="26">
        <v>22</v>
      </c>
      <c r="D27" s="27">
        <v>11.484448</v>
      </c>
      <c r="E27" s="34">
        <v>1.468</v>
      </c>
      <c r="F27" s="34">
        <v>4.6975499999999997</v>
      </c>
      <c r="G27" s="35">
        <v>9.0009499999999996</v>
      </c>
      <c r="H27" s="35">
        <v>16.430050000000001</v>
      </c>
      <c r="I27" s="42">
        <v>22.22495</v>
      </c>
      <c r="J27" s="43">
        <f t="shared" si="0"/>
        <v>3.1999659400544957</v>
      </c>
      <c r="K27" s="43">
        <f t="shared" si="1"/>
        <v>6.1314373297002724</v>
      </c>
      <c r="L27" s="43">
        <f t="shared" si="2"/>
        <v>11.192132152588558</v>
      </c>
      <c r="M27" s="43">
        <f t="shared" si="3"/>
        <v>15.139611716621253</v>
      </c>
    </row>
    <row r="28" spans="1:13">
      <c r="A28" s="28" t="s">
        <v>19</v>
      </c>
      <c r="B28" s="28"/>
      <c r="C28" s="28">
        <v>27</v>
      </c>
      <c r="D28" s="29">
        <v>4.6570711999999999</v>
      </c>
      <c r="E28" s="36">
        <v>1.7625999999999999</v>
      </c>
      <c r="F28" s="36">
        <v>5.4695999999999998</v>
      </c>
      <c r="G28" s="37">
        <v>10.40705</v>
      </c>
      <c r="H28" s="37">
        <v>18.9054</v>
      </c>
      <c r="I28" s="44">
        <v>25.12715</v>
      </c>
      <c r="J28" s="43">
        <f t="shared" si="0"/>
        <v>3.1031430840803358</v>
      </c>
      <c r="K28" s="43">
        <f t="shared" si="1"/>
        <v>5.904374219902417</v>
      </c>
      <c r="L28" s="43">
        <f t="shared" si="2"/>
        <v>10.72585952570067</v>
      </c>
      <c r="M28" s="43">
        <f t="shared" si="3"/>
        <v>14.255730171337797</v>
      </c>
    </row>
    <row r="29" spans="1:13">
      <c r="A29" s="28"/>
      <c r="B29" s="28"/>
      <c r="C29" s="28">
        <v>32</v>
      </c>
      <c r="D29" s="29">
        <v>2.0758559999999999</v>
      </c>
      <c r="E29" s="36">
        <v>2.0435500000000002</v>
      </c>
      <c r="F29" s="36">
        <v>6.1478999999999999</v>
      </c>
      <c r="G29" s="37">
        <v>11.576449999999999</v>
      </c>
      <c r="H29" s="37">
        <v>20.865300000000001</v>
      </c>
      <c r="I29" s="44">
        <v>27.1313</v>
      </c>
      <c r="J29" s="43">
        <f t="shared" si="0"/>
        <v>3.0084411930219468</v>
      </c>
      <c r="K29" s="43">
        <f t="shared" si="1"/>
        <v>5.6648724034156244</v>
      </c>
      <c r="L29" s="43">
        <f t="shared" si="2"/>
        <v>10.210320275990311</v>
      </c>
      <c r="M29" s="43">
        <f t="shared" si="3"/>
        <v>13.276553057179907</v>
      </c>
    </row>
    <row r="30" spans="1:13" ht="16" customHeight="1">
      <c r="A30" s="28"/>
      <c r="B30" s="30"/>
      <c r="C30" s="30">
        <v>37</v>
      </c>
      <c r="D30" s="31">
        <v>0.95411360000000001</v>
      </c>
      <c r="E30" s="38">
        <v>2.2907500000000001</v>
      </c>
      <c r="F30" s="38">
        <v>6.56975</v>
      </c>
      <c r="G30" s="39">
        <v>12.436</v>
      </c>
      <c r="H30" s="39">
        <v>22.3248</v>
      </c>
      <c r="I30" s="45">
        <v>30.9161</v>
      </c>
      <c r="J30" s="43">
        <f t="shared" si="0"/>
        <v>2.8679471788715487</v>
      </c>
      <c r="K30" s="43">
        <f t="shared" si="1"/>
        <v>5.4287896976972609</v>
      </c>
      <c r="L30" s="43">
        <f t="shared" si="2"/>
        <v>9.745629160755211</v>
      </c>
      <c r="M30" s="43">
        <f t="shared" si="3"/>
        <v>13.496060242278729</v>
      </c>
    </row>
    <row r="31" spans="1:13">
      <c r="A31" s="28"/>
      <c r="B31" s="26" t="s">
        <v>20</v>
      </c>
      <c r="C31" s="26">
        <v>22</v>
      </c>
      <c r="D31" s="27">
        <v>8.8905303999999994</v>
      </c>
      <c r="E31" s="34">
        <v>1.5226</v>
      </c>
      <c r="F31" s="34">
        <v>5.0500999999999996</v>
      </c>
      <c r="G31" s="35">
        <v>9.5808999999999997</v>
      </c>
      <c r="H31" s="35">
        <v>17.391300000000001</v>
      </c>
      <c r="I31" s="42">
        <v>23.59525</v>
      </c>
      <c r="J31" s="43">
        <f t="shared" si="0"/>
        <v>3.3167608038880858</v>
      </c>
      <c r="K31" s="43">
        <f t="shared" si="1"/>
        <v>6.2924602653356105</v>
      </c>
      <c r="L31" s="43">
        <f t="shared" si="2"/>
        <v>11.422106922369633</v>
      </c>
      <c r="M31" s="43">
        <f t="shared" si="3"/>
        <v>15.496683304873244</v>
      </c>
    </row>
    <row r="32" spans="1:13">
      <c r="A32" s="28"/>
      <c r="B32" s="28"/>
      <c r="C32" s="28">
        <v>27</v>
      </c>
      <c r="D32" s="29">
        <v>4.4515640000000003</v>
      </c>
      <c r="E32" s="36">
        <v>1.81345</v>
      </c>
      <c r="F32" s="36">
        <v>5.8213499999999998</v>
      </c>
      <c r="G32" s="37">
        <v>11.082850000000001</v>
      </c>
      <c r="H32" s="37">
        <v>20.065950000000001</v>
      </c>
      <c r="I32" s="44">
        <v>26.664899999999999</v>
      </c>
      <c r="J32" s="43">
        <f t="shared" si="0"/>
        <v>3.2100967768617825</v>
      </c>
      <c r="K32" s="43">
        <f t="shared" si="1"/>
        <v>6.1114726074609171</v>
      </c>
      <c r="L32" s="43">
        <f t="shared" si="2"/>
        <v>11.065069342965067</v>
      </c>
      <c r="M32" s="43">
        <f t="shared" si="3"/>
        <v>14.703962061264439</v>
      </c>
    </row>
    <row r="33" spans="1:13">
      <c r="A33" s="28"/>
      <c r="B33" s="28"/>
      <c r="C33" s="28">
        <v>32</v>
      </c>
      <c r="D33" s="29">
        <v>2.3291271999999998</v>
      </c>
      <c r="E33" s="36">
        <v>2.125</v>
      </c>
      <c r="F33" s="36">
        <v>6.6379999999999999</v>
      </c>
      <c r="G33" s="37">
        <v>12.520099999999999</v>
      </c>
      <c r="H33" s="37">
        <v>22.58145</v>
      </c>
      <c r="I33" s="44">
        <v>27.782350000000001</v>
      </c>
      <c r="J33" s="43">
        <f t="shared" si="0"/>
        <v>3.123764705882353</v>
      </c>
      <c r="K33" s="43">
        <f t="shared" si="1"/>
        <v>5.8918117647058823</v>
      </c>
      <c r="L33" s="43">
        <f t="shared" si="2"/>
        <v>10.626564705882354</v>
      </c>
      <c r="M33" s="43">
        <f t="shared" si="3"/>
        <v>13.074047058823529</v>
      </c>
    </row>
    <row r="34" spans="1:13" ht="16" customHeight="1">
      <c r="A34" s="28"/>
      <c r="B34" s="30"/>
      <c r="C34" s="30">
        <v>37</v>
      </c>
      <c r="D34" s="31">
        <v>1.2494632000000001</v>
      </c>
      <c r="E34" s="38">
        <v>2.4143500000000002</v>
      </c>
      <c r="F34" s="38">
        <v>7.02935</v>
      </c>
      <c r="G34" s="39">
        <v>13.575150000000001</v>
      </c>
      <c r="H34" s="39">
        <v>24.4848</v>
      </c>
      <c r="I34" s="45">
        <v>30.353750000000002</v>
      </c>
      <c r="J34" s="43">
        <f t="shared" si="0"/>
        <v>2.911487563940605</v>
      </c>
      <c r="K34" s="43">
        <f t="shared" si="1"/>
        <v>5.6226934785760143</v>
      </c>
      <c r="L34" s="43">
        <f t="shared" si="2"/>
        <v>10.141363099799117</v>
      </c>
      <c r="M34" s="43">
        <f t="shared" si="3"/>
        <v>12.572224408225816</v>
      </c>
    </row>
    <row r="35" spans="1:13">
      <c r="A35" s="28"/>
      <c r="B35" s="26" t="s">
        <v>21</v>
      </c>
      <c r="C35" s="26">
        <v>22</v>
      </c>
      <c r="D35" s="27">
        <v>9.0068432000000005</v>
      </c>
      <c r="E35" s="34">
        <v>1.52295</v>
      </c>
      <c r="F35" s="34">
        <v>5.0437500000000002</v>
      </c>
      <c r="G35" s="35">
        <v>9.5861499999999999</v>
      </c>
      <c r="H35" s="35">
        <v>17.307950000000002</v>
      </c>
      <c r="I35" s="42">
        <v>23.308399999999999</v>
      </c>
      <c r="J35" s="43">
        <f t="shared" si="0"/>
        <v>3.3118290160543684</v>
      </c>
      <c r="K35" s="43">
        <f t="shared" si="1"/>
        <v>6.2944614071374634</v>
      </c>
      <c r="L35" s="43">
        <f t="shared" si="2"/>
        <v>11.364752618273746</v>
      </c>
      <c r="M35" s="43">
        <f t="shared" si="3"/>
        <v>15.304770347023867</v>
      </c>
    </row>
    <row r="36" spans="1:13">
      <c r="A36" s="28"/>
      <c r="B36" s="28"/>
      <c r="C36" s="28">
        <v>27</v>
      </c>
      <c r="D36" s="29">
        <v>3.4744928000000002</v>
      </c>
      <c r="E36" s="36">
        <v>2.0116499999999999</v>
      </c>
      <c r="F36" s="36">
        <v>6.4615499999999999</v>
      </c>
      <c r="G36" s="37">
        <v>12.311500000000001</v>
      </c>
      <c r="H36" s="37">
        <v>22.066849999999999</v>
      </c>
      <c r="I36" s="44">
        <v>28.661000000000001</v>
      </c>
      <c r="J36" s="43">
        <f t="shared" si="0"/>
        <v>3.2120647229885915</v>
      </c>
      <c r="K36" s="43">
        <f t="shared" si="1"/>
        <v>6.1201004150821472</v>
      </c>
      <c r="L36" s="43">
        <f t="shared" si="2"/>
        <v>10.969527502299107</v>
      </c>
      <c r="M36" s="43">
        <f t="shared" si="3"/>
        <v>14.247508264360103</v>
      </c>
    </row>
    <row r="37" spans="1:13">
      <c r="A37" s="28"/>
      <c r="B37" s="28"/>
      <c r="C37" s="28">
        <v>32</v>
      </c>
      <c r="D37" s="29">
        <v>1.6666023999999999</v>
      </c>
      <c r="E37" s="36">
        <v>2.3137500000000002</v>
      </c>
      <c r="F37" s="36">
        <v>7.1414499999999999</v>
      </c>
      <c r="G37" s="37">
        <v>13.59355</v>
      </c>
      <c r="H37" s="37">
        <v>24.420750000000002</v>
      </c>
      <c r="I37" s="44">
        <v>30.911000000000001</v>
      </c>
      <c r="J37" s="43">
        <f t="shared" si="0"/>
        <v>3.0865262020529438</v>
      </c>
      <c r="K37" s="43">
        <f t="shared" si="1"/>
        <v>5.8751161534305778</v>
      </c>
      <c r="L37" s="43">
        <f t="shared" si="2"/>
        <v>10.554619124797407</v>
      </c>
      <c r="M37" s="43">
        <f t="shared" si="3"/>
        <v>13.359697460831983</v>
      </c>
    </row>
    <row r="38" spans="1:13" ht="16" customHeight="1">
      <c r="A38" s="28"/>
      <c r="B38" s="30"/>
      <c r="C38" s="30">
        <v>37</v>
      </c>
      <c r="D38" s="31">
        <v>0.84279599999999999</v>
      </c>
      <c r="E38" s="38">
        <v>2.5706000000000002</v>
      </c>
      <c r="F38" s="38">
        <v>7.6797500000000003</v>
      </c>
      <c r="G38" s="39">
        <v>14.466699999999999</v>
      </c>
      <c r="H38" s="39">
        <v>26.152699999999999</v>
      </c>
      <c r="I38" s="45">
        <v>30.410299999999999</v>
      </c>
      <c r="J38" s="43">
        <f t="shared" si="0"/>
        <v>2.9875320936746284</v>
      </c>
      <c r="K38" s="43">
        <f t="shared" si="1"/>
        <v>5.6277522757332914</v>
      </c>
      <c r="L38" s="43">
        <f t="shared" si="2"/>
        <v>10.173772660079358</v>
      </c>
      <c r="M38" s="43">
        <f t="shared" si="3"/>
        <v>11.830039679452266</v>
      </c>
    </row>
    <row r="39" spans="1:13">
      <c r="A39" s="28"/>
      <c r="B39" s="26" t="s">
        <v>22</v>
      </c>
      <c r="C39" s="26">
        <v>22</v>
      </c>
      <c r="D39" s="27">
        <v>10.374579199999999</v>
      </c>
      <c r="E39" s="34">
        <v>1.3886499999999999</v>
      </c>
      <c r="F39" s="34">
        <v>4.5524500000000003</v>
      </c>
      <c r="G39" s="35">
        <v>8.6049500000000005</v>
      </c>
      <c r="H39" s="35">
        <v>15.5778</v>
      </c>
      <c r="I39" s="42">
        <v>20.78125</v>
      </c>
      <c r="J39" s="43">
        <f t="shared" si="0"/>
        <v>3.2783278723940521</v>
      </c>
      <c r="K39" s="43">
        <f t="shared" si="1"/>
        <v>6.1966298203290977</v>
      </c>
      <c r="L39" s="43">
        <f t="shared" si="2"/>
        <v>11.2179454866237</v>
      </c>
      <c r="M39" s="43">
        <f t="shared" si="3"/>
        <v>14.965073992726749</v>
      </c>
    </row>
    <row r="40" spans="1:13">
      <c r="A40" s="28"/>
      <c r="B40" s="28"/>
      <c r="C40" s="28">
        <v>27</v>
      </c>
      <c r="D40" s="29">
        <v>4.1461551999999999</v>
      </c>
      <c r="E40" s="36">
        <v>1.75</v>
      </c>
      <c r="F40" s="36">
        <v>5.6341999999999999</v>
      </c>
      <c r="G40" s="37">
        <v>10.6004</v>
      </c>
      <c r="H40" s="37">
        <v>19.0382</v>
      </c>
      <c r="I40" s="44">
        <v>25.19115</v>
      </c>
      <c r="J40" s="43">
        <f t="shared" si="0"/>
        <v>3.2195428571428573</v>
      </c>
      <c r="K40" s="43">
        <f t="shared" si="1"/>
        <v>6.0573714285714289</v>
      </c>
      <c r="L40" s="43">
        <f t="shared" si="2"/>
        <v>10.878971428571429</v>
      </c>
      <c r="M40" s="43">
        <f t="shared" si="3"/>
        <v>14.394942857142857</v>
      </c>
    </row>
    <row r="41" spans="1:13">
      <c r="A41" s="28"/>
      <c r="B41" s="28"/>
      <c r="C41" s="28">
        <v>32</v>
      </c>
      <c r="D41" s="29">
        <v>1.9771008000000001</v>
      </c>
      <c r="E41" s="36">
        <v>2.0585</v>
      </c>
      <c r="F41" s="36">
        <v>6.3209499999999998</v>
      </c>
      <c r="G41" s="37">
        <v>11.848800000000001</v>
      </c>
      <c r="H41" s="37">
        <v>21.411549999999998</v>
      </c>
      <c r="I41" s="44">
        <v>27.321100000000001</v>
      </c>
      <c r="J41" s="43">
        <f t="shared" si="0"/>
        <v>3.0706582462958463</v>
      </c>
      <c r="K41" s="43">
        <f t="shared" si="1"/>
        <v>5.7560359485061943</v>
      </c>
      <c r="L41" s="43">
        <f t="shared" si="2"/>
        <v>10.401530240466359</v>
      </c>
      <c r="M41" s="43">
        <f t="shared" si="3"/>
        <v>13.272334223949478</v>
      </c>
    </row>
    <row r="42" spans="1:13" ht="16" customHeight="1">
      <c r="A42" s="28"/>
      <c r="B42" s="30"/>
      <c r="C42" s="30">
        <v>37</v>
      </c>
      <c r="D42" s="31">
        <v>1.0148744000000001</v>
      </c>
      <c r="E42" s="38">
        <v>2.2938499999999999</v>
      </c>
      <c r="F42" s="38">
        <v>6.6658499999999998</v>
      </c>
      <c r="G42" s="39">
        <v>12.73105</v>
      </c>
      <c r="H42" s="39">
        <v>22.690249999999999</v>
      </c>
      <c r="I42" s="45">
        <v>28.9803</v>
      </c>
      <c r="J42" s="43">
        <f t="shared" si="0"/>
        <v>2.905965952438041</v>
      </c>
      <c r="K42" s="43">
        <f t="shared" si="1"/>
        <v>5.5500795605641171</v>
      </c>
      <c r="L42" s="43">
        <f t="shared" si="2"/>
        <v>9.8917758353859231</v>
      </c>
      <c r="M42" s="43">
        <f t="shared" si="3"/>
        <v>12.633912417987228</v>
      </c>
    </row>
    <row r="43" spans="1:13">
      <c r="A43" s="28"/>
      <c r="B43" s="26" t="s">
        <v>23</v>
      </c>
      <c r="C43" s="26">
        <v>22</v>
      </c>
      <c r="D43" s="27">
        <v>18.112141600000001</v>
      </c>
      <c r="E43" s="34">
        <v>1.2318499999999999</v>
      </c>
      <c r="F43" s="34">
        <v>4.0605500000000001</v>
      </c>
      <c r="G43" s="35">
        <v>7.7941500000000001</v>
      </c>
      <c r="H43" s="35">
        <v>14.42225</v>
      </c>
      <c r="I43" s="42">
        <v>19.334800000000001</v>
      </c>
      <c r="J43" s="43">
        <f t="shared" si="0"/>
        <v>3.2963023095344406</v>
      </c>
      <c r="K43" s="43">
        <f t="shared" si="1"/>
        <v>6.3271908105694692</v>
      </c>
      <c r="L43" s="43">
        <f t="shared" si="2"/>
        <v>11.707797215570078</v>
      </c>
      <c r="M43" s="43">
        <f t="shared" si="3"/>
        <v>15.69574217640135</v>
      </c>
    </row>
    <row r="44" spans="1:13">
      <c r="A44" s="28"/>
      <c r="B44" s="28"/>
      <c r="C44" s="28">
        <v>27</v>
      </c>
      <c r="D44" s="29">
        <v>3.4694655999999999</v>
      </c>
      <c r="E44" s="36">
        <v>2.1239499999999998</v>
      </c>
      <c r="F44" s="36">
        <v>6.7602500000000001</v>
      </c>
      <c r="G44" s="37">
        <v>12.94725</v>
      </c>
      <c r="H44" s="37">
        <v>23.123200000000001</v>
      </c>
      <c r="I44" s="44">
        <v>31.323799999999999</v>
      </c>
      <c r="J44" s="43">
        <f t="shared" si="0"/>
        <v>3.1828668283151678</v>
      </c>
      <c r="K44" s="43">
        <f t="shared" si="1"/>
        <v>6.0958355893500329</v>
      </c>
      <c r="L44" s="43">
        <f t="shared" si="2"/>
        <v>10.886885284493516</v>
      </c>
      <c r="M44" s="43">
        <f t="shared" si="3"/>
        <v>14.747898961839969</v>
      </c>
    </row>
    <row r="45" spans="1:13">
      <c r="A45" s="28"/>
      <c r="B45" s="28"/>
      <c r="C45" s="28">
        <v>32</v>
      </c>
      <c r="D45" s="29">
        <v>1.4160151999999999</v>
      </c>
      <c r="E45" s="36">
        <v>2.5345499999999999</v>
      </c>
      <c r="F45" s="36">
        <v>7.6345499999999999</v>
      </c>
      <c r="G45" s="37">
        <v>14.378</v>
      </c>
      <c r="H45" s="37">
        <v>25.495049999999999</v>
      </c>
      <c r="I45" s="44">
        <v>34.342500000000001</v>
      </c>
      <c r="J45" s="43">
        <f t="shared" si="0"/>
        <v>3.0121915132863823</v>
      </c>
      <c r="K45" s="43">
        <f t="shared" si="1"/>
        <v>5.672801878045413</v>
      </c>
      <c r="L45" s="43">
        <f t="shared" si="2"/>
        <v>10.059004557021957</v>
      </c>
      <c r="M45" s="43">
        <f t="shared" si="3"/>
        <v>13.549742557850507</v>
      </c>
    </row>
    <row r="46" spans="1:13" ht="16" customHeight="1">
      <c r="A46" s="30"/>
      <c r="B46" s="30"/>
      <c r="C46" s="30">
        <v>37</v>
      </c>
      <c r="D46" s="31">
        <v>0.68877279999999996</v>
      </c>
      <c r="E46" s="38">
        <v>2.6650499999999999</v>
      </c>
      <c r="F46" s="38">
        <v>7.7271000000000001</v>
      </c>
      <c r="G46" s="39">
        <v>14.509600000000001</v>
      </c>
      <c r="H46" s="39">
        <v>25.532550000000001</v>
      </c>
      <c r="I46" s="45">
        <v>32.36815</v>
      </c>
      <c r="J46" s="43">
        <f t="shared" si="0"/>
        <v>2.8994202735408341</v>
      </c>
      <c r="K46" s="43">
        <f t="shared" si="1"/>
        <v>5.4444006679049179</v>
      </c>
      <c r="L46" s="43">
        <f t="shared" si="2"/>
        <v>9.5805144368773583</v>
      </c>
      <c r="M46" s="43">
        <f t="shared" si="3"/>
        <v>12.145419410517627</v>
      </c>
    </row>
    <row r="47" spans="1:13">
      <c r="A47" s="26" t="s">
        <v>24</v>
      </c>
      <c r="B47" s="26" t="s">
        <v>25</v>
      </c>
      <c r="C47" s="26">
        <v>22</v>
      </c>
      <c r="D47" s="27">
        <v>2.5242895999999999</v>
      </c>
      <c r="E47" s="34">
        <v>6.4005999999999998</v>
      </c>
      <c r="F47" s="34">
        <v>21.545649999999998</v>
      </c>
      <c r="G47" s="35">
        <v>39.70055</v>
      </c>
      <c r="H47" s="35">
        <v>68.268799999999999</v>
      </c>
      <c r="I47" s="42">
        <v>82.795199999999994</v>
      </c>
      <c r="J47" s="43">
        <f t="shared" si="0"/>
        <v>3.366192231978252</v>
      </c>
      <c r="K47" s="43">
        <f t="shared" si="1"/>
        <v>6.2026294409899076</v>
      </c>
      <c r="L47" s="43">
        <f t="shared" si="2"/>
        <v>10.666000062494142</v>
      </c>
      <c r="M47" s="43">
        <f t="shared" si="3"/>
        <v>12.935537293378745</v>
      </c>
    </row>
    <row r="48" spans="1:13">
      <c r="A48" s="28" t="s">
        <v>26</v>
      </c>
      <c r="B48" s="28"/>
      <c r="C48" s="28">
        <v>27</v>
      </c>
      <c r="D48" s="29">
        <v>1.1860888000000001</v>
      </c>
      <c r="E48" s="36">
        <v>8.2107500000000009</v>
      </c>
      <c r="F48" s="36">
        <v>26.314699999999998</v>
      </c>
      <c r="G48" s="37">
        <v>50.828600000000002</v>
      </c>
      <c r="H48" s="37">
        <v>85.739699999999999</v>
      </c>
      <c r="I48" s="44">
        <v>80.252700000000004</v>
      </c>
      <c r="J48" s="43">
        <f t="shared" si="0"/>
        <v>3.204908199616356</v>
      </c>
      <c r="K48" s="43">
        <f t="shared" si="1"/>
        <v>6.1904941692293631</v>
      </c>
      <c r="L48" s="43">
        <f t="shared" si="2"/>
        <v>10.442371281551623</v>
      </c>
      <c r="M48" s="43">
        <f t="shared" si="3"/>
        <v>9.7741010260938399</v>
      </c>
    </row>
    <row r="49" spans="1:13">
      <c r="A49" s="28"/>
      <c r="B49" s="28"/>
      <c r="C49" s="28">
        <v>32</v>
      </c>
      <c r="D49" s="29">
        <v>0.58491360000000003</v>
      </c>
      <c r="E49" s="36">
        <v>10.2559</v>
      </c>
      <c r="F49" s="36">
        <v>29.864100000000001</v>
      </c>
      <c r="G49" s="37">
        <v>61.87715</v>
      </c>
      <c r="H49" s="37">
        <v>102.11375</v>
      </c>
      <c r="I49" s="44">
        <v>94.529849999999996</v>
      </c>
      <c r="J49" s="43">
        <f t="shared" si="0"/>
        <v>2.9118946167571838</v>
      </c>
      <c r="K49" s="43">
        <f t="shared" si="1"/>
        <v>6.0333222827835682</v>
      </c>
      <c r="L49" s="43">
        <f t="shared" si="2"/>
        <v>9.9565859651517652</v>
      </c>
      <c r="M49" s="43">
        <f t="shared" si="3"/>
        <v>9.2171189266666005</v>
      </c>
    </row>
    <row r="50" spans="1:13" ht="16" customHeight="1">
      <c r="A50" s="28"/>
      <c r="B50" s="30"/>
      <c r="C50" s="30">
        <v>37</v>
      </c>
      <c r="D50" s="31">
        <v>0.30457919999999999</v>
      </c>
      <c r="E50" s="38">
        <v>12.161</v>
      </c>
      <c r="F50" s="38">
        <v>35.748699999999999</v>
      </c>
      <c r="G50" s="39">
        <v>71.023099999999999</v>
      </c>
      <c r="H50" s="39">
        <v>114.78095</v>
      </c>
      <c r="I50" s="45">
        <v>105.82445</v>
      </c>
      <c r="J50" s="43">
        <f t="shared" si="0"/>
        <v>2.9396184524298987</v>
      </c>
      <c r="K50" s="43">
        <f t="shared" si="1"/>
        <v>5.8402351780281228</v>
      </c>
      <c r="L50" s="43">
        <f t="shared" si="2"/>
        <v>9.4384466737932744</v>
      </c>
      <c r="M50" s="43">
        <f t="shared" si="3"/>
        <v>8.7019529643943763</v>
      </c>
    </row>
    <row r="51" spans="1:13">
      <c r="A51" s="28"/>
      <c r="B51" s="26" t="s">
        <v>27</v>
      </c>
      <c r="C51" s="26">
        <v>22</v>
      </c>
      <c r="D51" s="27">
        <v>2.6539096</v>
      </c>
      <c r="E51" s="34">
        <v>7.09415</v>
      </c>
      <c r="F51" s="34">
        <v>22.848199999999999</v>
      </c>
      <c r="G51" s="35">
        <v>43.263649999999998</v>
      </c>
      <c r="H51" s="35">
        <v>74.2761</v>
      </c>
      <c r="I51" s="42">
        <v>75.158600000000007</v>
      </c>
      <c r="J51" s="43">
        <f t="shared" si="0"/>
        <v>3.2207100216375464</v>
      </c>
      <c r="K51" s="43">
        <f t="shared" si="1"/>
        <v>6.0984966486471244</v>
      </c>
      <c r="L51" s="43">
        <f t="shared" si="2"/>
        <v>10.470049265944475</v>
      </c>
      <c r="M51" s="43">
        <f t="shared" si="3"/>
        <v>10.594447537759986</v>
      </c>
    </row>
    <row r="52" spans="1:13">
      <c r="A52" s="28"/>
      <c r="B52" s="28"/>
      <c r="C52" s="28">
        <v>27</v>
      </c>
      <c r="D52" s="29">
        <v>1.236748</v>
      </c>
      <c r="E52" s="36">
        <v>8.9954999999999998</v>
      </c>
      <c r="F52" s="36">
        <v>28.027349999999998</v>
      </c>
      <c r="G52" s="37">
        <v>52.128999999999998</v>
      </c>
      <c r="H52" s="37">
        <v>89.66825</v>
      </c>
      <c r="I52" s="44">
        <v>97.492999999999995</v>
      </c>
      <c r="J52" s="43">
        <f t="shared" si="0"/>
        <v>3.1157078539269634</v>
      </c>
      <c r="K52" s="43">
        <f t="shared" si="1"/>
        <v>5.7950086154188201</v>
      </c>
      <c r="L52" s="43">
        <f t="shared" si="2"/>
        <v>9.9681229503640711</v>
      </c>
      <c r="M52" s="43">
        <f t="shared" si="3"/>
        <v>10.837974542826968</v>
      </c>
    </row>
    <row r="53" spans="1:13">
      <c r="A53" s="28"/>
      <c r="B53" s="28"/>
      <c r="C53" s="28">
        <v>32</v>
      </c>
      <c r="D53" s="29">
        <v>0.61849759999999998</v>
      </c>
      <c r="E53" s="36">
        <v>10.758699999999999</v>
      </c>
      <c r="F53" s="36">
        <v>30.9175</v>
      </c>
      <c r="G53" s="37">
        <v>59.861449999999998</v>
      </c>
      <c r="H53" s="37">
        <v>101.1378</v>
      </c>
      <c r="I53" s="44">
        <v>121.64624999999999</v>
      </c>
      <c r="J53" s="43">
        <f t="shared" si="0"/>
        <v>2.8737208026992112</v>
      </c>
      <c r="K53" s="43">
        <f t="shared" si="1"/>
        <v>5.5640040153550148</v>
      </c>
      <c r="L53" s="43">
        <f t="shared" si="2"/>
        <v>9.4005595471571848</v>
      </c>
      <c r="M53" s="43">
        <f t="shared" si="3"/>
        <v>11.306779629509142</v>
      </c>
    </row>
    <row r="54" spans="1:13" ht="16" customHeight="1">
      <c r="A54" s="28"/>
      <c r="B54" s="30"/>
      <c r="C54" s="30">
        <v>37</v>
      </c>
      <c r="D54" s="31">
        <v>0.32902320000000002</v>
      </c>
      <c r="E54" s="38">
        <v>12.0314</v>
      </c>
      <c r="F54" s="38">
        <v>34.407400000000003</v>
      </c>
      <c r="G54" s="39">
        <v>63.632899999999999</v>
      </c>
      <c r="H54" s="39">
        <v>109.01425</v>
      </c>
      <c r="I54" s="45">
        <v>117.705</v>
      </c>
      <c r="J54" s="43">
        <f t="shared" si="0"/>
        <v>2.859800189504131</v>
      </c>
      <c r="K54" s="43">
        <f t="shared" si="1"/>
        <v>5.2889023721262696</v>
      </c>
      <c r="L54" s="43">
        <f t="shared" si="2"/>
        <v>9.0608117093605074</v>
      </c>
      <c r="M54" s="43">
        <f t="shared" si="3"/>
        <v>9.7831507555230477</v>
      </c>
    </row>
    <row r="55" spans="1:13">
      <c r="A55" s="28"/>
      <c r="B55" s="26" t="s">
        <v>28</v>
      </c>
      <c r="C55" s="26">
        <v>22</v>
      </c>
      <c r="D55" s="27">
        <v>5.1617872</v>
      </c>
      <c r="E55" s="34">
        <v>5.0561499999999997</v>
      </c>
      <c r="F55" s="34">
        <v>16.0504</v>
      </c>
      <c r="G55" s="35">
        <v>30.167000000000002</v>
      </c>
      <c r="H55" s="35">
        <v>53.596350000000001</v>
      </c>
      <c r="I55" s="42">
        <v>58.503549999999997</v>
      </c>
      <c r="J55" s="43">
        <f t="shared" si="0"/>
        <v>3.1744311383167036</v>
      </c>
      <c r="K55" s="43">
        <f t="shared" si="1"/>
        <v>5.9663973576733289</v>
      </c>
      <c r="L55" s="43">
        <f t="shared" si="2"/>
        <v>10.600229423573273</v>
      </c>
      <c r="M55" s="43">
        <f t="shared" si="3"/>
        <v>11.570770250091472</v>
      </c>
    </row>
    <row r="56" spans="1:13">
      <c r="A56" s="28"/>
      <c r="B56" s="28"/>
      <c r="C56" s="28">
        <v>27</v>
      </c>
      <c r="D56" s="29">
        <v>2.2591671999999998</v>
      </c>
      <c r="E56" s="36">
        <v>6.6589</v>
      </c>
      <c r="F56" s="36">
        <v>20.809049999999999</v>
      </c>
      <c r="G56" s="37">
        <v>39.490600000000001</v>
      </c>
      <c r="H56" s="37">
        <v>68.536550000000005</v>
      </c>
      <c r="I56" s="44">
        <v>71.006249999999994</v>
      </c>
      <c r="J56" s="43">
        <f t="shared" si="0"/>
        <v>3.1249981228130772</v>
      </c>
      <c r="K56" s="43">
        <f t="shared" si="1"/>
        <v>5.9304990313715482</v>
      </c>
      <c r="L56" s="43">
        <f t="shared" si="2"/>
        <v>10.292473231314482</v>
      </c>
      <c r="M56" s="43">
        <f t="shared" si="3"/>
        <v>10.663360314766702</v>
      </c>
    </row>
    <row r="57" spans="1:13">
      <c r="A57" s="28"/>
      <c r="B57" s="28"/>
      <c r="C57" s="28">
        <v>32</v>
      </c>
      <c r="D57" s="29">
        <v>1.0527032000000001</v>
      </c>
      <c r="E57" s="36">
        <v>7.9367000000000001</v>
      </c>
      <c r="F57" s="36">
        <v>23.7515</v>
      </c>
      <c r="G57" s="37">
        <v>46.692349999999998</v>
      </c>
      <c r="H57" s="37">
        <v>81.182100000000005</v>
      </c>
      <c r="I57" s="44">
        <v>91.701350000000005</v>
      </c>
      <c r="J57" s="43">
        <f t="shared" si="0"/>
        <v>2.9926165786787959</v>
      </c>
      <c r="K57" s="43">
        <f t="shared" si="1"/>
        <v>5.8830937291317547</v>
      </c>
      <c r="L57" s="43">
        <f t="shared" si="2"/>
        <v>10.228697065531014</v>
      </c>
      <c r="M57" s="43">
        <f t="shared" si="3"/>
        <v>11.554090491010118</v>
      </c>
    </row>
    <row r="58" spans="1:13" ht="16" customHeight="1">
      <c r="A58" s="28"/>
      <c r="B58" s="30"/>
      <c r="C58" s="30">
        <v>37</v>
      </c>
      <c r="D58" s="31">
        <v>0.50154639999999995</v>
      </c>
      <c r="E58" s="38">
        <v>9.4079499999999996</v>
      </c>
      <c r="F58" s="38">
        <v>28.431699999999999</v>
      </c>
      <c r="G58" s="39">
        <v>54.394649999999999</v>
      </c>
      <c r="H58" s="39">
        <v>91.894949999999994</v>
      </c>
      <c r="I58" s="45">
        <v>92.731700000000004</v>
      </c>
      <c r="J58" s="43">
        <f t="shared" si="0"/>
        <v>3.0220930170759837</v>
      </c>
      <c r="K58" s="43">
        <f t="shared" si="1"/>
        <v>5.7817749881748943</v>
      </c>
      <c r="L58" s="43">
        <f t="shared" si="2"/>
        <v>9.7677974479031029</v>
      </c>
      <c r="M58" s="43">
        <f t="shared" si="3"/>
        <v>9.856738184195283</v>
      </c>
    </row>
    <row r="59" spans="1:13">
      <c r="A59" s="28"/>
      <c r="B59" s="26" t="s">
        <v>29</v>
      </c>
      <c r="C59" s="26">
        <v>22</v>
      </c>
      <c r="D59" s="27">
        <v>3.4717807999999999</v>
      </c>
      <c r="E59" s="34">
        <v>4.4897</v>
      </c>
      <c r="F59" s="34">
        <v>14.183999999999999</v>
      </c>
      <c r="G59" s="35">
        <v>27.406400000000001</v>
      </c>
      <c r="H59" s="35">
        <v>47.669350000000001</v>
      </c>
      <c r="I59" s="42">
        <v>57.0931</v>
      </c>
      <c r="J59" s="43">
        <f t="shared" si="0"/>
        <v>3.1592311290286657</v>
      </c>
      <c r="K59" s="43">
        <f t="shared" si="1"/>
        <v>6.1042831369579265</v>
      </c>
      <c r="L59" s="43">
        <f t="shared" si="2"/>
        <v>10.617491146401765</v>
      </c>
      <c r="M59" s="43">
        <f t="shared" si="3"/>
        <v>12.716462124418113</v>
      </c>
    </row>
    <row r="60" spans="1:13">
      <c r="A60" s="28"/>
      <c r="B60" s="28"/>
      <c r="C60" s="28">
        <v>27</v>
      </c>
      <c r="D60" s="29">
        <v>1.4684280000000001</v>
      </c>
      <c r="E60" s="36">
        <v>5.9822499999999996</v>
      </c>
      <c r="F60" s="36">
        <v>19.51465</v>
      </c>
      <c r="G60" s="37">
        <v>36.612200000000001</v>
      </c>
      <c r="H60" s="37">
        <v>62.611899999999999</v>
      </c>
      <c r="I60" s="44">
        <v>70.476150000000004</v>
      </c>
      <c r="J60" s="43">
        <f t="shared" si="0"/>
        <v>3.2620920222324377</v>
      </c>
      <c r="K60" s="43">
        <f t="shared" si="1"/>
        <v>6.120138743783694</v>
      </c>
      <c r="L60" s="43">
        <f t="shared" si="2"/>
        <v>10.466279409921016</v>
      </c>
      <c r="M60" s="43">
        <f t="shared" si="3"/>
        <v>11.780876760416232</v>
      </c>
    </row>
    <row r="61" spans="1:13">
      <c r="A61" s="28"/>
      <c r="B61" s="28"/>
      <c r="C61" s="28">
        <v>32</v>
      </c>
      <c r="D61" s="29">
        <v>0.67586400000000002</v>
      </c>
      <c r="E61" s="36">
        <v>7.7070999999999996</v>
      </c>
      <c r="F61" s="36">
        <v>24.40475</v>
      </c>
      <c r="G61" s="37">
        <v>47.0244</v>
      </c>
      <c r="H61" s="37">
        <v>78.965450000000004</v>
      </c>
      <c r="I61" s="44">
        <v>86.574799999999996</v>
      </c>
      <c r="J61" s="43">
        <f t="shared" si="0"/>
        <v>3.1665282661442049</v>
      </c>
      <c r="K61" s="43">
        <f t="shared" si="1"/>
        <v>6.1014389329319725</v>
      </c>
      <c r="L61" s="43">
        <f t="shared" si="2"/>
        <v>10.245805815416954</v>
      </c>
      <c r="M61" s="43">
        <f t="shared" si="3"/>
        <v>11.233122705038211</v>
      </c>
    </row>
    <row r="62" spans="1:13" ht="16" customHeight="1">
      <c r="A62" s="30"/>
      <c r="B62" s="30"/>
      <c r="C62" s="30">
        <v>37</v>
      </c>
      <c r="D62" s="31">
        <v>0.33377440000000003</v>
      </c>
      <c r="E62" s="38">
        <v>9.3238000000000003</v>
      </c>
      <c r="F62" s="38">
        <v>27.764250000000001</v>
      </c>
      <c r="G62" s="39">
        <v>53.895699999999998</v>
      </c>
      <c r="H62" s="39">
        <v>92.971350000000001</v>
      </c>
      <c r="I62" s="45">
        <v>104.1485</v>
      </c>
      <c r="J62" s="43">
        <f t="shared" si="0"/>
        <v>2.9777826637208005</v>
      </c>
      <c r="K62" s="43">
        <f t="shared" si="1"/>
        <v>5.7804435959587286</v>
      </c>
      <c r="L62" s="43">
        <f t="shared" si="2"/>
        <v>9.9714011454557152</v>
      </c>
      <c r="M62" s="43">
        <f t="shared" si="3"/>
        <v>11.170177395482527</v>
      </c>
    </row>
    <row r="63" spans="1:13">
      <c r="A63" s="26" t="s">
        <v>30</v>
      </c>
      <c r="B63" s="26" t="s">
        <v>31</v>
      </c>
      <c r="C63" s="26">
        <v>22</v>
      </c>
      <c r="D63" s="27">
        <v>1.1918384</v>
      </c>
      <c r="E63" s="34">
        <v>19.04505</v>
      </c>
      <c r="F63" s="34">
        <v>61.266599999999997</v>
      </c>
      <c r="G63" s="35">
        <v>101.03455</v>
      </c>
      <c r="H63" s="35">
        <v>131.71965</v>
      </c>
      <c r="I63" s="42">
        <v>144.19714999999999</v>
      </c>
      <c r="J63" s="43">
        <f t="shared" si="0"/>
        <v>3.2169303834854723</v>
      </c>
      <c r="K63" s="43">
        <f t="shared" si="1"/>
        <v>5.3050293908390893</v>
      </c>
      <c r="L63" s="43">
        <f t="shared" si="2"/>
        <v>6.9162144494238662</v>
      </c>
      <c r="M63" s="43">
        <f t="shared" si="3"/>
        <v>7.5713715637396595</v>
      </c>
    </row>
    <row r="64" spans="1:13">
      <c r="A64" s="28" t="s">
        <v>32</v>
      </c>
      <c r="B64" s="28"/>
      <c r="C64" s="28">
        <v>27</v>
      </c>
      <c r="D64" s="29">
        <v>0.55771280000000001</v>
      </c>
      <c r="E64" s="36">
        <v>23.728449999999999</v>
      </c>
      <c r="F64" s="36">
        <v>70.80395</v>
      </c>
      <c r="G64" s="37">
        <v>134.89869999999999</v>
      </c>
      <c r="H64" s="37">
        <v>185.99680000000001</v>
      </c>
      <c r="I64" s="44">
        <v>176.08765</v>
      </c>
      <c r="J64" s="43">
        <f t="shared" si="0"/>
        <v>2.9839264680162425</v>
      </c>
      <c r="K64" s="43">
        <f t="shared" si="1"/>
        <v>5.68510374676812</v>
      </c>
      <c r="L64" s="43">
        <f t="shared" si="2"/>
        <v>7.8385566693146842</v>
      </c>
      <c r="M64" s="43">
        <f t="shared" si="3"/>
        <v>7.4209503781325798</v>
      </c>
    </row>
    <row r="65" spans="1:13">
      <c r="A65" s="28"/>
      <c r="B65" s="28"/>
      <c r="C65" s="28">
        <v>32</v>
      </c>
      <c r="D65" s="29">
        <v>0.27209040000000001</v>
      </c>
      <c r="E65" s="36">
        <v>29.862950000000001</v>
      </c>
      <c r="F65" s="36">
        <v>90.522649999999999</v>
      </c>
      <c r="G65" s="37">
        <v>159.26769999999999</v>
      </c>
      <c r="H65" s="37">
        <v>218.39060000000001</v>
      </c>
      <c r="I65" s="44">
        <v>224.33500000000001</v>
      </c>
      <c r="J65" s="43">
        <f t="shared" si="0"/>
        <v>3.0312695162400232</v>
      </c>
      <c r="K65" s="43">
        <f t="shared" si="1"/>
        <v>5.3332875687097214</v>
      </c>
      <c r="L65" s="43">
        <f t="shared" si="2"/>
        <v>7.3130953238042453</v>
      </c>
      <c r="M65" s="43">
        <f t="shared" si="3"/>
        <v>7.512151344726492</v>
      </c>
    </row>
    <row r="66" spans="1:13" ht="16" customHeight="1">
      <c r="A66" s="28"/>
      <c r="B66" s="30"/>
      <c r="C66" s="30">
        <v>37</v>
      </c>
      <c r="D66" s="31">
        <v>0.14034959999999999</v>
      </c>
      <c r="E66" s="38">
        <v>35.436300000000003</v>
      </c>
      <c r="F66" s="38">
        <v>101.66845000000001</v>
      </c>
      <c r="G66" s="39">
        <v>164.23875000000001</v>
      </c>
      <c r="H66" s="39">
        <v>253.70445000000001</v>
      </c>
      <c r="I66" s="45">
        <v>248.10659999999999</v>
      </c>
      <c r="J66" s="43">
        <f t="shared" si="0"/>
        <v>2.8690481229699487</v>
      </c>
      <c r="K66" s="43">
        <f t="shared" si="1"/>
        <v>4.634760118861168</v>
      </c>
      <c r="L66" s="43">
        <f t="shared" si="2"/>
        <v>7.1594509020411268</v>
      </c>
      <c r="M66" s="43">
        <f t="shared" si="3"/>
        <v>7.0014815316497483</v>
      </c>
    </row>
    <row r="67" spans="1:13">
      <c r="A67" s="28"/>
      <c r="B67" s="26" t="s">
        <v>33</v>
      </c>
      <c r="C67" s="26">
        <v>22</v>
      </c>
      <c r="D67" s="27">
        <v>1.1656432000000001</v>
      </c>
      <c r="E67" s="34">
        <v>20.707550000000001</v>
      </c>
      <c r="F67" s="34">
        <v>67.402950000000004</v>
      </c>
      <c r="G67" s="35">
        <v>119.648</v>
      </c>
      <c r="H67" s="35">
        <v>183.2946</v>
      </c>
      <c r="I67" s="42">
        <v>173.63784999999999</v>
      </c>
      <c r="J67" s="43">
        <f t="shared" ref="J67:J78" si="4">F67/E67</f>
        <v>3.2549939514814645</v>
      </c>
      <c r="K67" s="43">
        <f t="shared" ref="K67:K78" si="5">G67/E67</f>
        <v>5.7779891875185614</v>
      </c>
      <c r="L67" s="43">
        <f t="shared" ref="L67:L78" si="6">H67/E67</f>
        <v>8.8515831182346538</v>
      </c>
      <c r="M67" s="43">
        <f t="shared" ref="M67:M78" si="7">I67/E67</f>
        <v>8.3852435464359605</v>
      </c>
    </row>
    <row r="68" spans="1:13">
      <c r="A68" s="28"/>
      <c r="B68" s="28"/>
      <c r="C68" s="28">
        <v>27</v>
      </c>
      <c r="D68" s="29">
        <v>0.43509520000000002</v>
      </c>
      <c r="E68" s="36">
        <v>28.532350000000001</v>
      </c>
      <c r="F68" s="36">
        <v>90.109350000000006</v>
      </c>
      <c r="G68" s="37">
        <v>174.57675</v>
      </c>
      <c r="H68" s="37">
        <v>236.8733</v>
      </c>
      <c r="I68" s="44">
        <v>206.72219999999999</v>
      </c>
      <c r="J68" s="43">
        <f t="shared" si="4"/>
        <v>3.1581468052929393</v>
      </c>
      <c r="K68" s="43">
        <f t="shared" si="5"/>
        <v>6.1185549034692199</v>
      </c>
      <c r="L68" s="43">
        <f t="shared" si="6"/>
        <v>8.3019204516978089</v>
      </c>
      <c r="M68" s="43">
        <f t="shared" si="7"/>
        <v>7.2451866039775901</v>
      </c>
    </row>
    <row r="69" spans="1:13">
      <c r="A69" s="28"/>
      <c r="B69" s="28"/>
      <c r="C69" s="28">
        <v>32</v>
      </c>
      <c r="D69" s="29">
        <v>0.1944968</v>
      </c>
      <c r="E69" s="36">
        <v>34.956299999999999</v>
      </c>
      <c r="F69" s="36">
        <v>109.50775</v>
      </c>
      <c r="G69" s="37">
        <v>205.1901</v>
      </c>
      <c r="H69" s="37">
        <v>271.01355000000001</v>
      </c>
      <c r="I69" s="44">
        <v>303.52530000000002</v>
      </c>
      <c r="J69" s="43">
        <f t="shared" si="4"/>
        <v>3.1327042621787777</v>
      </c>
      <c r="K69" s="43">
        <f t="shared" si="5"/>
        <v>5.869903279237219</v>
      </c>
      <c r="L69" s="43">
        <f t="shared" si="6"/>
        <v>7.752924365565006</v>
      </c>
      <c r="M69" s="43">
        <f t="shared" si="7"/>
        <v>8.6829927652526155</v>
      </c>
    </row>
    <row r="70" spans="1:13" ht="16" customHeight="1">
      <c r="A70" s="28"/>
      <c r="B70" s="30"/>
      <c r="C70" s="30">
        <v>37</v>
      </c>
      <c r="D70" s="31">
        <v>0.1026736</v>
      </c>
      <c r="E70" s="38">
        <v>38.6188</v>
      </c>
      <c r="F70" s="38">
        <v>114.13760000000001</v>
      </c>
      <c r="G70" s="39">
        <v>212.7012</v>
      </c>
      <c r="H70" s="39">
        <v>287.41219999999998</v>
      </c>
      <c r="I70" s="45">
        <v>252.47305</v>
      </c>
      <c r="J70" s="43">
        <f t="shared" si="4"/>
        <v>2.9554931794877106</v>
      </c>
      <c r="K70" s="43">
        <f t="shared" si="5"/>
        <v>5.507711270158576</v>
      </c>
      <c r="L70" s="43">
        <f t="shared" si="6"/>
        <v>7.4422871761939779</v>
      </c>
      <c r="M70" s="43">
        <f t="shared" si="7"/>
        <v>6.5375684899582582</v>
      </c>
    </row>
    <row r="71" spans="1:13">
      <c r="A71" s="28"/>
      <c r="B71" s="26" t="s">
        <v>34</v>
      </c>
      <c r="C71" s="26">
        <v>22</v>
      </c>
      <c r="D71" s="27">
        <v>1.2211088000000001</v>
      </c>
      <c r="E71" s="34">
        <v>19.56485</v>
      </c>
      <c r="F71" s="34">
        <v>64.134649999999993</v>
      </c>
      <c r="G71" s="35">
        <v>109.73035</v>
      </c>
      <c r="H71" s="35">
        <v>168.58095</v>
      </c>
      <c r="I71" s="42">
        <v>191.59105</v>
      </c>
      <c r="J71" s="43">
        <f t="shared" si="4"/>
        <v>3.2780547768063641</v>
      </c>
      <c r="K71" s="43">
        <f t="shared" si="5"/>
        <v>5.6085454271307986</v>
      </c>
      <c r="L71" s="43">
        <f t="shared" si="6"/>
        <v>8.6165214657919691</v>
      </c>
      <c r="M71" s="43">
        <f t="shared" si="7"/>
        <v>9.7926153279989361</v>
      </c>
    </row>
    <row r="72" spans="1:13">
      <c r="A72" s="28"/>
      <c r="B72" s="28"/>
      <c r="C72" s="28">
        <v>27</v>
      </c>
      <c r="D72" s="29">
        <v>0.54847440000000003</v>
      </c>
      <c r="E72" s="36">
        <v>24.7758</v>
      </c>
      <c r="F72" s="36">
        <v>74.045299999999997</v>
      </c>
      <c r="G72" s="37">
        <v>141.42465000000001</v>
      </c>
      <c r="H72" s="37">
        <v>203.42080000000001</v>
      </c>
      <c r="I72" s="44">
        <v>197.12424999999999</v>
      </c>
      <c r="J72" s="43">
        <f t="shared" si="4"/>
        <v>2.9886138893597782</v>
      </c>
      <c r="K72" s="43">
        <f t="shared" si="5"/>
        <v>5.7081769307146493</v>
      </c>
      <c r="L72" s="43">
        <f t="shared" si="6"/>
        <v>8.2104634360948996</v>
      </c>
      <c r="M72" s="43">
        <f t="shared" si="7"/>
        <v>7.9563222983717976</v>
      </c>
    </row>
    <row r="73" spans="1:13">
      <c r="A73" s="28"/>
      <c r="B73" s="28"/>
      <c r="C73" s="28">
        <v>32</v>
      </c>
      <c r="D73" s="29">
        <v>0.25806400000000002</v>
      </c>
      <c r="E73" s="36">
        <v>29.8856</v>
      </c>
      <c r="F73" s="36">
        <v>93.058800000000005</v>
      </c>
      <c r="G73" s="37">
        <v>172.81675000000001</v>
      </c>
      <c r="H73" s="37">
        <v>234.31495000000001</v>
      </c>
      <c r="I73" s="44">
        <v>243.04855000000001</v>
      </c>
      <c r="J73" s="43">
        <f t="shared" si="4"/>
        <v>3.1138340873196459</v>
      </c>
      <c r="K73" s="43">
        <f t="shared" si="5"/>
        <v>5.7826093503225637</v>
      </c>
      <c r="L73" s="43">
        <f t="shared" si="6"/>
        <v>7.8403963781888271</v>
      </c>
      <c r="M73" s="43">
        <f t="shared" si="7"/>
        <v>8.1326307653184138</v>
      </c>
    </row>
    <row r="74" spans="1:13" ht="16" customHeight="1">
      <c r="A74" s="28"/>
      <c r="B74" s="30"/>
      <c r="C74" s="30">
        <v>37</v>
      </c>
      <c r="D74" s="31">
        <v>0.12328799999999999</v>
      </c>
      <c r="E74" s="38">
        <v>34.868250000000003</v>
      </c>
      <c r="F74" s="38">
        <v>106.0076</v>
      </c>
      <c r="G74" s="39">
        <v>179.41335000000001</v>
      </c>
      <c r="H74" s="39">
        <v>262.46305000000001</v>
      </c>
      <c r="I74" s="45">
        <v>258.96249999999998</v>
      </c>
      <c r="J74" s="43">
        <f t="shared" si="4"/>
        <v>3.0402328766141111</v>
      </c>
      <c r="K74" s="43">
        <f t="shared" si="5"/>
        <v>5.1454647136004814</v>
      </c>
      <c r="L74" s="43">
        <f t="shared" si="6"/>
        <v>7.5272791149541485</v>
      </c>
      <c r="M74" s="43">
        <f t="shared" si="7"/>
        <v>7.4268854903816495</v>
      </c>
    </row>
    <row r="75" spans="1:13">
      <c r="A75" s="28"/>
      <c r="B75" s="26" t="s">
        <v>29</v>
      </c>
      <c r="C75" s="26">
        <v>22</v>
      </c>
      <c r="D75" s="27">
        <v>0.91578079999999995</v>
      </c>
      <c r="E75" s="34">
        <v>15.58935</v>
      </c>
      <c r="F75" s="34">
        <v>48.336199999999998</v>
      </c>
      <c r="G75" s="35">
        <v>85.466449999999995</v>
      </c>
      <c r="H75" s="35">
        <v>128.9769</v>
      </c>
      <c r="I75" s="42">
        <v>126.91455000000001</v>
      </c>
      <c r="J75" s="43">
        <f t="shared" si="4"/>
        <v>3.1005911086735494</v>
      </c>
      <c r="K75" s="43">
        <f t="shared" si="5"/>
        <v>5.4823613556690942</v>
      </c>
      <c r="L75" s="43">
        <f t="shared" si="6"/>
        <v>8.2733981852995804</v>
      </c>
      <c r="M75" s="43">
        <f t="shared" si="7"/>
        <v>8.1411059473294269</v>
      </c>
    </row>
    <row r="76" spans="1:13">
      <c r="A76" s="28"/>
      <c r="B76" s="28"/>
      <c r="C76" s="28">
        <v>27</v>
      </c>
      <c r="D76" s="29">
        <v>0.45153680000000002</v>
      </c>
      <c r="E76" s="36">
        <v>19.715</v>
      </c>
      <c r="F76" s="36">
        <v>63.126950000000001</v>
      </c>
      <c r="G76" s="37">
        <v>110.4658</v>
      </c>
      <c r="H76" s="37">
        <v>157.82509999999999</v>
      </c>
      <c r="I76" s="44">
        <v>151.22945000000001</v>
      </c>
      <c r="J76" s="43">
        <f t="shared" si="4"/>
        <v>3.2019756530560488</v>
      </c>
      <c r="K76" s="43">
        <f t="shared" si="5"/>
        <v>5.6031346690337305</v>
      </c>
      <c r="L76" s="43">
        <f t="shared" si="6"/>
        <v>8.0053309662693373</v>
      </c>
      <c r="M76" s="43">
        <f t="shared" si="7"/>
        <v>7.6707811311184386</v>
      </c>
    </row>
    <row r="77" spans="1:13">
      <c r="A77" s="28"/>
      <c r="B77" s="28"/>
      <c r="C77" s="28">
        <v>32</v>
      </c>
      <c r="D77" s="29">
        <v>0.21859680000000001</v>
      </c>
      <c r="E77" s="36">
        <v>24.874700000000001</v>
      </c>
      <c r="F77" s="36">
        <v>80.586849999999998</v>
      </c>
      <c r="G77" s="37">
        <v>133.75659999999999</v>
      </c>
      <c r="H77" s="37">
        <v>194.50915000000001</v>
      </c>
      <c r="I77" s="44">
        <v>175.38735</v>
      </c>
      <c r="J77" s="43">
        <f t="shared" si="4"/>
        <v>3.2397114337057329</v>
      </c>
      <c r="K77" s="43">
        <f t="shared" si="5"/>
        <v>5.37721459957306</v>
      </c>
      <c r="L77" s="43">
        <f t="shared" si="6"/>
        <v>7.819557622805501</v>
      </c>
      <c r="M77" s="43">
        <f t="shared" si="7"/>
        <v>7.0508327738625987</v>
      </c>
    </row>
    <row r="78" spans="1:13" ht="16" customHeight="1">
      <c r="A78" s="30"/>
      <c r="B78" s="30"/>
      <c r="C78" s="30">
        <v>37</v>
      </c>
      <c r="D78" s="31">
        <v>0.10910160000000001</v>
      </c>
      <c r="E78" s="38">
        <v>30.040749999999999</v>
      </c>
      <c r="F78" s="38">
        <v>95.159199999999998</v>
      </c>
      <c r="G78" s="39">
        <v>142.84944999999999</v>
      </c>
      <c r="H78" s="39">
        <v>238.28120000000001</v>
      </c>
      <c r="I78" s="45">
        <v>231.26435000000001</v>
      </c>
      <c r="J78" s="43">
        <f t="shared" si="4"/>
        <v>3.1676705807944208</v>
      </c>
      <c r="K78" s="43">
        <f t="shared" si="5"/>
        <v>4.7551892013348533</v>
      </c>
      <c r="L78" s="43">
        <f t="shared" si="6"/>
        <v>7.9319324584106594</v>
      </c>
      <c r="M78" s="43">
        <f t="shared" si="7"/>
        <v>7.6983547348185386</v>
      </c>
    </row>
    <row r="79" spans="1:13">
      <c r="A79" s="22"/>
      <c r="B79" s="22" t="s">
        <v>35</v>
      </c>
      <c r="C79" s="22"/>
      <c r="D79" s="22"/>
      <c r="E79" s="46">
        <f t="shared" ref="E79:M79" si="8">AVERAGE(E3:E26)</f>
        <v>0.48460624999999996</v>
      </c>
      <c r="F79" s="46">
        <f t="shared" si="8"/>
        <v>1.5148791666666668</v>
      </c>
      <c r="G79" s="46">
        <f t="shared" si="8"/>
        <v>2.8920499999999998</v>
      </c>
      <c r="H79" s="46">
        <f t="shared" si="8"/>
        <v>5.1747458333333336</v>
      </c>
      <c r="I79" s="46">
        <f t="shared" si="8"/>
        <v>7.1014270833333342</v>
      </c>
      <c r="J79" s="46">
        <f t="shared" si="8"/>
        <v>3.1362470563286888</v>
      </c>
      <c r="K79" s="46">
        <f t="shared" si="8"/>
        <v>5.9908655226633272</v>
      </c>
      <c r="L79" s="46">
        <f t="shared" si="8"/>
        <v>10.743154803237024</v>
      </c>
      <c r="M79" s="46">
        <f t="shared" si="8"/>
        <v>14.797145643714513</v>
      </c>
    </row>
    <row r="80" spans="1:13">
      <c r="A80" s="22"/>
      <c r="B80" s="22" t="s">
        <v>36</v>
      </c>
      <c r="C80" s="22"/>
      <c r="D80" s="22"/>
      <c r="E80" s="46">
        <f t="shared" ref="E80:M80" si="9">AVERAGE(E27:E46)</f>
        <v>1.9952825000000001</v>
      </c>
      <c r="F80" s="46">
        <f t="shared" si="9"/>
        <v>6.1552999999999995</v>
      </c>
      <c r="G80" s="46">
        <f t="shared" si="9"/>
        <v>11.677577500000002</v>
      </c>
      <c r="H80" s="46">
        <f t="shared" si="9"/>
        <v>21.014407500000001</v>
      </c>
      <c r="I80" s="46">
        <f t="shared" si="9"/>
        <v>27.336475</v>
      </c>
      <c r="J80" s="46">
        <f t="shared" si="9"/>
        <v>3.1102417567159657</v>
      </c>
      <c r="K80" s="46">
        <f t="shared" si="9"/>
        <v>5.903284386100907</v>
      </c>
      <c r="L80" s="46">
        <f t="shared" si="9"/>
        <v>10.640807078825544</v>
      </c>
      <c r="M80" s="46">
        <f t="shared" si="9"/>
        <v>13.908097718534435</v>
      </c>
    </row>
    <row r="81" spans="1:13">
      <c r="A81" s="22"/>
      <c r="B81" s="22" t="s">
        <v>37</v>
      </c>
      <c r="C81" s="22"/>
      <c r="D81" s="22"/>
      <c r="E81" s="46">
        <f t="shared" ref="E81:M81" si="10">AVERAGE(E47:E62)</f>
        <v>8.2794093750000002</v>
      </c>
      <c r="F81" s="46">
        <f t="shared" si="10"/>
        <v>25.286493750000002</v>
      </c>
      <c r="G81" s="46">
        <f t="shared" si="10"/>
        <v>48.624981249999998</v>
      </c>
      <c r="H81" s="46">
        <f t="shared" si="10"/>
        <v>82.651724999999999</v>
      </c>
      <c r="I81" s="46">
        <f t="shared" si="10"/>
        <v>87.977528125000006</v>
      </c>
      <c r="J81" s="46">
        <f t="shared" si="10"/>
        <v>3.0857703316600134</v>
      </c>
      <c r="K81" s="46">
        <f t="shared" si="10"/>
        <v>5.9175726399101274</v>
      </c>
      <c r="L81" s="46">
        <f t="shared" si="10"/>
        <v>10.099570133833399</v>
      </c>
      <c r="M81" s="46">
        <f t="shared" si="10"/>
        <v>10.856041306348208</v>
      </c>
    </row>
    <row r="82" spans="1:13">
      <c r="A82" s="22"/>
      <c r="B82" s="22" t="s">
        <v>38</v>
      </c>
      <c r="C82" s="22"/>
      <c r="D82" s="22"/>
      <c r="E82" s="46">
        <f t="shared" ref="E82:M82" si="11">AVERAGE(E63:E78)</f>
        <v>26.887628125000003</v>
      </c>
      <c r="F82" s="46">
        <f t="shared" si="11"/>
        <v>83.117178125000009</v>
      </c>
      <c r="G82" s="46">
        <f t="shared" si="11"/>
        <v>146.71744687500001</v>
      </c>
      <c r="H82" s="46">
        <f t="shared" si="11"/>
        <v>209.79857812499998</v>
      </c>
      <c r="I82" s="46">
        <f t="shared" si="11"/>
        <v>206.53792812499998</v>
      </c>
      <c r="J82" s="46">
        <f t="shared" si="11"/>
        <v>3.1083248184676395</v>
      </c>
      <c r="K82" s="46">
        <f t="shared" si="11"/>
        <v>5.4809397320588076</v>
      </c>
      <c r="L82" s="46">
        <f t="shared" si="11"/>
        <v>7.8625570052556437</v>
      </c>
      <c r="M82" s="46">
        <f t="shared" si="11"/>
        <v>7.7641546683170439</v>
      </c>
    </row>
    <row r="83" spans="1:13">
      <c r="B83" s="22" t="s">
        <v>142</v>
      </c>
      <c r="J83" s="46">
        <f>AVERAGE(J3:J78)</f>
        <v>3.1128985116875043</v>
      </c>
      <c r="K83" s="46">
        <f t="shared" ref="K83:M83" si="12">AVERAGE(K3:K78)</f>
        <v>5.8450349765452732</v>
      </c>
      <c r="L83" s="46">
        <f t="shared" si="12"/>
        <v>9.974288040521369</v>
      </c>
      <c r="M83" s="46">
        <f t="shared" si="12"/>
        <v>12.252849808085273</v>
      </c>
    </row>
  </sheetData>
  <mergeCells count="2">
    <mergeCell ref="F1:I1"/>
    <mergeCell ref="E1:E2"/>
  </mergeCells>
  <phoneticPr fontId="7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84"/>
  <sheetViews>
    <sheetView topLeftCell="A50" zoomScaleNormal="100" workbookViewId="0">
      <selection activeCell="I85" sqref="I85"/>
    </sheetView>
  </sheetViews>
  <sheetFormatPr baseColWidth="10" defaultColWidth="10.83203125" defaultRowHeight="15"/>
  <cols>
    <col min="1" max="4" width="10.83203125" customWidth="1"/>
    <col min="5" max="9" width="20.83203125" customWidth="1"/>
    <col min="10" max="10" width="10.83203125" customWidth="1"/>
  </cols>
  <sheetData>
    <row r="1" spans="1:13" ht="16" customHeight="1">
      <c r="A1" s="22"/>
      <c r="B1" s="22"/>
      <c r="C1" s="22"/>
      <c r="D1" s="22"/>
      <c r="E1" s="53" t="s">
        <v>0</v>
      </c>
      <c r="F1" s="50" t="s">
        <v>1</v>
      </c>
      <c r="G1" s="51"/>
      <c r="H1" s="51"/>
      <c r="I1" s="52"/>
      <c r="J1" s="22"/>
      <c r="K1" s="22"/>
      <c r="L1" s="22"/>
      <c r="M1" s="22"/>
    </row>
    <row r="2" spans="1:13" ht="17" customHeight="1">
      <c r="A2" s="23"/>
      <c r="B2" s="24"/>
      <c r="C2" s="24" t="s">
        <v>2</v>
      </c>
      <c r="D2" s="25" t="s">
        <v>3</v>
      </c>
      <c r="E2" s="54"/>
      <c r="F2" s="32">
        <v>1</v>
      </c>
      <c r="G2" s="33">
        <v>2</v>
      </c>
      <c r="H2" s="33">
        <v>4</v>
      </c>
      <c r="I2" s="40">
        <v>6</v>
      </c>
      <c r="J2" s="41" t="s">
        <v>4</v>
      </c>
      <c r="K2" s="22" t="s">
        <v>5</v>
      </c>
      <c r="L2" s="22" t="s">
        <v>6</v>
      </c>
      <c r="M2" s="22" t="s">
        <v>7</v>
      </c>
    </row>
    <row r="3" spans="1:13">
      <c r="A3" s="26" t="s">
        <v>8</v>
      </c>
      <c r="B3" s="26" t="s">
        <v>9</v>
      </c>
      <c r="C3" s="26">
        <v>22</v>
      </c>
      <c r="D3" s="27">
        <v>16.606736300000001</v>
      </c>
      <c r="E3" s="34">
        <v>3.5246499999999998</v>
      </c>
      <c r="F3" s="34">
        <v>19.057500000000001</v>
      </c>
      <c r="G3" s="35">
        <v>29.672999999999998</v>
      </c>
      <c r="H3" s="35">
        <v>39.336399999999998</v>
      </c>
      <c r="I3" s="42">
        <v>48.387099999999997</v>
      </c>
      <c r="J3" s="43">
        <f t="shared" ref="J3:J66" si="0">F3/E3</f>
        <v>5.4069198360120865</v>
      </c>
      <c r="K3" s="43">
        <f t="shared" ref="K3:K66" si="1">G3/E3</f>
        <v>8.4187082405345208</v>
      </c>
      <c r="L3" s="43">
        <f t="shared" ref="L3:L66" si="2">H3/E3</f>
        <v>11.160370533244436</v>
      </c>
      <c r="M3" s="43">
        <f t="shared" ref="M3:M66" si="3">I3/E3</f>
        <v>13.728199963116905</v>
      </c>
    </row>
    <row r="4" spans="1:13">
      <c r="A4" s="28" t="s">
        <v>10</v>
      </c>
      <c r="B4" s="28"/>
      <c r="C4" s="28">
        <v>27</v>
      </c>
      <c r="D4" s="29">
        <v>6.7256423999999999</v>
      </c>
      <c r="E4" s="36">
        <v>4.2824</v>
      </c>
      <c r="F4" s="36">
        <v>22.9526</v>
      </c>
      <c r="G4" s="37">
        <v>34.879600000000003</v>
      </c>
      <c r="H4" s="37">
        <v>47.789299999999997</v>
      </c>
      <c r="I4" s="44">
        <v>58.160200000000003</v>
      </c>
      <c r="J4" s="43">
        <f t="shared" si="0"/>
        <v>5.359751541191855</v>
      </c>
      <c r="K4" s="43">
        <f t="shared" si="1"/>
        <v>8.1448720343732504</v>
      </c>
      <c r="L4" s="43">
        <f t="shared" si="2"/>
        <v>11.15946665421259</v>
      </c>
      <c r="M4" s="43">
        <f t="shared" si="3"/>
        <v>13.581216140481974</v>
      </c>
    </row>
    <row r="5" spans="1:13">
      <c r="A5" s="28"/>
      <c r="B5" s="28"/>
      <c r="C5" s="28">
        <v>32</v>
      </c>
      <c r="D5" s="29">
        <v>3.4207836999999999</v>
      </c>
      <c r="E5" s="36">
        <v>4.7365500000000003</v>
      </c>
      <c r="F5" s="36">
        <v>25.2773</v>
      </c>
      <c r="G5" s="37">
        <v>39.226199999999999</v>
      </c>
      <c r="H5" s="37">
        <v>52.763800000000003</v>
      </c>
      <c r="I5" s="44">
        <v>63.954799999999999</v>
      </c>
      <c r="J5" s="43">
        <f t="shared" si="0"/>
        <v>5.3366479821811232</v>
      </c>
      <c r="K5" s="43">
        <f t="shared" si="1"/>
        <v>8.2815973651708514</v>
      </c>
      <c r="L5" s="43">
        <f t="shared" si="2"/>
        <v>11.139711393313698</v>
      </c>
      <c r="M5" s="43">
        <f t="shared" si="3"/>
        <v>13.502401536983669</v>
      </c>
    </row>
    <row r="6" spans="1:13" ht="16" customHeight="1">
      <c r="A6" s="28"/>
      <c r="B6" s="30"/>
      <c r="C6" s="30">
        <v>37</v>
      </c>
      <c r="D6" s="31">
        <v>1.9279951</v>
      </c>
      <c r="E6" s="38">
        <v>4.9268000000000001</v>
      </c>
      <c r="F6" s="38">
        <v>26.2196</v>
      </c>
      <c r="G6" s="39">
        <v>40.318199999999997</v>
      </c>
      <c r="H6" s="39">
        <v>54.922499999999999</v>
      </c>
      <c r="I6" s="45">
        <v>66.970399999999998</v>
      </c>
      <c r="J6" s="43">
        <f t="shared" si="0"/>
        <v>5.3218316148412761</v>
      </c>
      <c r="K6" s="43">
        <f t="shared" si="1"/>
        <v>8.1834456442315489</v>
      </c>
      <c r="L6" s="43">
        <f t="shared" si="2"/>
        <v>11.147702362588293</v>
      </c>
      <c r="M6" s="43">
        <f t="shared" si="3"/>
        <v>13.593082731184541</v>
      </c>
    </row>
    <row r="7" spans="1:13">
      <c r="A7" s="28"/>
      <c r="B7" s="26" t="s">
        <v>11</v>
      </c>
      <c r="C7" s="26">
        <v>22</v>
      </c>
      <c r="D7" s="27">
        <v>14.6767024</v>
      </c>
      <c r="E7" s="34">
        <v>3.3689499999999999</v>
      </c>
      <c r="F7" s="34">
        <v>20.1005</v>
      </c>
      <c r="G7" s="35">
        <v>31.453099999999999</v>
      </c>
      <c r="H7" s="35">
        <v>41.660899999999998</v>
      </c>
      <c r="I7" s="42">
        <v>50.761400000000002</v>
      </c>
      <c r="J7" s="43">
        <f t="shared" si="0"/>
        <v>5.9663990264028852</v>
      </c>
      <c r="K7" s="43">
        <f t="shared" si="1"/>
        <v>9.336172991584915</v>
      </c>
      <c r="L7" s="43">
        <f t="shared" si="2"/>
        <v>12.366137817420858</v>
      </c>
      <c r="M7" s="43">
        <f t="shared" si="3"/>
        <v>15.06742456848573</v>
      </c>
    </row>
    <row r="8" spans="1:13">
      <c r="A8" s="28"/>
      <c r="B8" s="28"/>
      <c r="C8" s="28">
        <v>27</v>
      </c>
      <c r="D8" s="29">
        <v>7.1569903999999998</v>
      </c>
      <c r="E8" s="36">
        <v>3.7139250000000001</v>
      </c>
      <c r="F8" s="36">
        <v>22.127199999999998</v>
      </c>
      <c r="G8" s="37">
        <v>33.986600000000003</v>
      </c>
      <c r="H8" s="37">
        <v>45.5304</v>
      </c>
      <c r="I8" s="44">
        <v>55.793199999999999</v>
      </c>
      <c r="J8" s="43">
        <f t="shared" si="0"/>
        <v>5.9579016808363114</v>
      </c>
      <c r="K8" s="43">
        <f t="shared" si="1"/>
        <v>9.1511271767738993</v>
      </c>
      <c r="L8" s="43">
        <f t="shared" si="2"/>
        <v>12.25937518932127</v>
      </c>
      <c r="M8" s="43">
        <f t="shared" si="3"/>
        <v>15.022705089628897</v>
      </c>
    </row>
    <row r="9" spans="1:13">
      <c r="A9" s="28"/>
      <c r="B9" s="28"/>
      <c r="C9" s="28">
        <v>32</v>
      </c>
      <c r="D9" s="29">
        <v>3.6589632000000001</v>
      </c>
      <c r="E9" s="36">
        <v>4.0220250000000002</v>
      </c>
      <c r="F9" s="36">
        <v>23.807600000000001</v>
      </c>
      <c r="G9" s="37">
        <v>37.096600000000002</v>
      </c>
      <c r="H9" s="37">
        <v>49.342100000000002</v>
      </c>
      <c r="I9" s="44">
        <v>59.988</v>
      </c>
      <c r="J9" s="43">
        <f t="shared" si="0"/>
        <v>5.919306816839776</v>
      </c>
      <c r="K9" s="43">
        <f t="shared" si="1"/>
        <v>9.2233638527855994</v>
      </c>
      <c r="L9" s="43">
        <f t="shared" si="2"/>
        <v>12.267974465598797</v>
      </c>
      <c r="M9" s="43">
        <f t="shared" si="3"/>
        <v>14.914874969698099</v>
      </c>
    </row>
    <row r="10" spans="1:13" ht="16" customHeight="1">
      <c r="A10" s="28"/>
      <c r="B10" s="30"/>
      <c r="C10" s="30">
        <v>37</v>
      </c>
      <c r="D10" s="31">
        <v>1.9689696000000001</v>
      </c>
      <c r="E10" s="38">
        <v>4.2051749999999997</v>
      </c>
      <c r="F10" s="38">
        <v>24.768799999999999</v>
      </c>
      <c r="G10" s="39">
        <v>38.595100000000002</v>
      </c>
      <c r="H10" s="39">
        <v>51.484499999999997</v>
      </c>
      <c r="I10" s="45">
        <v>62.591299999999997</v>
      </c>
      <c r="J10" s="43">
        <f t="shared" si="0"/>
        <v>5.890075918362494</v>
      </c>
      <c r="K10" s="43">
        <f t="shared" si="1"/>
        <v>9.1780009155385933</v>
      </c>
      <c r="L10" s="43">
        <f t="shared" si="2"/>
        <v>12.243129001765682</v>
      </c>
      <c r="M10" s="43">
        <f t="shared" si="3"/>
        <v>14.884350829632536</v>
      </c>
    </row>
    <row r="11" spans="1:13">
      <c r="A11" s="28"/>
      <c r="B11" s="26" t="s">
        <v>12</v>
      </c>
      <c r="C11" s="26">
        <v>22</v>
      </c>
      <c r="D11" s="27">
        <v>42.213811200000002</v>
      </c>
      <c r="E11" s="34">
        <v>2.5521500000000001</v>
      </c>
      <c r="F11" s="34">
        <v>10.755000000000001</v>
      </c>
      <c r="G11" s="35">
        <v>17.7075</v>
      </c>
      <c r="H11" s="35">
        <v>21.240400000000001</v>
      </c>
      <c r="I11" s="42">
        <v>24.962599999999998</v>
      </c>
      <c r="J11" s="43">
        <f t="shared" si="0"/>
        <v>4.2140939991771642</v>
      </c>
      <c r="K11" s="43">
        <f t="shared" si="1"/>
        <v>6.9382677350469208</v>
      </c>
      <c r="L11" s="43">
        <f t="shared" si="2"/>
        <v>8.3225515741629614</v>
      </c>
      <c r="M11" s="43">
        <f t="shared" si="3"/>
        <v>9.781008169582508</v>
      </c>
    </row>
    <row r="12" spans="1:13">
      <c r="A12" s="28"/>
      <c r="B12" s="28"/>
      <c r="C12" s="28">
        <v>27</v>
      </c>
      <c r="D12" s="29">
        <v>12.339947199999999</v>
      </c>
      <c r="E12" s="36">
        <v>4.2643000000000004</v>
      </c>
      <c r="F12" s="36">
        <v>18.166399999999999</v>
      </c>
      <c r="G12" s="37">
        <v>27.337299999999999</v>
      </c>
      <c r="H12" s="37">
        <v>34.079300000000003</v>
      </c>
      <c r="I12" s="44">
        <v>39.328800000000001</v>
      </c>
      <c r="J12" s="43">
        <f t="shared" si="0"/>
        <v>4.2601130314471307</v>
      </c>
      <c r="K12" s="43">
        <f t="shared" si="1"/>
        <v>6.4107356424266575</v>
      </c>
      <c r="L12" s="43">
        <f t="shared" si="2"/>
        <v>7.991768871796074</v>
      </c>
      <c r="M12" s="43">
        <f t="shared" si="3"/>
        <v>9.2228032736908752</v>
      </c>
    </row>
    <row r="13" spans="1:13">
      <c r="A13" s="28"/>
      <c r="B13" s="28"/>
      <c r="C13" s="28">
        <v>32</v>
      </c>
      <c r="D13" s="29">
        <v>6.473268</v>
      </c>
      <c r="E13" s="36">
        <v>5.0237499999999997</v>
      </c>
      <c r="F13" s="36">
        <v>22.2684</v>
      </c>
      <c r="G13" s="37">
        <v>32.952500000000001</v>
      </c>
      <c r="H13" s="37">
        <v>43.103400000000001</v>
      </c>
      <c r="I13" s="44">
        <v>49.180300000000003</v>
      </c>
      <c r="J13" s="43">
        <f t="shared" si="0"/>
        <v>4.4326250311022646</v>
      </c>
      <c r="K13" s="43">
        <f t="shared" si="1"/>
        <v>6.5593431201791494</v>
      </c>
      <c r="L13" s="43">
        <f t="shared" si="2"/>
        <v>8.5799253545658125</v>
      </c>
      <c r="M13" s="43">
        <f t="shared" si="3"/>
        <v>9.7895595919382945</v>
      </c>
    </row>
    <row r="14" spans="1:13" ht="16" customHeight="1">
      <c r="A14" s="28"/>
      <c r="B14" s="30"/>
      <c r="C14" s="30">
        <v>37</v>
      </c>
      <c r="D14" s="31">
        <v>3.4406672</v>
      </c>
      <c r="E14" s="38">
        <v>5.6228249999999997</v>
      </c>
      <c r="F14" s="38">
        <v>25.220700000000001</v>
      </c>
      <c r="G14" s="39">
        <v>37.9651</v>
      </c>
      <c r="H14" s="39">
        <v>50.890599999999999</v>
      </c>
      <c r="I14" s="45">
        <v>57.625799999999998</v>
      </c>
      <c r="J14" s="43">
        <f t="shared" si="0"/>
        <v>4.4854143602192851</v>
      </c>
      <c r="K14" s="43">
        <f t="shared" si="1"/>
        <v>6.7519618697007289</v>
      </c>
      <c r="L14" s="43">
        <f t="shared" si="2"/>
        <v>9.0507173885013312</v>
      </c>
      <c r="M14" s="43">
        <f t="shared" si="3"/>
        <v>10.248549439116459</v>
      </c>
    </row>
    <row r="15" spans="1:13">
      <c r="A15" s="26" t="s">
        <v>13</v>
      </c>
      <c r="B15" s="26" t="s">
        <v>14</v>
      </c>
      <c r="C15" s="26">
        <v>22</v>
      </c>
      <c r="D15" s="27">
        <v>17.475814400000001</v>
      </c>
      <c r="E15" s="34">
        <v>3.3468249999999999</v>
      </c>
      <c r="F15" s="34">
        <v>19.065799999999999</v>
      </c>
      <c r="G15" s="35">
        <v>30.646599999999999</v>
      </c>
      <c r="H15" s="35">
        <v>40.322600000000001</v>
      </c>
      <c r="I15" s="42">
        <v>49.4968</v>
      </c>
      <c r="J15" s="43">
        <f t="shared" si="0"/>
        <v>5.6966826768653869</v>
      </c>
      <c r="K15" s="43">
        <f t="shared" si="1"/>
        <v>9.1569173769169279</v>
      </c>
      <c r="L15" s="43">
        <f t="shared" si="2"/>
        <v>12.048015656629792</v>
      </c>
      <c r="M15" s="43">
        <f t="shared" si="3"/>
        <v>14.789180790749443</v>
      </c>
    </row>
    <row r="16" spans="1:13">
      <c r="A16" s="28" t="s">
        <v>10</v>
      </c>
      <c r="B16" s="28"/>
      <c r="C16" s="28">
        <v>27</v>
      </c>
      <c r="D16" s="29">
        <v>7.8233008000000002</v>
      </c>
      <c r="E16" s="36">
        <v>3.9977</v>
      </c>
      <c r="F16" s="36">
        <v>22.349699999999999</v>
      </c>
      <c r="G16" s="37">
        <v>34.960999999999999</v>
      </c>
      <c r="H16" s="37">
        <v>47.214399999999998</v>
      </c>
      <c r="I16" s="44">
        <v>57.703400000000002</v>
      </c>
      <c r="J16" s="43">
        <f t="shared" si="0"/>
        <v>5.5906396177802229</v>
      </c>
      <c r="K16" s="43">
        <f t="shared" si="1"/>
        <v>8.7452785351577145</v>
      </c>
      <c r="L16" s="43">
        <f t="shared" si="2"/>
        <v>11.810390974810515</v>
      </c>
      <c r="M16" s="43">
        <f t="shared" si="3"/>
        <v>14.434149636040724</v>
      </c>
    </row>
    <row r="17" spans="1:13">
      <c r="A17" s="28"/>
      <c r="B17" s="28"/>
      <c r="C17" s="28">
        <v>32</v>
      </c>
      <c r="D17" s="29">
        <v>3.8910768</v>
      </c>
      <c r="E17" s="36">
        <v>4.3192750000000002</v>
      </c>
      <c r="F17" s="36">
        <v>24.334800000000001</v>
      </c>
      <c r="G17" s="37">
        <v>38.3142</v>
      </c>
      <c r="H17" s="37">
        <v>51.334699999999998</v>
      </c>
      <c r="I17" s="44">
        <v>62.735300000000002</v>
      </c>
      <c r="J17" s="43">
        <f t="shared" si="0"/>
        <v>5.6340010765695636</v>
      </c>
      <c r="K17" s="43">
        <f t="shared" si="1"/>
        <v>8.8705164639899046</v>
      </c>
      <c r="L17" s="43">
        <f t="shared" si="2"/>
        <v>11.885027001059205</v>
      </c>
      <c r="M17" s="43">
        <f t="shared" si="3"/>
        <v>14.524497745570727</v>
      </c>
    </row>
    <row r="18" spans="1:13" ht="16" customHeight="1">
      <c r="A18" s="28"/>
      <c r="B18" s="30"/>
      <c r="C18" s="30">
        <v>37</v>
      </c>
      <c r="D18" s="31">
        <v>2.1161712000000001</v>
      </c>
      <c r="E18" s="38">
        <v>4.5300500000000001</v>
      </c>
      <c r="F18" s="38">
        <v>25.440999999999999</v>
      </c>
      <c r="G18" s="39">
        <v>40.300899999999999</v>
      </c>
      <c r="H18" s="39">
        <v>53.773099999999999</v>
      </c>
      <c r="I18" s="45">
        <v>65.487899999999996</v>
      </c>
      <c r="J18" s="43">
        <f t="shared" si="0"/>
        <v>5.6160528029491941</v>
      </c>
      <c r="K18" s="43">
        <f t="shared" si="1"/>
        <v>8.8963477224313188</v>
      </c>
      <c r="L18" s="43">
        <f t="shared" si="2"/>
        <v>11.870310482224257</v>
      </c>
      <c r="M18" s="43">
        <f t="shared" si="3"/>
        <v>14.45633050407832</v>
      </c>
    </row>
    <row r="19" spans="1:13">
      <c r="A19" s="28"/>
      <c r="B19" s="28" t="s">
        <v>15</v>
      </c>
      <c r="C19" s="28">
        <v>22</v>
      </c>
      <c r="D19" s="27">
        <v>22.752027200000001</v>
      </c>
      <c r="E19" s="34">
        <v>3.0276749999999999</v>
      </c>
      <c r="F19" s="34">
        <v>16.8871</v>
      </c>
      <c r="G19" s="35">
        <v>26.633500000000002</v>
      </c>
      <c r="H19" s="35">
        <v>35.633699999999997</v>
      </c>
      <c r="I19" s="42">
        <v>43.846800000000002</v>
      </c>
      <c r="J19" s="43">
        <f t="shared" si="0"/>
        <v>5.5775801563906304</v>
      </c>
      <c r="K19" s="43">
        <f t="shared" si="1"/>
        <v>8.7966839241332053</v>
      </c>
      <c r="L19" s="43">
        <f t="shared" si="2"/>
        <v>11.769327949664346</v>
      </c>
      <c r="M19" s="43">
        <f t="shared" si="3"/>
        <v>14.482003517550597</v>
      </c>
    </row>
    <row r="20" spans="1:13">
      <c r="A20" s="28"/>
      <c r="B20" s="28"/>
      <c r="C20" s="28">
        <v>27</v>
      </c>
      <c r="D20" s="29">
        <v>7.8221503999999999</v>
      </c>
      <c r="E20" s="36">
        <v>3.8052250000000001</v>
      </c>
      <c r="F20" s="36">
        <v>21.623200000000001</v>
      </c>
      <c r="G20" s="37">
        <v>33.856200000000001</v>
      </c>
      <c r="H20" s="37">
        <v>44.916899999999998</v>
      </c>
      <c r="I20" s="44">
        <v>55.617400000000004</v>
      </c>
      <c r="J20" s="43">
        <f t="shared" si="0"/>
        <v>5.682502348744161</v>
      </c>
      <c r="K20" s="43">
        <f t="shared" si="1"/>
        <v>8.8972925385489692</v>
      </c>
      <c r="L20" s="43">
        <f t="shared" si="2"/>
        <v>11.804006333396842</v>
      </c>
      <c r="M20" s="43">
        <f t="shared" si="3"/>
        <v>14.616060811121551</v>
      </c>
    </row>
    <row r="21" spans="1:13">
      <c r="A21" s="28"/>
      <c r="B21" s="28"/>
      <c r="C21" s="28">
        <v>32</v>
      </c>
      <c r="D21" s="29">
        <v>3.7432416000000002</v>
      </c>
      <c r="E21" s="36">
        <v>4.1905749999999999</v>
      </c>
      <c r="F21" s="36">
        <v>24.244399999999999</v>
      </c>
      <c r="G21" s="37">
        <v>37.355200000000004</v>
      </c>
      <c r="H21" s="37">
        <v>50.479599999999998</v>
      </c>
      <c r="I21" s="44">
        <v>62.137500000000003</v>
      </c>
      <c r="J21" s="43">
        <f t="shared" si="0"/>
        <v>5.7854590360511384</v>
      </c>
      <c r="K21" s="43">
        <f t="shared" si="1"/>
        <v>8.9140989005088809</v>
      </c>
      <c r="L21" s="43">
        <f t="shared" si="2"/>
        <v>12.045984142987537</v>
      </c>
      <c r="M21" s="43">
        <f t="shared" si="3"/>
        <v>14.827917409901984</v>
      </c>
    </row>
    <row r="22" spans="1:13" ht="16" customHeight="1">
      <c r="A22" s="28"/>
      <c r="B22" s="30"/>
      <c r="C22" s="30">
        <v>37</v>
      </c>
      <c r="D22" s="31">
        <v>1.9578831999999999</v>
      </c>
      <c r="E22" s="38">
        <v>4.3863000000000003</v>
      </c>
      <c r="F22" s="38">
        <v>25.5428</v>
      </c>
      <c r="G22" s="39">
        <v>39.562199999999997</v>
      </c>
      <c r="H22" s="39">
        <v>53.125599999999999</v>
      </c>
      <c r="I22" s="45">
        <v>65.473600000000005</v>
      </c>
      <c r="J22" s="43">
        <f t="shared" si="0"/>
        <v>5.8233134988486874</v>
      </c>
      <c r="K22" s="43">
        <f t="shared" si="1"/>
        <v>9.0194925107721762</v>
      </c>
      <c r="L22" s="43">
        <f t="shared" si="2"/>
        <v>12.111711465244055</v>
      </c>
      <c r="M22" s="43">
        <f t="shared" si="3"/>
        <v>14.926840389394251</v>
      </c>
    </row>
    <row r="23" spans="1:13">
      <c r="A23" s="28"/>
      <c r="B23" s="28" t="s">
        <v>16</v>
      </c>
      <c r="C23" s="28">
        <v>22</v>
      </c>
      <c r="D23" s="27">
        <v>96.661034700000002</v>
      </c>
      <c r="E23" s="34">
        <v>1.8175250000000001</v>
      </c>
      <c r="F23" s="34">
        <v>9.1504999999999992</v>
      </c>
      <c r="G23" s="35">
        <v>15.1814</v>
      </c>
      <c r="H23" s="35">
        <v>19.513500000000001</v>
      </c>
      <c r="I23" s="42">
        <v>24.910699999999999</v>
      </c>
      <c r="J23" s="43">
        <f t="shared" si="0"/>
        <v>5.0345937469911002</v>
      </c>
      <c r="K23" s="43">
        <f t="shared" si="1"/>
        <v>8.3527874444643118</v>
      </c>
      <c r="L23" s="43">
        <f t="shared" si="2"/>
        <v>10.736303489635631</v>
      </c>
      <c r="M23" s="43">
        <f t="shared" si="3"/>
        <v>13.705836233339292</v>
      </c>
    </row>
    <row r="24" spans="1:13">
      <c r="A24" s="28"/>
      <c r="B24" s="28"/>
      <c r="C24" s="28">
        <v>27</v>
      </c>
      <c r="D24" s="29">
        <v>37.988956000000002</v>
      </c>
      <c r="E24" s="36">
        <v>2.4155500000000001</v>
      </c>
      <c r="F24" s="36">
        <v>12.8673</v>
      </c>
      <c r="G24" s="37">
        <v>20.410900000000002</v>
      </c>
      <c r="H24" s="37">
        <v>26.602799999999998</v>
      </c>
      <c r="I24" s="44">
        <v>33.840899999999998</v>
      </c>
      <c r="J24" s="43">
        <f t="shared" si="0"/>
        <v>5.3268613773260745</v>
      </c>
      <c r="K24" s="43">
        <f t="shared" si="1"/>
        <v>8.449794042764589</v>
      </c>
      <c r="L24" s="43">
        <f t="shared" si="2"/>
        <v>11.01314400447103</v>
      </c>
      <c r="M24" s="43">
        <f t="shared" si="3"/>
        <v>14.009604437912689</v>
      </c>
    </row>
    <row r="25" spans="1:13">
      <c r="A25" s="28"/>
      <c r="B25" s="28"/>
      <c r="C25" s="28">
        <v>32</v>
      </c>
      <c r="D25" s="29">
        <v>16.460688000000001</v>
      </c>
      <c r="E25" s="36">
        <v>2.8986000000000001</v>
      </c>
      <c r="F25" s="36">
        <v>16.423999999999999</v>
      </c>
      <c r="G25" s="37">
        <v>25.4864</v>
      </c>
      <c r="H25" s="37">
        <v>33.685200000000002</v>
      </c>
      <c r="I25" s="44">
        <v>42.547199999999997</v>
      </c>
      <c r="J25" s="43">
        <f t="shared" si="0"/>
        <v>5.6661836748775265</v>
      </c>
      <c r="K25" s="43">
        <f t="shared" si="1"/>
        <v>8.7926585248050788</v>
      </c>
      <c r="L25" s="43">
        <f t="shared" si="2"/>
        <v>11.621196439660526</v>
      </c>
      <c r="M25" s="43">
        <f t="shared" si="3"/>
        <v>14.678534464914096</v>
      </c>
    </row>
    <row r="26" spans="1:13" ht="16" customHeight="1">
      <c r="A26" s="28"/>
      <c r="B26" s="30"/>
      <c r="C26" s="30">
        <v>37</v>
      </c>
      <c r="D26" s="31">
        <v>7.4257346999999996</v>
      </c>
      <c r="E26" s="38">
        <v>3.5369000000000002</v>
      </c>
      <c r="F26" s="38">
        <v>19.880700000000001</v>
      </c>
      <c r="G26" s="39">
        <v>30.4847</v>
      </c>
      <c r="H26" s="39">
        <v>41.135300000000001</v>
      </c>
      <c r="I26" s="45">
        <v>51.107300000000002</v>
      </c>
      <c r="J26" s="43">
        <f t="shared" si="0"/>
        <v>5.6209392405779068</v>
      </c>
      <c r="K26" s="43">
        <f t="shared" si="1"/>
        <v>8.6190449263479323</v>
      </c>
      <c r="L26" s="43">
        <f t="shared" si="2"/>
        <v>11.630325991687636</v>
      </c>
      <c r="M26" s="43">
        <f t="shared" si="3"/>
        <v>14.44974412621222</v>
      </c>
    </row>
    <row r="27" spans="1:13">
      <c r="A27" s="26" t="s">
        <v>17</v>
      </c>
      <c r="B27" s="26" t="s">
        <v>18</v>
      </c>
      <c r="C27" s="26">
        <v>22</v>
      </c>
      <c r="D27" s="27">
        <v>11.484448</v>
      </c>
      <c r="E27" s="34">
        <v>14.70032</v>
      </c>
      <c r="F27" s="34">
        <v>59.282699999999998</v>
      </c>
      <c r="G27" s="35">
        <v>97.197500000000005</v>
      </c>
      <c r="H27" s="35">
        <v>123.60939999999999</v>
      </c>
      <c r="I27" s="42">
        <v>148.2946</v>
      </c>
      <c r="J27" s="43">
        <f t="shared" si="0"/>
        <v>4.0327489469616991</v>
      </c>
      <c r="K27" s="43">
        <f t="shared" si="1"/>
        <v>6.6119308967423844</v>
      </c>
      <c r="L27" s="43">
        <f t="shared" si="2"/>
        <v>8.4086196763063654</v>
      </c>
      <c r="M27" s="43">
        <f t="shared" si="3"/>
        <v>10.087848427789327</v>
      </c>
    </row>
    <row r="28" spans="1:13">
      <c r="A28" s="28" t="s">
        <v>19</v>
      </c>
      <c r="B28" s="28"/>
      <c r="C28" s="28">
        <v>27</v>
      </c>
      <c r="D28" s="29">
        <v>4.6570711999999999</v>
      </c>
      <c r="E28" s="36">
        <v>16.815840000000001</v>
      </c>
      <c r="F28" s="36">
        <v>74.803600000000003</v>
      </c>
      <c r="G28" s="37">
        <v>118.2732</v>
      </c>
      <c r="H28" s="37">
        <v>152.43899999999999</v>
      </c>
      <c r="I28" s="44">
        <v>180.83179999999999</v>
      </c>
      <c r="J28" s="43">
        <f t="shared" si="0"/>
        <v>4.4484010314084816</v>
      </c>
      <c r="K28" s="43">
        <f t="shared" si="1"/>
        <v>7.0334398995233061</v>
      </c>
      <c r="L28" s="43">
        <f t="shared" si="2"/>
        <v>9.0652028087802918</v>
      </c>
      <c r="M28" s="43">
        <f t="shared" si="3"/>
        <v>10.753658455361133</v>
      </c>
    </row>
    <row r="29" spans="1:13">
      <c r="A29" s="28"/>
      <c r="B29" s="28"/>
      <c r="C29" s="28">
        <v>32</v>
      </c>
      <c r="D29" s="29">
        <v>2.0758559999999999</v>
      </c>
      <c r="E29" s="36">
        <v>18.664459999999998</v>
      </c>
      <c r="F29" s="36">
        <v>87.4636</v>
      </c>
      <c r="G29" s="37">
        <v>137.08019999999999</v>
      </c>
      <c r="H29" s="37">
        <v>175.9015</v>
      </c>
      <c r="I29" s="44">
        <v>207.3972</v>
      </c>
      <c r="J29" s="43">
        <f t="shared" si="0"/>
        <v>4.686103964432939</v>
      </c>
      <c r="K29" s="43">
        <f t="shared" si="1"/>
        <v>7.3444503618106287</v>
      </c>
      <c r="L29" s="43">
        <f t="shared" si="2"/>
        <v>9.4244087426049301</v>
      </c>
      <c r="M29" s="43">
        <f t="shared" si="3"/>
        <v>11.111877868419446</v>
      </c>
    </row>
    <row r="30" spans="1:13" ht="16" customHeight="1">
      <c r="A30" s="28"/>
      <c r="B30" s="30"/>
      <c r="C30" s="30">
        <v>37</v>
      </c>
      <c r="D30" s="31">
        <v>0.95411360000000001</v>
      </c>
      <c r="E30" s="38">
        <v>20.379719999999999</v>
      </c>
      <c r="F30" s="38">
        <v>96.867900000000006</v>
      </c>
      <c r="G30" s="39">
        <v>151.01939999999999</v>
      </c>
      <c r="H30" s="39">
        <v>194.36349999999999</v>
      </c>
      <c r="I30" s="45">
        <v>227.27269999999999</v>
      </c>
      <c r="J30" s="43">
        <f t="shared" si="0"/>
        <v>4.7531516625351093</v>
      </c>
      <c r="K30" s="43">
        <f t="shared" si="1"/>
        <v>7.4102784532859136</v>
      </c>
      <c r="L30" s="43">
        <f t="shared" si="2"/>
        <v>9.5371035519624403</v>
      </c>
      <c r="M30" s="43">
        <f t="shared" si="3"/>
        <v>11.151904932943141</v>
      </c>
    </row>
    <row r="31" spans="1:13">
      <c r="A31" s="28"/>
      <c r="B31" s="26" t="s">
        <v>20</v>
      </c>
      <c r="C31" s="26">
        <v>22</v>
      </c>
      <c r="D31" s="27">
        <v>8.8905303999999994</v>
      </c>
      <c r="E31" s="34">
        <v>15.3375</v>
      </c>
      <c r="F31" s="34">
        <v>62.357100000000003</v>
      </c>
      <c r="G31" s="35">
        <v>99.916700000000006</v>
      </c>
      <c r="H31" s="35">
        <v>125.2871</v>
      </c>
      <c r="I31" s="42">
        <v>147.3116</v>
      </c>
      <c r="J31" s="43">
        <f t="shared" si="0"/>
        <v>4.0656625916870412</v>
      </c>
      <c r="K31" s="43">
        <f t="shared" si="1"/>
        <v>6.5145362673186638</v>
      </c>
      <c r="L31" s="43">
        <f t="shared" si="2"/>
        <v>8.1686780766096163</v>
      </c>
      <c r="M31" s="43">
        <f t="shared" si="3"/>
        <v>9.6046682966585166</v>
      </c>
    </row>
    <row r="32" spans="1:13">
      <c r="A32" s="28"/>
      <c r="B32" s="28"/>
      <c r="C32" s="28">
        <v>27</v>
      </c>
      <c r="D32" s="29">
        <v>4.4515640000000003</v>
      </c>
      <c r="E32" s="36">
        <v>17.6572</v>
      </c>
      <c r="F32" s="36">
        <v>76.472099999999998</v>
      </c>
      <c r="G32" s="37">
        <v>119.30800000000001</v>
      </c>
      <c r="H32" s="37">
        <v>153.53120000000001</v>
      </c>
      <c r="I32" s="44">
        <v>177.30500000000001</v>
      </c>
      <c r="J32" s="43">
        <f t="shared" si="0"/>
        <v>4.330930158802075</v>
      </c>
      <c r="K32" s="43">
        <f t="shared" si="1"/>
        <v>6.7569036993407794</v>
      </c>
      <c r="L32" s="43">
        <f t="shared" si="2"/>
        <v>8.6951045465872294</v>
      </c>
      <c r="M32" s="43">
        <f t="shared" si="3"/>
        <v>10.041512810638153</v>
      </c>
    </row>
    <row r="33" spans="1:13">
      <c r="A33" s="28"/>
      <c r="B33" s="28"/>
      <c r="C33" s="28">
        <v>32</v>
      </c>
      <c r="D33" s="29">
        <v>2.3291271999999998</v>
      </c>
      <c r="E33" s="36">
        <v>19.83032</v>
      </c>
      <c r="F33" s="36">
        <v>90.620800000000003</v>
      </c>
      <c r="G33" s="37">
        <v>140.02330000000001</v>
      </c>
      <c r="H33" s="37">
        <v>181.7081</v>
      </c>
      <c r="I33" s="44">
        <v>207.90020000000001</v>
      </c>
      <c r="J33" s="43">
        <f t="shared" si="0"/>
        <v>4.5698102703335097</v>
      </c>
      <c r="K33" s="43">
        <f t="shared" si="1"/>
        <v>7.0610711274452456</v>
      </c>
      <c r="L33" s="43">
        <f t="shared" si="2"/>
        <v>9.1631451232254442</v>
      </c>
      <c r="M33" s="43">
        <f t="shared" si="3"/>
        <v>10.483955881700346</v>
      </c>
    </row>
    <row r="34" spans="1:13" ht="16" customHeight="1">
      <c r="A34" s="28"/>
      <c r="B34" s="30"/>
      <c r="C34" s="30">
        <v>37</v>
      </c>
      <c r="D34" s="31">
        <v>1.2494632000000001</v>
      </c>
      <c r="E34" s="38">
        <v>21.834440000000001</v>
      </c>
      <c r="F34" s="38">
        <v>101.6777</v>
      </c>
      <c r="G34" s="39">
        <v>156.20930000000001</v>
      </c>
      <c r="H34" s="39">
        <v>203.73509999999999</v>
      </c>
      <c r="I34" s="45">
        <v>233.91810000000001</v>
      </c>
      <c r="J34" s="43">
        <f t="shared" si="0"/>
        <v>4.6567578559376841</v>
      </c>
      <c r="K34" s="43">
        <f t="shared" si="1"/>
        <v>7.1542617992492596</v>
      </c>
      <c r="L34" s="43">
        <f t="shared" si="2"/>
        <v>9.3309056701248103</v>
      </c>
      <c r="M34" s="43">
        <f t="shared" si="3"/>
        <v>10.713263083458976</v>
      </c>
    </row>
    <row r="35" spans="1:13">
      <c r="A35" s="28"/>
      <c r="B35" s="26" t="s">
        <v>21</v>
      </c>
      <c r="C35" s="26">
        <v>22</v>
      </c>
      <c r="D35" s="27">
        <v>9.0068432000000005</v>
      </c>
      <c r="E35" s="34">
        <v>15.97316</v>
      </c>
      <c r="F35" s="34">
        <v>61.8735</v>
      </c>
      <c r="G35" s="35">
        <v>101.3171</v>
      </c>
      <c r="H35" s="35">
        <v>127.3561</v>
      </c>
      <c r="I35" s="42">
        <v>150.51169999999999</v>
      </c>
      <c r="J35" s="43">
        <f t="shared" si="0"/>
        <v>3.8735917000768789</v>
      </c>
      <c r="K35" s="43">
        <f t="shared" si="1"/>
        <v>6.3429590638295741</v>
      </c>
      <c r="L35" s="43">
        <f t="shared" si="2"/>
        <v>7.9731311775503402</v>
      </c>
      <c r="M35" s="43">
        <f t="shared" si="3"/>
        <v>9.4227879768311329</v>
      </c>
    </row>
    <row r="36" spans="1:13">
      <c r="A36" s="28"/>
      <c r="B36" s="28"/>
      <c r="C36" s="28">
        <v>27</v>
      </c>
      <c r="D36" s="29">
        <v>3.4744928000000002</v>
      </c>
      <c r="E36" s="36">
        <v>20.583600000000001</v>
      </c>
      <c r="F36" s="36">
        <v>86.835700000000003</v>
      </c>
      <c r="G36" s="37">
        <v>139.15950000000001</v>
      </c>
      <c r="H36" s="37">
        <v>174.88630000000001</v>
      </c>
      <c r="I36" s="44">
        <v>201.4504</v>
      </c>
      <c r="J36" s="43">
        <f t="shared" si="0"/>
        <v>4.2186838065255836</v>
      </c>
      <c r="K36" s="43">
        <f t="shared" si="1"/>
        <v>6.7606978371130415</v>
      </c>
      <c r="L36" s="43">
        <f t="shared" si="2"/>
        <v>8.4963903301657631</v>
      </c>
      <c r="M36" s="43">
        <f t="shared" si="3"/>
        <v>9.7869371732835848</v>
      </c>
    </row>
    <row r="37" spans="1:13">
      <c r="A37" s="28"/>
      <c r="B37" s="28"/>
      <c r="C37" s="28">
        <v>32</v>
      </c>
      <c r="D37" s="29">
        <v>1.6666023999999999</v>
      </c>
      <c r="E37" s="36">
        <v>22.834679999999999</v>
      </c>
      <c r="F37" s="36">
        <v>100.2808</v>
      </c>
      <c r="G37" s="37">
        <v>157.679</v>
      </c>
      <c r="H37" s="37">
        <v>201.4504</v>
      </c>
      <c r="I37" s="44">
        <v>229.14760000000001</v>
      </c>
      <c r="J37" s="43">
        <f t="shared" si="0"/>
        <v>4.3916008457311424</v>
      </c>
      <c r="K37" s="43">
        <f t="shared" si="1"/>
        <v>6.9052423769459441</v>
      </c>
      <c r="L37" s="43">
        <f t="shared" si="2"/>
        <v>8.8221249432880171</v>
      </c>
      <c r="M37" s="43">
        <f t="shared" si="3"/>
        <v>10.035069464516255</v>
      </c>
    </row>
    <row r="38" spans="1:13" ht="16" customHeight="1">
      <c r="A38" s="28"/>
      <c r="B38" s="30"/>
      <c r="C38" s="30">
        <v>37</v>
      </c>
      <c r="D38" s="31">
        <v>0.84279599999999999</v>
      </c>
      <c r="E38" s="38">
        <v>25.077120000000001</v>
      </c>
      <c r="F38" s="38">
        <v>109.2657</v>
      </c>
      <c r="G38" s="39">
        <v>171.93950000000001</v>
      </c>
      <c r="H38" s="39">
        <v>219.49080000000001</v>
      </c>
      <c r="I38" s="45">
        <v>248.50890000000001</v>
      </c>
      <c r="J38" s="43">
        <f t="shared" si="0"/>
        <v>4.3571869496975726</v>
      </c>
      <c r="K38" s="43">
        <f t="shared" si="1"/>
        <v>6.8564292869356613</v>
      </c>
      <c r="L38" s="43">
        <f t="shared" si="2"/>
        <v>8.7526318811729578</v>
      </c>
      <c r="M38" s="43">
        <f t="shared" si="3"/>
        <v>9.9097862912487553</v>
      </c>
    </row>
    <row r="39" spans="1:13">
      <c r="A39" s="28"/>
      <c r="B39" s="26" t="s">
        <v>22</v>
      </c>
      <c r="C39" s="26">
        <v>22</v>
      </c>
      <c r="D39" s="27">
        <v>10.374579199999999</v>
      </c>
      <c r="E39" s="34">
        <v>14.79186</v>
      </c>
      <c r="F39" s="34">
        <v>56.041200000000003</v>
      </c>
      <c r="G39" s="35">
        <v>91.675799999999995</v>
      </c>
      <c r="H39" s="35">
        <v>113.9212</v>
      </c>
      <c r="I39" s="42">
        <v>135.9434</v>
      </c>
      <c r="J39" s="43">
        <f t="shared" si="0"/>
        <v>3.788651325796756</v>
      </c>
      <c r="K39" s="43">
        <f t="shared" si="1"/>
        <v>6.1977195565669225</v>
      </c>
      <c r="L39" s="43">
        <f t="shared" si="2"/>
        <v>7.7016142662248024</v>
      </c>
      <c r="M39" s="43">
        <f t="shared" si="3"/>
        <v>9.190419595642469</v>
      </c>
    </row>
    <row r="40" spans="1:13">
      <c r="A40" s="28"/>
      <c r="B40" s="28"/>
      <c r="C40" s="28">
        <v>27</v>
      </c>
      <c r="D40" s="29">
        <v>4.1461551999999999</v>
      </c>
      <c r="E40" s="36">
        <v>17.815639999999998</v>
      </c>
      <c r="F40" s="36">
        <v>75.483099999999993</v>
      </c>
      <c r="G40" s="37">
        <v>120.8605</v>
      </c>
      <c r="H40" s="37">
        <v>151.92949999999999</v>
      </c>
      <c r="I40" s="44">
        <v>176.11840000000001</v>
      </c>
      <c r="J40" s="43">
        <f t="shared" si="0"/>
        <v>4.2369008354457094</v>
      </c>
      <c r="K40" s="43">
        <f t="shared" si="1"/>
        <v>6.7839549968454689</v>
      </c>
      <c r="L40" s="43">
        <f t="shared" si="2"/>
        <v>8.5278721393113024</v>
      </c>
      <c r="M40" s="43">
        <f t="shared" si="3"/>
        <v>9.885606130343902</v>
      </c>
    </row>
    <row r="41" spans="1:13">
      <c r="A41" s="28"/>
      <c r="B41" s="28"/>
      <c r="C41" s="28">
        <v>32</v>
      </c>
      <c r="D41" s="29">
        <v>1.9771008000000001</v>
      </c>
      <c r="E41" s="36">
        <v>20.134360000000001</v>
      </c>
      <c r="F41" s="36">
        <v>89.589699999999993</v>
      </c>
      <c r="G41" s="37">
        <v>141.84399999999999</v>
      </c>
      <c r="H41" s="37">
        <v>179.46879999999999</v>
      </c>
      <c r="I41" s="44">
        <v>206.95359999999999</v>
      </c>
      <c r="J41" s="43">
        <f t="shared" si="0"/>
        <v>4.4495926366668712</v>
      </c>
      <c r="K41" s="43">
        <f t="shared" si="1"/>
        <v>7.0448725462343971</v>
      </c>
      <c r="L41" s="43">
        <f t="shared" si="2"/>
        <v>8.9135587125689604</v>
      </c>
      <c r="M41" s="43">
        <f t="shared" si="3"/>
        <v>10.278628175914207</v>
      </c>
    </row>
    <row r="42" spans="1:13" ht="16" customHeight="1">
      <c r="A42" s="28"/>
      <c r="B42" s="30"/>
      <c r="C42" s="30">
        <v>37</v>
      </c>
      <c r="D42" s="31">
        <v>1.0148744000000001</v>
      </c>
      <c r="E42" s="38">
        <v>21.542639999999999</v>
      </c>
      <c r="F42" s="38">
        <v>97.847399999999993</v>
      </c>
      <c r="G42" s="39">
        <v>155.08680000000001</v>
      </c>
      <c r="H42" s="39">
        <v>196.23230000000001</v>
      </c>
      <c r="I42" s="45">
        <v>226.55189999999999</v>
      </c>
      <c r="J42" s="43">
        <f t="shared" si="0"/>
        <v>4.5420338454339859</v>
      </c>
      <c r="K42" s="43">
        <f t="shared" si="1"/>
        <v>7.1990619534096112</v>
      </c>
      <c r="L42" s="43">
        <f t="shared" si="2"/>
        <v>9.1090182076105819</v>
      </c>
      <c r="M42" s="43">
        <f t="shared" si="3"/>
        <v>10.516440881897484</v>
      </c>
    </row>
    <row r="43" spans="1:13">
      <c r="A43" s="28"/>
      <c r="B43" s="26" t="s">
        <v>23</v>
      </c>
      <c r="C43" s="26">
        <v>22</v>
      </c>
      <c r="D43" s="27">
        <v>18.112141600000001</v>
      </c>
      <c r="E43" s="34">
        <v>13.3423</v>
      </c>
      <c r="F43" s="34">
        <v>48.776499999999999</v>
      </c>
      <c r="G43" s="35">
        <v>82.587699999999998</v>
      </c>
      <c r="H43" s="35">
        <v>103.96810000000001</v>
      </c>
      <c r="I43" s="42">
        <v>126.76949999999999</v>
      </c>
      <c r="J43" s="43">
        <f t="shared" si="0"/>
        <v>3.6557789886301464</v>
      </c>
      <c r="K43" s="43">
        <f t="shared" si="1"/>
        <v>6.1899147823088976</v>
      </c>
      <c r="L43" s="43">
        <f t="shared" si="2"/>
        <v>7.7923671331029887</v>
      </c>
      <c r="M43" s="43">
        <f t="shared" si="3"/>
        <v>9.501322860376396</v>
      </c>
    </row>
    <row r="44" spans="1:13">
      <c r="A44" s="28"/>
      <c r="B44" s="28"/>
      <c r="C44" s="28">
        <v>27</v>
      </c>
      <c r="D44" s="29">
        <v>3.4694655999999999</v>
      </c>
      <c r="E44" s="36">
        <v>21.42952</v>
      </c>
      <c r="F44" s="36">
        <v>96.633899999999997</v>
      </c>
      <c r="G44" s="37">
        <v>153.88560000000001</v>
      </c>
      <c r="H44" s="37">
        <v>197.4984</v>
      </c>
      <c r="I44" s="44">
        <v>227.70400000000001</v>
      </c>
      <c r="J44" s="43">
        <f t="shared" si="0"/>
        <v>4.5093823846731054</v>
      </c>
      <c r="K44" s="43">
        <f t="shared" si="1"/>
        <v>7.1810101206186614</v>
      </c>
      <c r="L44" s="43">
        <f t="shared" si="2"/>
        <v>9.2161840302535936</v>
      </c>
      <c r="M44" s="43">
        <f t="shared" si="3"/>
        <v>10.625716301625049</v>
      </c>
    </row>
    <row r="45" spans="1:13">
      <c r="A45" s="28"/>
      <c r="B45" s="28"/>
      <c r="C45" s="28">
        <v>32</v>
      </c>
      <c r="D45" s="29">
        <v>1.4160151999999999</v>
      </c>
      <c r="E45" s="36">
        <v>24.515640000000001</v>
      </c>
      <c r="F45" s="36">
        <v>114.9425</v>
      </c>
      <c r="G45" s="37">
        <v>186.10419999999999</v>
      </c>
      <c r="H45" s="37">
        <v>232.73859999999999</v>
      </c>
      <c r="I45" s="44">
        <v>266.54820000000001</v>
      </c>
      <c r="J45" s="43">
        <f t="shared" si="0"/>
        <v>4.6885376029342893</v>
      </c>
      <c r="K45" s="43">
        <f t="shared" si="1"/>
        <v>7.5912437937577799</v>
      </c>
      <c r="L45" s="43">
        <f t="shared" si="2"/>
        <v>9.4934743698308495</v>
      </c>
      <c r="M45" s="43">
        <f t="shared" si="3"/>
        <v>10.87257766878613</v>
      </c>
    </row>
    <row r="46" spans="1:13" ht="16" customHeight="1">
      <c r="A46" s="30"/>
      <c r="B46" s="30"/>
      <c r="C46" s="30">
        <v>37</v>
      </c>
      <c r="D46" s="31">
        <v>0.68877279999999996</v>
      </c>
      <c r="E46" s="38">
        <v>25.0898</v>
      </c>
      <c r="F46" s="38">
        <v>118.01730000000001</v>
      </c>
      <c r="G46" s="39">
        <v>190.2346</v>
      </c>
      <c r="H46" s="39">
        <v>238.28440000000001</v>
      </c>
      <c r="I46" s="45">
        <v>274.22300000000001</v>
      </c>
      <c r="J46" s="43">
        <f t="shared" si="0"/>
        <v>4.7037959648941001</v>
      </c>
      <c r="K46" s="43">
        <f t="shared" si="1"/>
        <v>7.5821489210754969</v>
      </c>
      <c r="L46" s="43">
        <f t="shared" si="2"/>
        <v>9.4972618354869311</v>
      </c>
      <c r="M46" s="43">
        <f t="shared" si="3"/>
        <v>10.929660658913184</v>
      </c>
    </row>
    <row r="47" spans="1:13">
      <c r="A47" s="26" t="s">
        <v>24</v>
      </c>
      <c r="B47" s="26" t="s">
        <v>25</v>
      </c>
      <c r="C47" s="26">
        <v>22</v>
      </c>
      <c r="D47" s="27">
        <v>2.5242895999999999</v>
      </c>
      <c r="E47" s="34">
        <v>78.478340000000003</v>
      </c>
      <c r="F47" s="34">
        <v>268.81720000000001</v>
      </c>
      <c r="G47" s="35">
        <v>434.7826</v>
      </c>
      <c r="H47" s="35">
        <v>518.67219999999998</v>
      </c>
      <c r="I47" s="42">
        <v>508.64699999999999</v>
      </c>
      <c r="J47" s="43">
        <f t="shared" si="0"/>
        <v>3.4253680697119742</v>
      </c>
      <c r="K47" s="43">
        <f t="shared" si="1"/>
        <v>5.5401605079822023</v>
      </c>
      <c r="L47" s="43">
        <f t="shared" si="2"/>
        <v>6.6091127819472222</v>
      </c>
      <c r="M47" s="43">
        <f t="shared" si="3"/>
        <v>6.4813679800056931</v>
      </c>
    </row>
    <row r="48" spans="1:13">
      <c r="A48" s="28" t="s">
        <v>26</v>
      </c>
      <c r="B48" s="28"/>
      <c r="C48" s="28">
        <v>27</v>
      </c>
      <c r="D48" s="29">
        <v>1.1860888000000001</v>
      </c>
      <c r="E48" s="36">
        <v>98.047499999999999</v>
      </c>
      <c r="F48" s="36">
        <v>365.23009999999999</v>
      </c>
      <c r="G48" s="37">
        <v>570.77629999999999</v>
      </c>
      <c r="H48" s="37">
        <v>675.67570000000001</v>
      </c>
      <c r="I48" s="44">
        <v>654.45029999999997</v>
      </c>
      <c r="J48" s="43">
        <f t="shared" si="0"/>
        <v>3.7250322547744714</v>
      </c>
      <c r="K48" s="43">
        <f t="shared" si="1"/>
        <v>5.8214263494734695</v>
      </c>
      <c r="L48" s="43">
        <f t="shared" si="2"/>
        <v>6.891309824319845</v>
      </c>
      <c r="M48" s="43">
        <f t="shared" si="3"/>
        <v>6.6748290369463774</v>
      </c>
    </row>
    <row r="49" spans="1:13">
      <c r="A49" s="28"/>
      <c r="B49" s="28"/>
      <c r="C49" s="28">
        <v>32</v>
      </c>
      <c r="D49" s="29">
        <v>0.58491360000000003</v>
      </c>
      <c r="E49" s="36">
        <v>117.57714</v>
      </c>
      <c r="F49" s="36">
        <v>462.53469999999999</v>
      </c>
      <c r="G49" s="37">
        <v>727.80200000000002</v>
      </c>
      <c r="H49" s="37">
        <v>834.72450000000003</v>
      </c>
      <c r="I49" s="44">
        <v>784.92939999999999</v>
      </c>
      <c r="J49" s="43">
        <f t="shared" si="0"/>
        <v>3.9338828959438885</v>
      </c>
      <c r="K49" s="43">
        <f t="shared" si="1"/>
        <v>6.1899957763898668</v>
      </c>
      <c r="L49" s="43">
        <f t="shared" si="2"/>
        <v>7.0993774810307517</v>
      </c>
      <c r="M49" s="43">
        <f t="shared" si="3"/>
        <v>6.675867434775161</v>
      </c>
    </row>
    <row r="50" spans="1:13" ht="16" customHeight="1">
      <c r="A50" s="28"/>
      <c r="B50" s="30"/>
      <c r="C50" s="30">
        <v>37</v>
      </c>
      <c r="D50" s="31">
        <v>0.30457919999999999</v>
      </c>
      <c r="E50" s="38">
        <v>134.35272000000001</v>
      </c>
      <c r="F50" s="38">
        <v>533.61789999999996</v>
      </c>
      <c r="G50" s="39">
        <v>823.72320000000002</v>
      </c>
      <c r="H50" s="39">
        <v>954.19849999999997</v>
      </c>
      <c r="I50" s="45">
        <v>889.67970000000003</v>
      </c>
      <c r="J50" s="43">
        <f t="shared" si="0"/>
        <v>3.9717684911775506</v>
      </c>
      <c r="K50" s="43">
        <f t="shared" si="1"/>
        <v>6.1310496728313355</v>
      </c>
      <c r="L50" s="43">
        <f t="shared" si="2"/>
        <v>7.1021896691038329</v>
      </c>
      <c r="M50" s="43">
        <f t="shared" si="3"/>
        <v>6.6219701394955006</v>
      </c>
    </row>
    <row r="51" spans="1:13">
      <c r="A51" s="28"/>
      <c r="B51" s="26" t="s">
        <v>27</v>
      </c>
      <c r="C51" s="26">
        <v>22</v>
      </c>
      <c r="D51" s="27">
        <v>2.6539096</v>
      </c>
      <c r="E51" s="34">
        <v>84.46414</v>
      </c>
      <c r="F51" s="34">
        <v>291.8288</v>
      </c>
      <c r="G51" s="35">
        <v>472.4409</v>
      </c>
      <c r="H51" s="35">
        <v>570.88490000000002</v>
      </c>
      <c r="I51" s="42">
        <v>585.9375</v>
      </c>
      <c r="J51" s="43">
        <f t="shared" si="0"/>
        <v>3.455061520782666</v>
      </c>
      <c r="K51" s="43">
        <f t="shared" si="1"/>
        <v>5.5933902837346121</v>
      </c>
      <c r="L51" s="43">
        <f t="shared" si="2"/>
        <v>6.7589026538362909</v>
      </c>
      <c r="M51" s="43">
        <f t="shared" si="3"/>
        <v>6.9371155617046476</v>
      </c>
    </row>
    <row r="52" spans="1:13">
      <c r="A52" s="28"/>
      <c r="B52" s="28"/>
      <c r="C52" s="28">
        <v>27</v>
      </c>
      <c r="D52" s="29">
        <v>1.236748</v>
      </c>
      <c r="E52" s="36">
        <v>102.15006</v>
      </c>
      <c r="F52" s="36">
        <v>384.12290000000002</v>
      </c>
      <c r="G52" s="37">
        <v>589.39099999999996</v>
      </c>
      <c r="H52" s="37">
        <v>729.92700000000002</v>
      </c>
      <c r="I52" s="44">
        <v>713.43640000000005</v>
      </c>
      <c r="J52" s="43">
        <f t="shared" si="0"/>
        <v>3.7603786037913247</v>
      </c>
      <c r="K52" s="43">
        <f t="shared" si="1"/>
        <v>5.7698546628362237</v>
      </c>
      <c r="L52" s="43">
        <f t="shared" si="2"/>
        <v>7.1456345693776395</v>
      </c>
      <c r="M52" s="43">
        <f t="shared" si="3"/>
        <v>6.9841995198044922</v>
      </c>
    </row>
    <row r="53" spans="1:13">
      <c r="A53" s="28"/>
      <c r="B53" s="28"/>
      <c r="C53" s="28">
        <v>32</v>
      </c>
      <c r="D53" s="29">
        <v>0.61849759999999998</v>
      </c>
      <c r="E53" s="36">
        <v>117.60342</v>
      </c>
      <c r="F53" s="36">
        <v>463.32049999999998</v>
      </c>
      <c r="G53" s="37">
        <v>693.64160000000004</v>
      </c>
      <c r="H53" s="37">
        <v>849.85839999999996</v>
      </c>
      <c r="I53" s="44">
        <v>825.30949999999996</v>
      </c>
      <c r="J53" s="43">
        <f t="shared" si="0"/>
        <v>3.9396855975787095</v>
      </c>
      <c r="K53" s="43">
        <f t="shared" si="1"/>
        <v>5.8981413975886081</v>
      </c>
      <c r="L53" s="43">
        <f t="shared" si="2"/>
        <v>7.2264769170828531</v>
      </c>
      <c r="M53" s="43">
        <f t="shared" si="3"/>
        <v>7.0177338380125338</v>
      </c>
    </row>
    <row r="54" spans="1:13" ht="16" customHeight="1">
      <c r="A54" s="28"/>
      <c r="B54" s="30"/>
      <c r="C54" s="30">
        <v>37</v>
      </c>
      <c r="D54" s="31">
        <v>0.32902320000000002</v>
      </c>
      <c r="E54" s="38">
        <v>128.73983999999999</v>
      </c>
      <c r="F54" s="38">
        <v>514.57979999999998</v>
      </c>
      <c r="G54" s="39">
        <v>742.57429999999999</v>
      </c>
      <c r="H54" s="39">
        <v>941.91520000000003</v>
      </c>
      <c r="I54" s="45">
        <v>896.86099999999999</v>
      </c>
      <c r="J54" s="43">
        <f t="shared" si="0"/>
        <v>3.9970517285092169</v>
      </c>
      <c r="K54" s="43">
        <f t="shared" si="1"/>
        <v>5.7680225484201326</v>
      </c>
      <c r="L54" s="43">
        <f t="shared" si="2"/>
        <v>7.3164235717552559</v>
      </c>
      <c r="M54" s="43">
        <f t="shared" si="3"/>
        <v>6.9664604212650882</v>
      </c>
    </row>
    <row r="55" spans="1:13">
      <c r="A55" s="28"/>
      <c r="B55" s="26" t="s">
        <v>28</v>
      </c>
      <c r="C55" s="26">
        <v>22</v>
      </c>
      <c r="D55" s="27">
        <v>5.1617872</v>
      </c>
      <c r="E55" s="34">
        <v>58.446399999999997</v>
      </c>
      <c r="F55" s="34">
        <v>181.75210000000001</v>
      </c>
      <c r="G55" s="35">
        <v>315.85599999999999</v>
      </c>
      <c r="H55" s="35">
        <v>380.8073</v>
      </c>
      <c r="I55" s="42">
        <v>412.88189999999997</v>
      </c>
      <c r="J55" s="43">
        <f t="shared" si="0"/>
        <v>3.1097227545238035</v>
      </c>
      <c r="K55" s="43">
        <f t="shared" si="1"/>
        <v>5.4041994032138847</v>
      </c>
      <c r="L55" s="43">
        <f t="shared" si="2"/>
        <v>6.5154962495551478</v>
      </c>
      <c r="M55" s="43">
        <f t="shared" si="3"/>
        <v>7.0642828300802103</v>
      </c>
    </row>
    <row r="56" spans="1:13">
      <c r="A56" s="28"/>
      <c r="B56" s="28"/>
      <c r="C56" s="28">
        <v>27</v>
      </c>
      <c r="D56" s="29">
        <v>2.2591671999999998</v>
      </c>
      <c r="E56" s="36">
        <v>75.230180000000004</v>
      </c>
      <c r="F56" s="36">
        <v>263.99160000000001</v>
      </c>
      <c r="G56" s="37">
        <v>435.5401</v>
      </c>
      <c r="H56" s="37">
        <v>528.5412</v>
      </c>
      <c r="I56" s="44">
        <v>542.29930000000002</v>
      </c>
      <c r="J56" s="43">
        <f t="shared" si="0"/>
        <v>3.5091182820511659</v>
      </c>
      <c r="K56" s="43">
        <f t="shared" si="1"/>
        <v>5.7894331769510581</v>
      </c>
      <c r="L56" s="43">
        <f t="shared" si="2"/>
        <v>7.0256538001105406</v>
      </c>
      <c r="M56" s="43">
        <f t="shared" si="3"/>
        <v>7.208533862340885</v>
      </c>
    </row>
    <row r="57" spans="1:13">
      <c r="A57" s="28"/>
      <c r="B57" s="28"/>
      <c r="C57" s="28">
        <v>32</v>
      </c>
      <c r="D57" s="29">
        <v>1.0527032000000001</v>
      </c>
      <c r="E57" s="36">
        <v>89.836039999999997</v>
      </c>
      <c r="F57" s="36">
        <v>339.6739</v>
      </c>
      <c r="G57" s="37">
        <v>538.21310000000005</v>
      </c>
      <c r="H57" s="37">
        <v>663.13</v>
      </c>
      <c r="I57" s="44">
        <v>661.37570000000005</v>
      </c>
      <c r="J57" s="43">
        <f t="shared" si="0"/>
        <v>3.7810426639464518</v>
      </c>
      <c r="K57" s="43">
        <f t="shared" si="1"/>
        <v>5.9910599354112231</v>
      </c>
      <c r="L57" s="43">
        <f t="shared" si="2"/>
        <v>7.3815586706626872</v>
      </c>
      <c r="M57" s="43">
        <f t="shared" si="3"/>
        <v>7.362030873132877</v>
      </c>
    </row>
    <row r="58" spans="1:13" ht="16" customHeight="1">
      <c r="A58" s="28"/>
      <c r="B58" s="30"/>
      <c r="C58" s="30">
        <v>37</v>
      </c>
      <c r="D58" s="31">
        <v>0.50154639999999995</v>
      </c>
      <c r="E58" s="38">
        <v>103.89066</v>
      </c>
      <c r="F58" s="38">
        <v>407.16609999999997</v>
      </c>
      <c r="G58" s="39">
        <v>631.31309999999996</v>
      </c>
      <c r="H58" s="39">
        <v>773.99379999999996</v>
      </c>
      <c r="I58" s="45">
        <v>771.60490000000004</v>
      </c>
      <c r="J58" s="43">
        <f t="shared" si="0"/>
        <v>3.919179067685199</v>
      </c>
      <c r="K58" s="43">
        <f t="shared" si="1"/>
        <v>6.0767069917545999</v>
      </c>
      <c r="L58" s="43">
        <f t="shared" si="2"/>
        <v>7.4500806906029862</v>
      </c>
      <c r="M58" s="43">
        <f t="shared" si="3"/>
        <v>7.4270863232556232</v>
      </c>
    </row>
    <row r="59" spans="1:13">
      <c r="A59" s="28"/>
      <c r="B59" s="26" t="s">
        <v>29</v>
      </c>
      <c r="C59" s="26">
        <v>22</v>
      </c>
      <c r="D59" s="27">
        <v>3.4717807999999999</v>
      </c>
      <c r="E59" s="34">
        <v>54.032620000000001</v>
      </c>
      <c r="F59" s="34">
        <v>159.74440000000001</v>
      </c>
      <c r="G59" s="35">
        <v>269.54180000000002</v>
      </c>
      <c r="H59" s="35">
        <v>320.17079999999999</v>
      </c>
      <c r="I59" s="42">
        <v>342.07530000000003</v>
      </c>
      <c r="J59" s="43">
        <f t="shared" si="0"/>
        <v>2.9564437186277477</v>
      </c>
      <c r="K59" s="43">
        <f t="shared" si="1"/>
        <v>4.9885013904563582</v>
      </c>
      <c r="L59" s="43">
        <f t="shared" si="2"/>
        <v>5.9255094422591386</v>
      </c>
      <c r="M59" s="43">
        <f t="shared" si="3"/>
        <v>6.3309034431423097</v>
      </c>
    </row>
    <row r="60" spans="1:13">
      <c r="A60" s="28"/>
      <c r="B60" s="28"/>
      <c r="C60" s="28">
        <v>27</v>
      </c>
      <c r="D60" s="29">
        <v>1.4684280000000001</v>
      </c>
      <c r="E60" s="36">
        <v>71.741919999999993</v>
      </c>
      <c r="F60" s="36">
        <v>239.23439999999999</v>
      </c>
      <c r="G60" s="37">
        <v>387.59690000000001</v>
      </c>
      <c r="H60" s="37">
        <v>460.12270000000001</v>
      </c>
      <c r="I60" s="44">
        <v>462.24959999999999</v>
      </c>
      <c r="J60" s="43">
        <f t="shared" si="0"/>
        <v>3.3346528779826357</v>
      </c>
      <c r="K60" s="43">
        <f t="shared" si="1"/>
        <v>5.4026557973357843</v>
      </c>
      <c r="L60" s="43">
        <f t="shared" si="2"/>
        <v>6.4135821845860841</v>
      </c>
      <c r="M60" s="43">
        <f t="shared" si="3"/>
        <v>6.4432287287544021</v>
      </c>
    </row>
    <row r="61" spans="1:13">
      <c r="A61" s="28"/>
      <c r="B61" s="28"/>
      <c r="C61" s="28">
        <v>32</v>
      </c>
      <c r="D61" s="29">
        <v>0.67586400000000002</v>
      </c>
      <c r="E61" s="36">
        <v>90.091679999999997</v>
      </c>
      <c r="F61" s="36">
        <v>326.79739999999998</v>
      </c>
      <c r="G61" s="37">
        <v>518.13469999999995</v>
      </c>
      <c r="H61" s="37">
        <v>610.99800000000005</v>
      </c>
      <c r="I61" s="44">
        <v>601.20240000000001</v>
      </c>
      <c r="J61" s="43">
        <f t="shared" si="0"/>
        <v>3.6273871238720377</v>
      </c>
      <c r="K61" s="43">
        <f t="shared" si="1"/>
        <v>5.7511936729340594</v>
      </c>
      <c r="L61" s="43">
        <f t="shared" si="2"/>
        <v>6.7819581120032399</v>
      </c>
      <c r="M61" s="43">
        <f t="shared" si="3"/>
        <v>6.6732288708568879</v>
      </c>
    </row>
    <row r="62" spans="1:13" ht="16" customHeight="1">
      <c r="A62" s="30"/>
      <c r="B62" s="30"/>
      <c r="C62" s="30">
        <v>37</v>
      </c>
      <c r="D62" s="31">
        <v>0.33377440000000003</v>
      </c>
      <c r="E62" s="38">
        <v>105.91834</v>
      </c>
      <c r="F62" s="38">
        <v>407.05560000000003</v>
      </c>
      <c r="G62" s="39">
        <v>652.1739</v>
      </c>
      <c r="H62" s="39">
        <v>742.57429999999999</v>
      </c>
      <c r="I62" s="45">
        <v>729.92700000000002</v>
      </c>
      <c r="J62" s="43">
        <f t="shared" si="0"/>
        <v>3.8431078130567382</v>
      </c>
      <c r="K62" s="43">
        <f t="shared" si="1"/>
        <v>6.1573274279034207</v>
      </c>
      <c r="L62" s="43">
        <f t="shared" si="2"/>
        <v>7.0108189006738586</v>
      </c>
      <c r="M62" s="43">
        <f t="shared" si="3"/>
        <v>6.8914127619447214</v>
      </c>
    </row>
    <row r="63" spans="1:13">
      <c r="A63" s="26" t="s">
        <v>30</v>
      </c>
      <c r="B63" s="26" t="s">
        <v>31</v>
      </c>
      <c r="C63" s="26">
        <v>22</v>
      </c>
      <c r="D63" s="27">
        <v>1.1918384</v>
      </c>
      <c r="E63" s="34">
        <v>240.36178000000001</v>
      </c>
      <c r="F63" s="34">
        <v>705.21860000000004</v>
      </c>
      <c r="G63" s="35">
        <v>1052.6315999999999</v>
      </c>
      <c r="H63" s="35">
        <v>1133.7868000000001</v>
      </c>
      <c r="I63" s="42">
        <v>1157.4074000000001</v>
      </c>
      <c r="J63" s="43">
        <f t="shared" si="0"/>
        <v>2.9339880907854816</v>
      </c>
      <c r="K63" s="43">
        <f t="shared" si="1"/>
        <v>4.379363474509133</v>
      </c>
      <c r="L63" s="43">
        <f t="shared" si="2"/>
        <v>4.7170011804705396</v>
      </c>
      <c r="M63" s="43">
        <f t="shared" si="3"/>
        <v>4.8152722117468096</v>
      </c>
    </row>
    <row r="64" spans="1:13">
      <c r="A64" s="28" t="s">
        <v>32</v>
      </c>
      <c r="B64" s="28"/>
      <c r="C64" s="28">
        <v>27</v>
      </c>
      <c r="D64" s="29">
        <v>0.55771280000000001</v>
      </c>
      <c r="E64" s="36">
        <v>301.97023999999999</v>
      </c>
      <c r="F64" s="36">
        <v>980.3922</v>
      </c>
      <c r="G64" s="37">
        <v>1428.5714</v>
      </c>
      <c r="H64" s="37">
        <v>1453.4884</v>
      </c>
      <c r="I64" s="44">
        <v>1440.9222</v>
      </c>
      <c r="J64" s="43">
        <f t="shared" si="0"/>
        <v>3.2466517230307201</v>
      </c>
      <c r="K64" s="43">
        <f t="shared" si="1"/>
        <v>4.7308350650713136</v>
      </c>
      <c r="L64" s="43">
        <f t="shared" si="2"/>
        <v>4.8133498188430757</v>
      </c>
      <c r="M64" s="43">
        <f t="shared" si="3"/>
        <v>4.7717357842945054</v>
      </c>
    </row>
    <row r="65" spans="1:13">
      <c r="A65" s="28"/>
      <c r="B65" s="28"/>
      <c r="C65" s="28">
        <v>32</v>
      </c>
      <c r="D65" s="29">
        <v>0.27209040000000001</v>
      </c>
      <c r="E65" s="36">
        <v>366.73052000000001</v>
      </c>
      <c r="F65" s="36">
        <v>1278.7724000000001</v>
      </c>
      <c r="G65" s="37">
        <v>1754.386</v>
      </c>
      <c r="H65" s="37">
        <v>1798.5612000000001</v>
      </c>
      <c r="I65" s="44">
        <v>1742.1603</v>
      </c>
      <c r="J65" s="43">
        <f t="shared" si="0"/>
        <v>3.4869538537452516</v>
      </c>
      <c r="K65" s="43">
        <f t="shared" si="1"/>
        <v>4.7838560041307714</v>
      </c>
      <c r="L65" s="43">
        <f t="shared" si="2"/>
        <v>4.9043128453012308</v>
      </c>
      <c r="M65" s="43">
        <f t="shared" si="3"/>
        <v>4.7505189914381818</v>
      </c>
    </row>
    <row r="66" spans="1:13" ht="16" customHeight="1">
      <c r="A66" s="28"/>
      <c r="B66" s="30"/>
      <c r="C66" s="30">
        <v>37</v>
      </c>
      <c r="D66" s="31">
        <v>0.14034959999999999</v>
      </c>
      <c r="E66" s="38">
        <v>423.94760000000002</v>
      </c>
      <c r="F66" s="38">
        <v>1557.6324</v>
      </c>
      <c r="G66" s="39">
        <v>1945.5253</v>
      </c>
      <c r="H66" s="39">
        <v>2049.1803</v>
      </c>
      <c r="I66" s="45">
        <v>1984.127</v>
      </c>
      <c r="J66" s="43">
        <f t="shared" si="0"/>
        <v>3.6741153859580757</v>
      </c>
      <c r="K66" s="43">
        <f t="shared" si="1"/>
        <v>4.5890702058461939</v>
      </c>
      <c r="L66" s="43">
        <f t="shared" si="2"/>
        <v>4.8335697619234068</v>
      </c>
      <c r="M66" s="43">
        <f t="shared" si="3"/>
        <v>4.6801232039053877</v>
      </c>
    </row>
    <row r="67" spans="1:13">
      <c r="A67" s="28"/>
      <c r="B67" s="26" t="s">
        <v>33</v>
      </c>
      <c r="C67" s="26">
        <v>22</v>
      </c>
      <c r="D67" s="27">
        <v>1.1656432000000001</v>
      </c>
      <c r="E67" s="34">
        <v>251.02502000000001</v>
      </c>
      <c r="F67" s="34">
        <v>849.85839999999996</v>
      </c>
      <c r="G67" s="35">
        <v>1287.5536</v>
      </c>
      <c r="H67" s="35">
        <v>1449.2754</v>
      </c>
      <c r="I67" s="42">
        <v>1470.5881999999999</v>
      </c>
      <c r="J67" s="43">
        <f t="shared" ref="J67:J78" si="4">F67/E67</f>
        <v>3.3855525636448509</v>
      </c>
      <c r="K67" s="43">
        <f t="shared" ref="K67:K78" si="5">G67/E67</f>
        <v>5.1291843338962781</v>
      </c>
      <c r="L67" s="43">
        <f t="shared" ref="L67:L78" si="6">H67/E67</f>
        <v>5.7734300748188367</v>
      </c>
      <c r="M67" s="43">
        <f t="shared" ref="M67:M78" si="7">I67/E67</f>
        <v>5.8583331653553889</v>
      </c>
    </row>
    <row r="68" spans="1:13">
      <c r="A68" s="28"/>
      <c r="B68" s="28"/>
      <c r="C68" s="28">
        <v>27</v>
      </c>
      <c r="D68" s="29">
        <v>0.43509520000000002</v>
      </c>
      <c r="E68" s="36">
        <v>339.94389999999999</v>
      </c>
      <c r="F68" s="36">
        <v>1310.0436999999999</v>
      </c>
      <c r="G68" s="37">
        <v>1694.9152999999999</v>
      </c>
      <c r="H68" s="37">
        <v>1948.0518999999999</v>
      </c>
      <c r="I68" s="44">
        <v>1857.5851</v>
      </c>
      <c r="J68" s="43">
        <f t="shared" si="4"/>
        <v>3.8537055673009575</v>
      </c>
      <c r="K68" s="43">
        <f t="shared" si="5"/>
        <v>4.9858676681652474</v>
      </c>
      <c r="L68" s="43">
        <f t="shared" si="6"/>
        <v>5.73050994590578</v>
      </c>
      <c r="M68" s="43">
        <f t="shared" si="7"/>
        <v>5.4643872121252954</v>
      </c>
    </row>
    <row r="69" spans="1:13">
      <c r="A69" s="28"/>
      <c r="B69" s="28"/>
      <c r="C69" s="28">
        <v>32</v>
      </c>
      <c r="D69" s="29">
        <v>0.1944968</v>
      </c>
      <c r="E69" s="36">
        <v>403.00940000000003</v>
      </c>
      <c r="F69" s="36">
        <v>1662.0499</v>
      </c>
      <c r="G69" s="37">
        <v>2105.2631999999999</v>
      </c>
      <c r="H69" s="37">
        <v>2325.5814</v>
      </c>
      <c r="I69" s="44">
        <v>2158.2734</v>
      </c>
      <c r="J69" s="43">
        <f t="shared" si="4"/>
        <v>4.1240971054273174</v>
      </c>
      <c r="K69" s="43">
        <f t="shared" si="5"/>
        <v>5.2238563169990568</v>
      </c>
      <c r="L69" s="43">
        <f t="shared" si="6"/>
        <v>5.770538850954841</v>
      </c>
      <c r="M69" s="43">
        <f t="shared" si="7"/>
        <v>5.3553922067326463</v>
      </c>
    </row>
    <row r="70" spans="1:13" ht="16" customHeight="1">
      <c r="A70" s="28"/>
      <c r="B70" s="30"/>
      <c r="C70" s="30">
        <v>37</v>
      </c>
      <c r="D70" s="31">
        <v>0.1026736</v>
      </c>
      <c r="E70" s="38">
        <v>444.44474000000002</v>
      </c>
      <c r="F70" s="38">
        <v>1812.6887999999999</v>
      </c>
      <c r="G70" s="39">
        <v>2439.0243999999998</v>
      </c>
      <c r="H70" s="39">
        <v>2510.4603000000002</v>
      </c>
      <c r="I70" s="45">
        <v>2325.5814</v>
      </c>
      <c r="J70" s="43">
        <f t="shared" si="4"/>
        <v>4.0785470877661858</v>
      </c>
      <c r="K70" s="43">
        <f t="shared" si="5"/>
        <v>5.4878012506121676</v>
      </c>
      <c r="L70" s="43">
        <f t="shared" si="6"/>
        <v>5.6485319187262739</v>
      </c>
      <c r="M70" s="43">
        <f t="shared" si="7"/>
        <v>5.2325546703511439</v>
      </c>
    </row>
    <row r="71" spans="1:13">
      <c r="A71" s="28"/>
      <c r="B71" s="26" t="s">
        <v>34</v>
      </c>
      <c r="C71" s="26">
        <v>22</v>
      </c>
      <c r="D71" s="27">
        <v>1.2211088000000001</v>
      </c>
      <c r="E71" s="34">
        <v>237.05694</v>
      </c>
      <c r="F71" s="34">
        <v>742.94209999999998</v>
      </c>
      <c r="G71" s="35">
        <v>1126.1261</v>
      </c>
      <c r="H71" s="35">
        <v>1259.4458</v>
      </c>
      <c r="I71" s="42">
        <v>1351.3514</v>
      </c>
      <c r="J71" s="43">
        <f t="shared" si="4"/>
        <v>3.1340238341050046</v>
      </c>
      <c r="K71" s="43">
        <f t="shared" si="5"/>
        <v>4.7504456102403072</v>
      </c>
      <c r="L71" s="43">
        <f t="shared" si="6"/>
        <v>5.3128408727455945</v>
      </c>
      <c r="M71" s="43">
        <f t="shared" si="7"/>
        <v>5.7005350697600337</v>
      </c>
    </row>
    <row r="72" spans="1:13">
      <c r="A72" s="28"/>
      <c r="B72" s="28"/>
      <c r="C72" s="28">
        <v>27</v>
      </c>
      <c r="D72" s="29">
        <v>0.54847440000000003</v>
      </c>
      <c r="E72" s="36">
        <v>296.84188</v>
      </c>
      <c r="F72" s="36">
        <v>1037.3444</v>
      </c>
      <c r="G72" s="37">
        <v>1466.2756999999999</v>
      </c>
      <c r="H72" s="37">
        <v>1597.4440999999999</v>
      </c>
      <c r="I72" s="44">
        <v>1633.9869000000001</v>
      </c>
      <c r="J72" s="43">
        <f t="shared" si="4"/>
        <v>3.4946025810104691</v>
      </c>
      <c r="K72" s="43">
        <f t="shared" si="5"/>
        <v>4.9395850073446503</v>
      </c>
      <c r="L72" s="43">
        <f t="shared" si="6"/>
        <v>5.3814647043739239</v>
      </c>
      <c r="M72" s="43">
        <f t="shared" si="7"/>
        <v>5.5045699750992014</v>
      </c>
    </row>
    <row r="73" spans="1:13">
      <c r="A73" s="28"/>
      <c r="B73" s="28"/>
      <c r="C73" s="28">
        <v>32</v>
      </c>
      <c r="D73" s="29">
        <v>0.25806400000000002</v>
      </c>
      <c r="E73" s="36">
        <v>352.06331999999998</v>
      </c>
      <c r="F73" s="36">
        <v>1319.2611999999999</v>
      </c>
      <c r="G73" s="37">
        <v>1689.1892</v>
      </c>
      <c r="H73" s="37">
        <v>1923.0769</v>
      </c>
      <c r="I73" s="44">
        <v>1872.6592000000001</v>
      </c>
      <c r="J73" s="43">
        <f t="shared" si="4"/>
        <v>3.7472270613138567</v>
      </c>
      <c r="K73" s="43">
        <f t="shared" si="5"/>
        <v>4.7979698651935685</v>
      </c>
      <c r="L73" s="43">
        <f t="shared" si="6"/>
        <v>5.4623040537139742</v>
      </c>
      <c r="M73" s="43">
        <f t="shared" si="7"/>
        <v>5.3190977123092518</v>
      </c>
    </row>
    <row r="74" spans="1:13" ht="16" customHeight="1">
      <c r="A74" s="28"/>
      <c r="B74" s="30"/>
      <c r="C74" s="30">
        <v>37</v>
      </c>
      <c r="D74" s="31">
        <v>0.12328799999999999</v>
      </c>
      <c r="E74" s="38">
        <v>403.22980000000001</v>
      </c>
      <c r="F74" s="38">
        <v>1572.327</v>
      </c>
      <c r="G74" s="39">
        <v>2000</v>
      </c>
      <c r="H74" s="39">
        <v>2164.5021999999999</v>
      </c>
      <c r="I74" s="45">
        <v>2109.7046</v>
      </c>
      <c r="J74" s="43">
        <f t="shared" si="4"/>
        <v>3.8993323410124945</v>
      </c>
      <c r="K74" s="43">
        <f t="shared" si="5"/>
        <v>4.9599508766465172</v>
      </c>
      <c r="L74" s="43">
        <f t="shared" si="6"/>
        <v>5.3679122921966576</v>
      </c>
      <c r="M74" s="43">
        <f t="shared" si="7"/>
        <v>5.2320155901175953</v>
      </c>
    </row>
    <row r="75" spans="1:13">
      <c r="A75" s="28"/>
      <c r="B75" s="26" t="s">
        <v>29</v>
      </c>
      <c r="C75" s="26">
        <v>22</v>
      </c>
      <c r="D75" s="27">
        <v>0.91578079999999995</v>
      </c>
      <c r="E75" s="34">
        <v>196.25862000000001</v>
      </c>
      <c r="F75" s="34">
        <v>564.97180000000003</v>
      </c>
      <c r="G75" s="35">
        <v>869.5652</v>
      </c>
      <c r="H75" s="35">
        <v>961.5385</v>
      </c>
      <c r="I75" s="42">
        <v>986.84209999999996</v>
      </c>
      <c r="J75" s="43">
        <f t="shared" si="4"/>
        <v>2.8787107542078916</v>
      </c>
      <c r="K75" s="43">
        <f t="shared" si="5"/>
        <v>4.430710865082002</v>
      </c>
      <c r="L75" s="43">
        <f t="shared" si="6"/>
        <v>4.8993440390032292</v>
      </c>
      <c r="M75" s="43">
        <f t="shared" si="7"/>
        <v>5.0282739173443689</v>
      </c>
    </row>
    <row r="76" spans="1:13">
      <c r="A76" s="28"/>
      <c r="B76" s="28"/>
      <c r="C76" s="28">
        <v>27</v>
      </c>
      <c r="D76" s="29">
        <v>0.45153680000000002</v>
      </c>
      <c r="E76" s="36">
        <v>248.09804</v>
      </c>
      <c r="F76" s="36">
        <v>779.22080000000005</v>
      </c>
      <c r="G76" s="37">
        <v>1176.4706000000001</v>
      </c>
      <c r="H76" s="37">
        <v>1244.8133</v>
      </c>
      <c r="I76" s="44">
        <v>1209.6774</v>
      </c>
      <c r="J76" s="43">
        <f t="shared" si="4"/>
        <v>3.1407777344794825</v>
      </c>
      <c r="K76" s="43">
        <f t="shared" si="5"/>
        <v>4.7419584612599124</v>
      </c>
      <c r="L76" s="43">
        <f t="shared" si="6"/>
        <v>5.0174249663560424</v>
      </c>
      <c r="M76" s="43">
        <f t="shared" si="7"/>
        <v>4.8758039362181176</v>
      </c>
    </row>
    <row r="77" spans="1:13">
      <c r="A77" s="28"/>
      <c r="B77" s="28"/>
      <c r="C77" s="28">
        <v>32</v>
      </c>
      <c r="D77" s="29">
        <v>0.21859680000000001</v>
      </c>
      <c r="E77" s="36">
        <v>306.56148000000002</v>
      </c>
      <c r="F77" s="36">
        <v>1041.6667</v>
      </c>
      <c r="G77" s="37">
        <v>1456.3107</v>
      </c>
      <c r="H77" s="37">
        <v>1507.5377000000001</v>
      </c>
      <c r="I77" s="44">
        <v>1492.5373</v>
      </c>
      <c r="J77" s="43">
        <f t="shared" si="4"/>
        <v>3.3979047204495489</v>
      </c>
      <c r="K77" s="43">
        <f t="shared" si="5"/>
        <v>4.7504686498773427</v>
      </c>
      <c r="L77" s="43">
        <f t="shared" si="6"/>
        <v>4.9175705310399724</v>
      </c>
      <c r="M77" s="43">
        <f t="shared" si="7"/>
        <v>4.8686393998358826</v>
      </c>
    </row>
    <row r="78" spans="1:13" ht="16" customHeight="1">
      <c r="A78" s="30"/>
      <c r="B78" s="30"/>
      <c r="C78" s="30">
        <v>37</v>
      </c>
      <c r="D78" s="31">
        <v>0.10910160000000001</v>
      </c>
      <c r="E78" s="38">
        <v>361.79500000000002</v>
      </c>
      <c r="F78" s="38">
        <v>1304.3478</v>
      </c>
      <c r="G78" s="39">
        <v>1666.6667</v>
      </c>
      <c r="H78" s="39">
        <v>1818.1818000000001</v>
      </c>
      <c r="I78" s="45">
        <v>1714.2856999999999</v>
      </c>
      <c r="J78" s="43">
        <f t="shared" si="4"/>
        <v>3.605212344006965</v>
      </c>
      <c r="K78" s="43">
        <f t="shared" si="5"/>
        <v>4.6066604016086456</v>
      </c>
      <c r="L78" s="43">
        <f t="shared" si="6"/>
        <v>5.0254475600823669</v>
      </c>
      <c r="M78" s="43">
        <f t="shared" si="7"/>
        <v>4.7382791359747918</v>
      </c>
    </row>
    <row r="79" spans="1:13">
      <c r="A79" s="22"/>
      <c r="B79" s="22" t="s">
        <v>35</v>
      </c>
      <c r="C79" s="22"/>
      <c r="D79" s="22"/>
      <c r="E79" s="46">
        <f t="shared" ref="E79:M79" si="8">AVERAGE(E3:E26)</f>
        <v>3.8548208333333336</v>
      </c>
      <c r="F79" s="46">
        <f t="shared" si="8"/>
        <v>20.772204166666665</v>
      </c>
      <c r="G79" s="46">
        <f t="shared" si="8"/>
        <v>32.265999999999998</v>
      </c>
      <c r="H79" s="46">
        <f t="shared" si="8"/>
        <v>42.91170833333333</v>
      </c>
      <c r="I79" s="46">
        <f t="shared" si="8"/>
        <v>52.192029166666657</v>
      </c>
      <c r="J79" s="46">
        <f t="shared" si="8"/>
        <v>5.4002454205243859</v>
      </c>
      <c r="K79" s="46">
        <f t="shared" si="8"/>
        <v>8.4203545624661533</v>
      </c>
      <c r="L79" s="46">
        <f t="shared" si="8"/>
        <v>11.168107272415133</v>
      </c>
      <c r="M79" s="46">
        <f t="shared" si="8"/>
        <v>13.6348698487636</v>
      </c>
    </row>
    <row r="80" spans="1:13">
      <c r="A80" s="22"/>
      <c r="B80" s="22" t="s">
        <v>36</v>
      </c>
      <c r="C80" s="22"/>
      <c r="D80" s="22"/>
      <c r="E80" s="46">
        <f t="shared" ref="E80:M80" si="9">AVERAGE(E27:E46)</f>
        <v>19.417506000000007</v>
      </c>
      <c r="F80" s="46">
        <f t="shared" si="9"/>
        <v>85.25663999999999</v>
      </c>
      <c r="G80" s="46">
        <f t="shared" si="9"/>
        <v>135.57009499999998</v>
      </c>
      <c r="H80" s="46">
        <f t="shared" si="9"/>
        <v>172.38999000000004</v>
      </c>
      <c r="I80" s="46">
        <f t="shared" si="9"/>
        <v>200.03308999999999</v>
      </c>
      <c r="J80" s="46">
        <f t="shared" si="9"/>
        <v>4.3479651684302336</v>
      </c>
      <c r="K80" s="46">
        <f t="shared" si="9"/>
        <v>6.9261063870178834</v>
      </c>
      <c r="L80" s="46">
        <f t="shared" si="9"/>
        <v>8.8044398611384107</v>
      </c>
      <c r="M80" s="46">
        <f t="shared" si="9"/>
        <v>10.245182146817381</v>
      </c>
    </row>
    <row r="81" spans="1:13">
      <c r="A81" s="22"/>
      <c r="B81" s="22" t="s">
        <v>37</v>
      </c>
      <c r="C81" s="22"/>
      <c r="D81" s="22"/>
      <c r="E81" s="46">
        <f t="shared" ref="E81:M81" si="10">AVERAGE(E47:E62)</f>
        <v>94.412562499999993</v>
      </c>
      <c r="F81" s="46">
        <f t="shared" si="10"/>
        <v>350.59171249999997</v>
      </c>
      <c r="G81" s="46">
        <f t="shared" si="10"/>
        <v>550.21884375000002</v>
      </c>
      <c r="H81" s="46">
        <f t="shared" si="10"/>
        <v>659.76215624999998</v>
      </c>
      <c r="I81" s="46">
        <f t="shared" si="10"/>
        <v>648.92918124999994</v>
      </c>
      <c r="J81" s="46">
        <f t="shared" si="10"/>
        <v>3.643055216500974</v>
      </c>
      <c r="K81" s="46">
        <f t="shared" si="10"/>
        <v>5.7670699372010539</v>
      </c>
      <c r="L81" s="46">
        <f t="shared" si="10"/>
        <v>6.9158803449317121</v>
      </c>
      <c r="M81" s="46">
        <f t="shared" si="10"/>
        <v>6.8600157265948383</v>
      </c>
    </row>
    <row r="82" spans="1:13">
      <c r="A82" s="22"/>
      <c r="B82" s="22" t="s">
        <v>38</v>
      </c>
      <c r="C82" s="22"/>
      <c r="D82" s="22"/>
      <c r="E82" s="46">
        <f t="shared" ref="E82:M82" si="11">AVERAGE(E63:E78)</f>
        <v>323.3336425</v>
      </c>
      <c r="F82" s="46">
        <f t="shared" si="11"/>
        <v>1157.4211375</v>
      </c>
      <c r="G82" s="46">
        <f t="shared" si="11"/>
        <v>1572.4046875000004</v>
      </c>
      <c r="H82" s="46">
        <f t="shared" si="11"/>
        <v>1696.557875</v>
      </c>
      <c r="I82" s="46">
        <f t="shared" si="11"/>
        <v>1656.7306000000003</v>
      </c>
      <c r="J82" s="46">
        <f t="shared" si="11"/>
        <v>3.5050876717652848</v>
      </c>
      <c r="K82" s="46">
        <f t="shared" si="11"/>
        <v>4.8304740035301945</v>
      </c>
      <c r="L82" s="46">
        <f t="shared" si="11"/>
        <v>5.2234720885284842</v>
      </c>
      <c r="M82" s="46">
        <f t="shared" si="11"/>
        <v>5.1372207614130385</v>
      </c>
    </row>
    <row r="83" spans="1:13">
      <c r="B83" s="22" t="s">
        <v>142</v>
      </c>
      <c r="J83" s="46">
        <f>AVERAGE(J3:J78)</f>
        <v>4.354414206229607</v>
      </c>
      <c r="K83" s="46">
        <f t="shared" ref="K83:M83" si="12">AVERAGE(K3:K78)</f>
        <v>6.7127807933058588</v>
      </c>
      <c r="L83" s="46">
        <f t="shared" si="12"/>
        <v>8.3993817196854508</v>
      </c>
      <c r="M83" s="46">
        <f t="shared" si="12"/>
        <v>9.5275829357210515</v>
      </c>
    </row>
    <row r="84" spans="1:13">
      <c r="J84" s="46"/>
      <c r="K84" s="46"/>
      <c r="L84" s="46"/>
      <c r="M84" s="46"/>
    </row>
  </sheetData>
  <mergeCells count="2">
    <mergeCell ref="F1:I1"/>
    <mergeCell ref="E1:E2"/>
  </mergeCells>
  <phoneticPr fontId="7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3"/>
  <sheetViews>
    <sheetView topLeftCell="A70" workbookViewId="0">
      <selection activeCell="G104" sqref="G104"/>
    </sheetView>
  </sheetViews>
  <sheetFormatPr baseColWidth="10" defaultColWidth="9" defaultRowHeight="15"/>
  <cols>
    <col min="1" max="1" width="50.33203125" customWidth="1"/>
    <col min="7" max="7" width="10.83203125" customWidth="1"/>
    <col min="8" max="9" width="12.6640625" customWidth="1"/>
    <col min="10" max="10" width="9.33203125" customWidth="1"/>
  </cols>
  <sheetData>
    <row r="1" spans="1:10">
      <c r="A1" s="1" t="s">
        <v>39</v>
      </c>
      <c r="B1" s="2"/>
      <c r="C1" s="55" t="s">
        <v>40</v>
      </c>
      <c r="D1" s="56"/>
      <c r="E1" s="56"/>
      <c r="F1" s="57"/>
    </row>
    <row r="2" spans="1:10">
      <c r="A2" s="1"/>
      <c r="B2" s="2"/>
      <c r="C2" s="2">
        <v>1</v>
      </c>
      <c r="D2" s="2">
        <v>2</v>
      </c>
      <c r="E2" s="2">
        <v>4</v>
      </c>
      <c r="F2" s="2">
        <v>8</v>
      </c>
    </row>
    <row r="3" spans="1:10" ht="16" customHeight="1">
      <c r="A3" s="3" t="s">
        <v>41</v>
      </c>
      <c r="B3" s="4">
        <v>20.240100000000002</v>
      </c>
      <c r="C3" s="4">
        <v>69.799819999999997</v>
      </c>
      <c r="D3" s="5">
        <v>132.80670000000001</v>
      </c>
      <c r="E3" s="5">
        <v>216.13390000000001</v>
      </c>
      <c r="F3" s="19">
        <v>158.0283</v>
      </c>
      <c r="G3">
        <f t="shared" ref="G3:G34" si="0">C3/$B$3</f>
        <v>3.4485906690184334</v>
      </c>
      <c r="H3">
        <f t="shared" ref="H3:H34" si="1">D3/$B$3</f>
        <v>6.5615634310107165</v>
      </c>
      <c r="I3">
        <f t="shared" ref="I3:I34" si="2">E3/$B$3</f>
        <v>10.678499612156067</v>
      </c>
      <c r="J3">
        <f t="shared" ref="J3:J34" si="3">F3/$B$3</f>
        <v>7.8076837565031791</v>
      </c>
    </row>
    <row r="4" spans="1:10" ht="16" customHeight="1">
      <c r="A4" s="6" t="s">
        <v>42</v>
      </c>
      <c r="B4" s="7">
        <v>28.621849999999998</v>
      </c>
      <c r="C4" s="7">
        <v>106.81818</v>
      </c>
      <c r="D4" s="8">
        <v>189.70918</v>
      </c>
      <c r="E4" s="8">
        <v>293.11759999999998</v>
      </c>
      <c r="F4" s="20">
        <v>188.32114999999999</v>
      </c>
      <c r="G4">
        <f t="shared" si="0"/>
        <v>5.2775519883795035</v>
      </c>
      <c r="H4">
        <f t="shared" si="1"/>
        <v>9.3729368926042849</v>
      </c>
      <c r="I4">
        <f t="shared" si="2"/>
        <v>14.482023310161509</v>
      </c>
      <c r="J4">
        <f t="shared" si="3"/>
        <v>9.3043586741172213</v>
      </c>
    </row>
    <row r="5" spans="1:10" ht="16" customHeight="1">
      <c r="A5" s="6" t="s">
        <v>43</v>
      </c>
      <c r="B5" s="7">
        <v>31.5014</v>
      </c>
      <c r="C5" s="7">
        <v>109.65002</v>
      </c>
      <c r="D5" s="8">
        <v>195.43057999999999</v>
      </c>
      <c r="E5" s="8">
        <v>300.12684999999999</v>
      </c>
      <c r="F5" s="20">
        <v>194.08734999999999</v>
      </c>
      <c r="G5">
        <f t="shared" si="0"/>
        <v>5.4174643405912022</v>
      </c>
      <c r="H5">
        <f t="shared" si="1"/>
        <v>9.655613361594062</v>
      </c>
      <c r="I5">
        <f t="shared" si="2"/>
        <v>14.828328417349715</v>
      </c>
      <c r="J5">
        <f t="shared" si="3"/>
        <v>9.5892485709062694</v>
      </c>
    </row>
    <row r="6" spans="1:10" ht="16" customHeight="1">
      <c r="A6" s="6" t="s">
        <v>44</v>
      </c>
      <c r="B6" s="7">
        <v>33.85425</v>
      </c>
      <c r="C6" s="7">
        <v>122.81168</v>
      </c>
      <c r="D6" s="8">
        <v>211.23392000000001</v>
      </c>
      <c r="E6" s="8">
        <v>314.83550000000002</v>
      </c>
      <c r="F6" s="20">
        <v>197.4658</v>
      </c>
      <c r="G6">
        <f t="shared" si="0"/>
        <v>6.0677407720317582</v>
      </c>
      <c r="H6">
        <f t="shared" si="1"/>
        <v>10.436406934748346</v>
      </c>
      <c r="I6">
        <f t="shared" si="2"/>
        <v>15.555036783415101</v>
      </c>
      <c r="J6">
        <f t="shared" si="3"/>
        <v>9.7561672126125849</v>
      </c>
    </row>
    <row r="7" spans="1:10" ht="16" customHeight="1">
      <c r="A7" s="6" t="s">
        <v>45</v>
      </c>
      <c r="B7" s="7">
        <v>23.3827</v>
      </c>
      <c r="C7" s="7">
        <v>94.269159999999999</v>
      </c>
      <c r="D7" s="8">
        <v>168.64686</v>
      </c>
      <c r="E7" s="8">
        <v>272.14819999999997</v>
      </c>
      <c r="F7" s="20">
        <v>180.01075</v>
      </c>
      <c r="G7">
        <f t="shared" si="0"/>
        <v>4.6575441820939618</v>
      </c>
      <c r="H7">
        <f t="shared" si="1"/>
        <v>8.3323135755258129</v>
      </c>
      <c r="I7">
        <f t="shared" si="2"/>
        <v>13.445990879491699</v>
      </c>
      <c r="J7">
        <f t="shared" si="3"/>
        <v>8.8937678173526802</v>
      </c>
    </row>
    <row r="8" spans="1:10" ht="16" customHeight="1">
      <c r="A8" s="6" t="s">
        <v>46</v>
      </c>
      <c r="B8" s="7">
        <v>21.936499999999999</v>
      </c>
      <c r="C8" s="7">
        <v>74.8643</v>
      </c>
      <c r="D8" s="8">
        <v>139.93961999999999</v>
      </c>
      <c r="E8" s="8">
        <v>227.28235000000001</v>
      </c>
      <c r="F8" s="20">
        <v>164.9555</v>
      </c>
      <c r="G8">
        <f t="shared" si="0"/>
        <v>3.6988107766265972</v>
      </c>
      <c r="H8">
        <f t="shared" si="1"/>
        <v>6.9139786858760566</v>
      </c>
      <c r="I8">
        <f t="shared" si="2"/>
        <v>11.229309637798231</v>
      </c>
      <c r="J8">
        <f t="shared" si="3"/>
        <v>8.1499350299652669</v>
      </c>
    </row>
    <row r="9" spans="1:10" ht="16" customHeight="1">
      <c r="A9" s="6" t="s">
        <v>47</v>
      </c>
      <c r="B9" s="7">
        <v>19.125499999999999</v>
      </c>
      <c r="C9" s="7">
        <v>70.116039999999998</v>
      </c>
      <c r="D9" s="8">
        <v>131.16739999999999</v>
      </c>
      <c r="E9" s="8">
        <v>213.8365</v>
      </c>
      <c r="F9" s="20">
        <v>160.9442</v>
      </c>
      <c r="G9">
        <f t="shared" si="0"/>
        <v>3.4642141096140824</v>
      </c>
      <c r="H9">
        <f t="shared" si="1"/>
        <v>6.4805707481682386</v>
      </c>
      <c r="I9">
        <f t="shared" si="2"/>
        <v>10.564992267824763</v>
      </c>
      <c r="J9">
        <f t="shared" si="3"/>
        <v>7.9517492502507388</v>
      </c>
    </row>
    <row r="10" spans="1:10" ht="16" customHeight="1">
      <c r="A10" s="6" t="s">
        <v>48</v>
      </c>
      <c r="B10" s="7">
        <v>43.482999999999997</v>
      </c>
      <c r="C10" s="7">
        <v>151.32877999999999</v>
      </c>
      <c r="D10" s="8">
        <v>251.6079</v>
      </c>
      <c r="E10" s="8">
        <v>371.89675</v>
      </c>
      <c r="F10" s="20">
        <v>219.95464999999999</v>
      </c>
      <c r="G10">
        <f t="shared" si="0"/>
        <v>7.4766814393209513</v>
      </c>
      <c r="H10">
        <f t="shared" si="1"/>
        <v>12.431158936961772</v>
      </c>
      <c r="I10">
        <f t="shared" si="2"/>
        <v>18.374254573841036</v>
      </c>
      <c r="J10">
        <f t="shared" si="3"/>
        <v>10.867270912693117</v>
      </c>
    </row>
    <row r="11" spans="1:10" ht="16" customHeight="1">
      <c r="A11" s="6" t="s">
        <v>49</v>
      </c>
      <c r="B11" s="7">
        <v>22.822849999999999</v>
      </c>
      <c r="C11" s="7">
        <v>76.949879999999993</v>
      </c>
      <c r="D11" s="8">
        <v>143.48882499999999</v>
      </c>
      <c r="E11" s="8">
        <v>233.42515</v>
      </c>
      <c r="F11" s="20">
        <v>165.06639999999999</v>
      </c>
      <c r="G11">
        <f t="shared" si="0"/>
        <v>3.8018527576444772</v>
      </c>
      <c r="H11">
        <f t="shared" si="1"/>
        <v>7.0893337977579156</v>
      </c>
      <c r="I11">
        <f t="shared" si="2"/>
        <v>11.53280616202489</v>
      </c>
      <c r="J11">
        <f t="shared" si="3"/>
        <v>8.155414251905869</v>
      </c>
    </row>
    <row r="12" spans="1:10" ht="16" customHeight="1">
      <c r="A12" s="6" t="s">
        <v>50</v>
      </c>
      <c r="B12" s="7">
        <v>26.265650000000001</v>
      </c>
      <c r="C12" s="7">
        <v>95.125200000000007</v>
      </c>
      <c r="D12" s="8">
        <v>170.65029999999999</v>
      </c>
      <c r="E12" s="8">
        <v>267.02204999999998</v>
      </c>
      <c r="F12" s="20">
        <v>174.65955</v>
      </c>
      <c r="G12">
        <f t="shared" si="0"/>
        <v>4.6998384395334014</v>
      </c>
      <c r="H12">
        <f t="shared" si="1"/>
        <v>8.4312972761992278</v>
      </c>
      <c r="I12">
        <f t="shared" si="2"/>
        <v>13.192723850178604</v>
      </c>
      <c r="J12">
        <f t="shared" si="3"/>
        <v>8.6293817718291894</v>
      </c>
    </row>
    <row r="13" spans="1:10" ht="16" customHeight="1">
      <c r="A13" s="6" t="s">
        <v>51</v>
      </c>
      <c r="B13" s="7">
        <v>21.719850000000001</v>
      </c>
      <c r="C13" s="7">
        <v>87.143100000000004</v>
      </c>
      <c r="D13" s="8">
        <v>155.757575</v>
      </c>
      <c r="E13" s="8">
        <v>245.92124999999999</v>
      </c>
      <c r="F13" s="20">
        <v>168.19720000000001</v>
      </c>
      <c r="G13">
        <f t="shared" si="0"/>
        <v>4.3054678583603838</v>
      </c>
      <c r="H13">
        <f t="shared" si="1"/>
        <v>7.6954943404429814</v>
      </c>
      <c r="I13">
        <f t="shared" si="2"/>
        <v>12.150199356722544</v>
      </c>
      <c r="J13">
        <f t="shared" si="3"/>
        <v>8.3100972821280532</v>
      </c>
    </row>
    <row r="14" spans="1:10" ht="16" customHeight="1">
      <c r="A14" s="6" t="s">
        <v>52</v>
      </c>
      <c r="B14" s="7">
        <v>23.058949999999999</v>
      </c>
      <c r="C14" s="7">
        <v>88.453040000000001</v>
      </c>
      <c r="D14" s="8">
        <v>159.014275</v>
      </c>
      <c r="E14" s="8">
        <v>250.85005000000001</v>
      </c>
      <c r="F14" s="20">
        <v>165.20150000000001</v>
      </c>
      <c r="G14">
        <f t="shared" si="0"/>
        <v>4.370187894328585</v>
      </c>
      <c r="H14">
        <f t="shared" si="1"/>
        <v>7.8563976956635582</v>
      </c>
      <c r="I14">
        <f t="shared" si="2"/>
        <v>12.393715940138636</v>
      </c>
      <c r="J14">
        <f t="shared" si="3"/>
        <v>8.162089120113043</v>
      </c>
    </row>
    <row r="15" spans="1:10" ht="16" customHeight="1">
      <c r="A15" s="6" t="s">
        <v>53</v>
      </c>
      <c r="B15" s="7">
        <v>21.85285</v>
      </c>
      <c r="C15" s="7">
        <v>77.723140000000001</v>
      </c>
      <c r="D15" s="8">
        <v>141.670525</v>
      </c>
      <c r="E15" s="8">
        <v>215.1866</v>
      </c>
      <c r="F15" s="20">
        <v>147.42824999999999</v>
      </c>
      <c r="G15">
        <f t="shared" si="0"/>
        <v>3.8400571143423203</v>
      </c>
      <c r="H15">
        <f t="shared" si="1"/>
        <v>6.9994972850924642</v>
      </c>
      <c r="I15">
        <f t="shared" si="2"/>
        <v>10.631696483713025</v>
      </c>
      <c r="J15">
        <f t="shared" si="3"/>
        <v>7.2839684586538596</v>
      </c>
    </row>
    <row r="16" spans="1:10" ht="16" customHeight="1">
      <c r="A16" s="6" t="s">
        <v>54</v>
      </c>
      <c r="B16" s="7">
        <v>22.163799999999998</v>
      </c>
      <c r="C16" s="7">
        <v>77.928079999999994</v>
      </c>
      <c r="D16" s="8">
        <v>145.30645000000001</v>
      </c>
      <c r="E16" s="8">
        <v>239.036</v>
      </c>
      <c r="F16" s="20">
        <v>171.95965000000001</v>
      </c>
      <c r="G16">
        <f t="shared" si="0"/>
        <v>3.8501825583865688</v>
      </c>
      <c r="H16">
        <f t="shared" si="1"/>
        <v>7.1791369607857671</v>
      </c>
      <c r="I16">
        <f t="shared" si="2"/>
        <v>11.810020701478747</v>
      </c>
      <c r="J16">
        <f t="shared" si="3"/>
        <v>8.4959881621138233</v>
      </c>
    </row>
    <row r="17" spans="1:10" ht="16" customHeight="1">
      <c r="A17" s="6" t="s">
        <v>55</v>
      </c>
      <c r="B17" s="7">
        <v>29.598299999999998</v>
      </c>
      <c r="C17" s="7">
        <v>111.43066</v>
      </c>
      <c r="D17" s="8">
        <v>192.4786</v>
      </c>
      <c r="E17" s="8">
        <v>301.56099999999998</v>
      </c>
      <c r="F17" s="20">
        <v>194.52350000000001</v>
      </c>
      <c r="G17">
        <f t="shared" si="0"/>
        <v>5.5054401905128927</v>
      </c>
      <c r="H17">
        <f t="shared" si="1"/>
        <v>9.5097652679581621</v>
      </c>
      <c r="I17">
        <f t="shared" si="2"/>
        <v>14.899185280705133</v>
      </c>
      <c r="J17">
        <f t="shared" si="3"/>
        <v>9.610797377483312</v>
      </c>
    </row>
    <row r="18" spans="1:10" ht="16" customHeight="1">
      <c r="A18" s="6" t="s">
        <v>56</v>
      </c>
      <c r="B18" s="7">
        <v>23.693999999999999</v>
      </c>
      <c r="C18" s="7">
        <v>85.621459999999999</v>
      </c>
      <c r="D18" s="8">
        <v>152.52067500000001</v>
      </c>
      <c r="E18" s="8">
        <v>243.36019999999999</v>
      </c>
      <c r="F18" s="20">
        <v>161.1242</v>
      </c>
      <c r="G18">
        <f t="shared" si="0"/>
        <v>4.2302883879032214</v>
      </c>
      <c r="H18">
        <f t="shared" si="1"/>
        <v>7.5355692412586892</v>
      </c>
      <c r="I18">
        <f t="shared" si="2"/>
        <v>12.023665890978798</v>
      </c>
      <c r="J18">
        <f t="shared" si="3"/>
        <v>7.9606424869442343</v>
      </c>
    </row>
    <row r="19" spans="1:10" ht="16" customHeight="1">
      <c r="A19" s="6" t="s">
        <v>57</v>
      </c>
      <c r="B19" s="7">
        <v>22.6431</v>
      </c>
      <c r="C19" s="7">
        <v>78.821960000000004</v>
      </c>
      <c r="D19" s="8">
        <v>144.98442499999999</v>
      </c>
      <c r="E19" s="8">
        <v>237.18494999999999</v>
      </c>
      <c r="F19" s="20">
        <v>164.76679999999999</v>
      </c>
      <c r="G19">
        <f t="shared" si="0"/>
        <v>3.8943463718064635</v>
      </c>
      <c r="H19">
        <f t="shared" si="1"/>
        <v>7.1632267133067513</v>
      </c>
      <c r="I19">
        <f t="shared" si="2"/>
        <v>11.718566113803783</v>
      </c>
      <c r="J19">
        <f t="shared" si="3"/>
        <v>8.1406119534982526</v>
      </c>
    </row>
    <row r="20" spans="1:10" ht="16" customHeight="1">
      <c r="A20" s="6" t="s">
        <v>58</v>
      </c>
      <c r="B20" s="7">
        <v>25.740200000000002</v>
      </c>
      <c r="C20" s="7">
        <v>90.636480000000006</v>
      </c>
      <c r="D20" s="8">
        <v>164.20075</v>
      </c>
      <c r="E20" s="8">
        <v>256.89960000000002</v>
      </c>
      <c r="F20" s="20">
        <v>179.10695000000001</v>
      </c>
      <c r="G20">
        <f t="shared" si="0"/>
        <v>4.4780648316954954</v>
      </c>
      <c r="H20">
        <f t="shared" si="1"/>
        <v>8.1126451944407378</v>
      </c>
      <c r="I20">
        <f t="shared" si="2"/>
        <v>12.69260527368936</v>
      </c>
      <c r="J20">
        <f t="shared" si="3"/>
        <v>8.849113887777234</v>
      </c>
    </row>
    <row r="21" spans="1:10" ht="16" customHeight="1">
      <c r="A21" s="6" t="s">
        <v>59</v>
      </c>
      <c r="B21" s="7">
        <v>30.0152</v>
      </c>
      <c r="C21" s="7">
        <v>107.08428000000001</v>
      </c>
      <c r="D21" s="8">
        <v>189.87440000000001</v>
      </c>
      <c r="E21" s="8">
        <v>293.35604999999998</v>
      </c>
      <c r="F21" s="20">
        <v>192.64654999999999</v>
      </c>
      <c r="G21">
        <f t="shared" si="0"/>
        <v>5.2906991566247203</v>
      </c>
      <c r="H21">
        <f t="shared" si="1"/>
        <v>9.3810998957515022</v>
      </c>
      <c r="I21">
        <f t="shared" si="2"/>
        <v>14.493804378436863</v>
      </c>
      <c r="J21">
        <f t="shared" si="3"/>
        <v>9.518063151861897</v>
      </c>
    </row>
    <row r="22" spans="1:10" ht="16" customHeight="1">
      <c r="A22" s="6" t="s">
        <v>60</v>
      </c>
      <c r="B22" s="7">
        <v>29.95505</v>
      </c>
      <c r="C22" s="7">
        <v>112.90931999999999</v>
      </c>
      <c r="D22" s="8">
        <v>197.353025</v>
      </c>
      <c r="E22" s="8">
        <v>303.05110000000002</v>
      </c>
      <c r="F22" s="20">
        <v>192.7432</v>
      </c>
      <c r="G22">
        <f t="shared" si="0"/>
        <v>5.578496153675129</v>
      </c>
      <c r="H22">
        <f t="shared" si="1"/>
        <v>9.7505953527897589</v>
      </c>
      <c r="I22">
        <f t="shared" si="2"/>
        <v>14.972806458466113</v>
      </c>
      <c r="J22">
        <f t="shared" si="3"/>
        <v>9.5228383258975988</v>
      </c>
    </row>
    <row r="23" spans="1:10" ht="16" customHeight="1">
      <c r="A23" s="6" t="s">
        <v>61</v>
      </c>
      <c r="B23" s="7">
        <v>31.757999999999999</v>
      </c>
      <c r="C23" s="7">
        <v>119.12564</v>
      </c>
      <c r="D23" s="8">
        <v>205.04237499999999</v>
      </c>
      <c r="E23" s="8">
        <v>311.93759999999997</v>
      </c>
      <c r="F23" s="20">
        <v>189.74039999999999</v>
      </c>
      <c r="G23">
        <f t="shared" si="0"/>
        <v>5.8856250710223756</v>
      </c>
      <c r="H23">
        <f t="shared" si="1"/>
        <v>10.130502072618217</v>
      </c>
      <c r="I23">
        <f t="shared" si="2"/>
        <v>15.411860613336888</v>
      </c>
      <c r="J23">
        <f t="shared" si="3"/>
        <v>9.3744793751019007</v>
      </c>
    </row>
    <row r="24" spans="1:10" ht="16" customHeight="1">
      <c r="A24" s="6" t="s">
        <v>62</v>
      </c>
      <c r="B24" s="7">
        <v>35.483199999999997</v>
      </c>
      <c r="C24" s="7">
        <v>127.7681</v>
      </c>
      <c r="D24" s="8">
        <v>224.13874999999999</v>
      </c>
      <c r="E24" s="8">
        <v>338.68365</v>
      </c>
      <c r="F24" s="20">
        <v>207.09970000000001</v>
      </c>
      <c r="G24">
        <f t="shared" si="0"/>
        <v>6.312621973211594</v>
      </c>
      <c r="H24">
        <f t="shared" si="1"/>
        <v>11.073994199633399</v>
      </c>
      <c r="I24">
        <f t="shared" si="2"/>
        <v>16.733299242592672</v>
      </c>
      <c r="J24">
        <f t="shared" si="3"/>
        <v>10.232148062509573</v>
      </c>
    </row>
    <row r="25" spans="1:10" ht="16" customHeight="1">
      <c r="A25" s="6" t="s">
        <v>63</v>
      </c>
      <c r="B25" s="7">
        <v>23.394549999999999</v>
      </c>
      <c r="C25" s="7">
        <v>84.149140000000003</v>
      </c>
      <c r="D25" s="8">
        <v>154.96485000000001</v>
      </c>
      <c r="E25" s="8">
        <v>253.82740000000001</v>
      </c>
      <c r="F25" s="20">
        <v>179.04859999999999</v>
      </c>
      <c r="G25">
        <f t="shared" si="0"/>
        <v>4.157545664300077</v>
      </c>
      <c r="H25">
        <f t="shared" si="1"/>
        <v>7.656328279010479</v>
      </c>
      <c r="I25">
        <f t="shared" si="2"/>
        <v>12.540817486079614</v>
      </c>
      <c r="J25">
        <f t="shared" si="3"/>
        <v>8.8462309968824258</v>
      </c>
    </row>
    <row r="26" spans="1:10" ht="16" customHeight="1">
      <c r="A26" s="6" t="s">
        <v>64</v>
      </c>
      <c r="B26" s="7">
        <v>23.873200000000001</v>
      </c>
      <c r="C26" s="7">
        <v>94.154799999999994</v>
      </c>
      <c r="D26" s="8">
        <v>164.61625000000001</v>
      </c>
      <c r="E26" s="8">
        <v>261.70805000000001</v>
      </c>
      <c r="F26" s="20">
        <v>180.68510000000001</v>
      </c>
      <c r="G26">
        <f t="shared" si="0"/>
        <v>4.6518940123813612</v>
      </c>
      <c r="H26">
        <f t="shared" si="1"/>
        <v>8.1331737491415552</v>
      </c>
      <c r="I26">
        <f t="shared" si="2"/>
        <v>12.930175740238438</v>
      </c>
      <c r="J26">
        <f t="shared" si="3"/>
        <v>8.927085340487448</v>
      </c>
    </row>
    <row r="27" spans="1:10" ht="16" customHeight="1">
      <c r="A27" s="6" t="s">
        <v>65</v>
      </c>
      <c r="B27" s="7">
        <v>20.518699999999999</v>
      </c>
      <c r="C27" s="7">
        <v>70.671300000000002</v>
      </c>
      <c r="D27" s="8">
        <v>131.88335000000001</v>
      </c>
      <c r="E27" s="8">
        <v>212.9913</v>
      </c>
      <c r="F27" s="20">
        <v>156.29949999999999</v>
      </c>
      <c r="G27">
        <f t="shared" si="0"/>
        <v>3.4916477685386926</v>
      </c>
      <c r="H27">
        <f t="shared" si="1"/>
        <v>6.5159435971166149</v>
      </c>
      <c r="I27">
        <f t="shared" si="2"/>
        <v>10.523233580861753</v>
      </c>
      <c r="J27">
        <f t="shared" si="3"/>
        <v>7.7222691587492145</v>
      </c>
    </row>
    <row r="28" spans="1:10" ht="16" customHeight="1">
      <c r="A28" s="6" t="s">
        <v>66</v>
      </c>
      <c r="B28" s="7">
        <v>26.304349999999999</v>
      </c>
      <c r="C28" s="7">
        <v>94.242059999999995</v>
      </c>
      <c r="D28" s="8">
        <v>170.42335</v>
      </c>
      <c r="E28" s="8">
        <v>265.93734999999998</v>
      </c>
      <c r="F28" s="20">
        <v>173.30265</v>
      </c>
      <c r="G28">
        <f t="shared" si="0"/>
        <v>4.6562052559028855</v>
      </c>
      <c r="H28">
        <f t="shared" si="1"/>
        <v>8.4200843869348461</v>
      </c>
      <c r="I28">
        <f t="shared" si="2"/>
        <v>13.139132217726194</v>
      </c>
      <c r="J28">
        <f t="shared" si="3"/>
        <v>8.562341589221397</v>
      </c>
    </row>
    <row r="29" spans="1:10" ht="16" customHeight="1">
      <c r="A29" s="6" t="s">
        <v>67</v>
      </c>
      <c r="B29" s="7">
        <v>27.666399999999999</v>
      </c>
      <c r="C29" s="7">
        <v>98.750479999999996</v>
      </c>
      <c r="D29" s="8">
        <v>180.68115</v>
      </c>
      <c r="E29" s="8">
        <v>289.05675000000002</v>
      </c>
      <c r="F29" s="20">
        <v>179.22515000000001</v>
      </c>
      <c r="G29">
        <f t="shared" si="0"/>
        <v>4.8789521790900237</v>
      </c>
      <c r="H29">
        <f t="shared" si="1"/>
        <v>8.9268901833488954</v>
      </c>
      <c r="I29">
        <f t="shared" si="2"/>
        <v>14.281389420012747</v>
      </c>
      <c r="J29">
        <f t="shared" si="3"/>
        <v>8.8549537798726288</v>
      </c>
    </row>
    <row r="30" spans="1:10" ht="16" customHeight="1">
      <c r="A30" s="6" t="s">
        <v>68</v>
      </c>
      <c r="B30" s="7">
        <v>20.979700000000001</v>
      </c>
      <c r="C30" s="7">
        <v>75.123400000000004</v>
      </c>
      <c r="D30" s="8">
        <v>138.66579999999999</v>
      </c>
      <c r="E30" s="8">
        <v>219.15199999999999</v>
      </c>
      <c r="F30" s="20">
        <v>158.185</v>
      </c>
      <c r="G30">
        <f t="shared" si="0"/>
        <v>3.711612096778178</v>
      </c>
      <c r="H30">
        <f t="shared" si="1"/>
        <v>6.8510432260710168</v>
      </c>
      <c r="I30">
        <f t="shared" si="2"/>
        <v>10.82761448807071</v>
      </c>
      <c r="J30">
        <f t="shared" si="3"/>
        <v>7.8154258131135714</v>
      </c>
    </row>
    <row r="31" spans="1:10" ht="16" customHeight="1">
      <c r="A31" s="6" t="s">
        <v>69</v>
      </c>
      <c r="B31" s="7">
        <v>26.001449999999998</v>
      </c>
      <c r="C31" s="7">
        <v>88.254639999999995</v>
      </c>
      <c r="D31" s="8">
        <v>162.29585</v>
      </c>
      <c r="E31" s="8">
        <v>254.83160000000001</v>
      </c>
      <c r="F31" s="20">
        <v>176.49965</v>
      </c>
      <c r="G31">
        <f t="shared" si="0"/>
        <v>4.3603855712175328</v>
      </c>
      <c r="H31">
        <f t="shared" si="1"/>
        <v>8.0185300467883049</v>
      </c>
      <c r="I31">
        <f t="shared" si="2"/>
        <v>12.59043186545521</v>
      </c>
      <c r="J31">
        <f t="shared" si="3"/>
        <v>8.7202953542719648</v>
      </c>
    </row>
    <row r="32" spans="1:10" ht="16" customHeight="1">
      <c r="A32" s="6" t="s">
        <v>70</v>
      </c>
      <c r="B32" s="7">
        <v>31.3932</v>
      </c>
      <c r="C32" s="7">
        <v>112.6981</v>
      </c>
      <c r="D32" s="8">
        <v>197.66742500000001</v>
      </c>
      <c r="E32" s="8">
        <v>299.44855000000001</v>
      </c>
      <c r="F32" s="20">
        <v>184.10505000000001</v>
      </c>
      <c r="G32">
        <f t="shared" si="0"/>
        <v>5.5680604344840186</v>
      </c>
      <c r="H32">
        <f t="shared" si="1"/>
        <v>9.7661288728810618</v>
      </c>
      <c r="I32">
        <f t="shared" si="2"/>
        <v>14.794815737076398</v>
      </c>
      <c r="J32">
        <f t="shared" si="3"/>
        <v>9.0960543673203187</v>
      </c>
    </row>
    <row r="33" spans="1:10" ht="16" customHeight="1">
      <c r="A33" s="6" t="s">
        <v>71</v>
      </c>
      <c r="B33" s="7">
        <v>54.059150000000002</v>
      </c>
      <c r="C33" s="7">
        <v>199.62588</v>
      </c>
      <c r="D33" s="8">
        <v>327.6687</v>
      </c>
      <c r="E33" s="8">
        <v>427.05045000000001</v>
      </c>
      <c r="F33" s="20">
        <v>241.14195000000001</v>
      </c>
      <c r="G33">
        <f t="shared" si="0"/>
        <v>9.8628900054841608</v>
      </c>
      <c r="H33">
        <f t="shared" si="1"/>
        <v>16.189085034164851</v>
      </c>
      <c r="I33">
        <f t="shared" si="2"/>
        <v>21.099226288407664</v>
      </c>
      <c r="J33">
        <f t="shared" si="3"/>
        <v>11.914069100449108</v>
      </c>
    </row>
    <row r="34" spans="1:10" ht="16" customHeight="1">
      <c r="A34" s="6" t="s">
        <v>72</v>
      </c>
      <c r="B34" s="7">
        <v>25.211200000000002</v>
      </c>
      <c r="C34" s="7">
        <v>95.671120000000002</v>
      </c>
      <c r="D34" s="8">
        <v>168.27542500000001</v>
      </c>
      <c r="E34" s="8">
        <v>261.32895000000002</v>
      </c>
      <c r="F34" s="20">
        <v>174.12875</v>
      </c>
      <c r="G34">
        <f t="shared" si="0"/>
        <v>4.7268106382873603</v>
      </c>
      <c r="H34">
        <f t="shared" si="1"/>
        <v>8.3139621345744334</v>
      </c>
      <c r="I34">
        <f t="shared" si="2"/>
        <v>12.911445595624528</v>
      </c>
      <c r="J34">
        <f t="shared" si="3"/>
        <v>8.6031566049574852</v>
      </c>
    </row>
    <row r="35" spans="1:10" ht="16" customHeight="1">
      <c r="A35" s="6" t="s">
        <v>73</v>
      </c>
      <c r="B35" s="7">
        <v>24.74165</v>
      </c>
      <c r="C35" s="7">
        <v>89.769499999999994</v>
      </c>
      <c r="D35" s="8">
        <v>166.67</v>
      </c>
      <c r="E35" s="8">
        <v>263.00279999999998</v>
      </c>
      <c r="F35" s="20">
        <v>184.42455000000001</v>
      </c>
      <c r="G35">
        <f t="shared" ref="G35:G66" si="4">C35/$B$3</f>
        <v>4.4352300630925727</v>
      </c>
      <c r="H35">
        <f t="shared" ref="H35:H66" si="5">D35/$B$3</f>
        <v>8.2346431094708024</v>
      </c>
      <c r="I35">
        <f t="shared" ref="I35:I66" si="6">E35/$B$3</f>
        <v>12.994145285843448</v>
      </c>
      <c r="J35">
        <f t="shared" ref="J35:J66" si="7">F35/$B$3</f>
        <v>9.1118398624512729</v>
      </c>
    </row>
    <row r="36" spans="1:10" ht="16" customHeight="1">
      <c r="A36" s="6" t="s">
        <v>74</v>
      </c>
      <c r="B36" s="7">
        <v>28.19145</v>
      </c>
      <c r="C36" s="7">
        <v>101.35274</v>
      </c>
      <c r="D36" s="8">
        <v>182.157275</v>
      </c>
      <c r="E36" s="8">
        <v>294.05200000000002</v>
      </c>
      <c r="F36" s="20">
        <v>190.53004999999999</v>
      </c>
      <c r="G36">
        <f t="shared" si="4"/>
        <v>5.0075217019678755</v>
      </c>
      <c r="H36">
        <f t="shared" si="5"/>
        <v>8.9998209000943667</v>
      </c>
      <c r="I36">
        <f t="shared" si="6"/>
        <v>14.528189089974852</v>
      </c>
      <c r="J36">
        <f t="shared" si="7"/>
        <v>9.4134935104075552</v>
      </c>
    </row>
    <row r="37" spans="1:10" ht="16" customHeight="1">
      <c r="A37" s="6" t="s">
        <v>75</v>
      </c>
      <c r="B37" s="7">
        <v>27.80585</v>
      </c>
      <c r="C37" s="7">
        <v>104.85338</v>
      </c>
      <c r="D37" s="8">
        <v>185.76535000000001</v>
      </c>
      <c r="E37" s="8">
        <v>294.35964999999999</v>
      </c>
      <c r="F37" s="20">
        <v>188.8561</v>
      </c>
      <c r="G37">
        <f t="shared" si="4"/>
        <v>5.1804773691829578</v>
      </c>
      <c r="H37">
        <f t="shared" si="5"/>
        <v>9.1780845944437033</v>
      </c>
      <c r="I37">
        <f t="shared" si="6"/>
        <v>14.543389113690148</v>
      </c>
      <c r="J37">
        <f t="shared" si="7"/>
        <v>9.3307888795015828</v>
      </c>
    </row>
    <row r="38" spans="1:10" ht="16" customHeight="1">
      <c r="A38" s="6" t="s">
        <v>76</v>
      </c>
      <c r="B38" s="7">
        <v>29.798449999999999</v>
      </c>
      <c r="C38" s="7">
        <v>109.5133</v>
      </c>
      <c r="D38" s="8">
        <v>194.234375</v>
      </c>
      <c r="E38" s="8">
        <v>305.197</v>
      </c>
      <c r="F38" s="20">
        <v>202.1044</v>
      </c>
      <c r="G38">
        <f t="shared" si="4"/>
        <v>5.4107094332537882</v>
      </c>
      <c r="H38">
        <f t="shared" si="5"/>
        <v>9.5965126160443859</v>
      </c>
      <c r="I38">
        <f t="shared" si="6"/>
        <v>15.078828661913725</v>
      </c>
      <c r="J38">
        <f t="shared" si="7"/>
        <v>9.9853459222039405</v>
      </c>
    </row>
    <row r="39" spans="1:10" ht="16" customHeight="1">
      <c r="A39" s="6" t="s">
        <v>77</v>
      </c>
      <c r="B39" s="7">
        <v>22.469650000000001</v>
      </c>
      <c r="C39" s="7">
        <v>76.343180000000004</v>
      </c>
      <c r="D39" s="8">
        <v>138.11397500000001</v>
      </c>
      <c r="E39" s="8">
        <v>210.80009999999999</v>
      </c>
      <c r="F39" s="20">
        <v>147.26900000000001</v>
      </c>
      <c r="G39">
        <f t="shared" si="4"/>
        <v>3.7718776093003492</v>
      </c>
      <c r="H39">
        <f t="shared" si="5"/>
        <v>6.8237792797466419</v>
      </c>
      <c r="I39">
        <f t="shared" si="6"/>
        <v>10.414973246179612</v>
      </c>
      <c r="J39">
        <f t="shared" si="7"/>
        <v>7.2761004145236434</v>
      </c>
    </row>
    <row r="40" spans="1:10" ht="16" customHeight="1">
      <c r="A40" s="6" t="s">
        <v>78</v>
      </c>
      <c r="B40" s="7">
        <v>24.4925</v>
      </c>
      <c r="C40" s="7">
        <v>90.565280000000001</v>
      </c>
      <c r="D40" s="8">
        <v>165.9873</v>
      </c>
      <c r="E40" s="8">
        <v>267.80549999999999</v>
      </c>
      <c r="F40" s="20">
        <v>180.14195000000001</v>
      </c>
      <c r="G40">
        <f t="shared" si="4"/>
        <v>4.474547062514513</v>
      </c>
      <c r="H40">
        <f t="shared" si="5"/>
        <v>8.2009130389671991</v>
      </c>
      <c r="I40">
        <f t="shared" si="6"/>
        <v>13.23143166288704</v>
      </c>
      <c r="J40">
        <f t="shared" si="7"/>
        <v>8.9002499987648278</v>
      </c>
    </row>
    <row r="41" spans="1:10" ht="16" customHeight="1">
      <c r="A41" s="6" t="s">
        <v>79</v>
      </c>
      <c r="B41" s="7">
        <v>20.002849999999999</v>
      </c>
      <c r="C41" s="7">
        <v>72.355040000000002</v>
      </c>
      <c r="D41" s="8">
        <v>133.59399999999999</v>
      </c>
      <c r="E41" s="8">
        <v>220.09674999999999</v>
      </c>
      <c r="F41" s="20">
        <v>162.00985</v>
      </c>
      <c r="G41">
        <f t="shared" si="4"/>
        <v>3.5748360927070517</v>
      </c>
      <c r="H41">
        <f t="shared" si="5"/>
        <v>6.6004614601706502</v>
      </c>
      <c r="I41">
        <f t="shared" si="6"/>
        <v>10.874291628993927</v>
      </c>
      <c r="J41">
        <f t="shared" si="7"/>
        <v>8.0043996818197538</v>
      </c>
    </row>
    <row r="42" spans="1:10" ht="16" customHeight="1">
      <c r="A42" s="6" t="s">
        <v>80</v>
      </c>
      <c r="B42" s="7">
        <v>41.036000000000001</v>
      </c>
      <c r="C42" s="7">
        <v>157.68114</v>
      </c>
      <c r="D42" s="8">
        <v>265.26197500000001</v>
      </c>
      <c r="E42" s="8">
        <v>378.64985000000001</v>
      </c>
      <c r="F42" s="20">
        <v>211.72020000000001</v>
      </c>
      <c r="G42">
        <f t="shared" si="4"/>
        <v>7.7905316673336591</v>
      </c>
      <c r="H42">
        <f t="shared" si="5"/>
        <v>13.105764052549146</v>
      </c>
      <c r="I42">
        <f t="shared" si="6"/>
        <v>18.707904111145695</v>
      </c>
      <c r="J42">
        <f t="shared" si="7"/>
        <v>10.460432507744526</v>
      </c>
    </row>
    <row r="43" spans="1:10" ht="16" customHeight="1">
      <c r="A43" s="6" t="s">
        <v>81</v>
      </c>
      <c r="B43" s="7">
        <v>23.208649999999999</v>
      </c>
      <c r="C43" s="7">
        <v>83.009259999999998</v>
      </c>
      <c r="D43" s="8">
        <v>153.18517499999999</v>
      </c>
      <c r="E43" s="8">
        <v>241.0489</v>
      </c>
      <c r="F43" s="20">
        <v>170.22280000000001</v>
      </c>
      <c r="G43">
        <f t="shared" si="4"/>
        <v>4.1012277607324066</v>
      </c>
      <c r="H43">
        <f t="shared" si="5"/>
        <v>7.5684001067188387</v>
      </c>
      <c r="I43">
        <f t="shared" si="6"/>
        <v>11.909471791147276</v>
      </c>
      <c r="J43">
        <f t="shared" si="7"/>
        <v>8.4101758390521777</v>
      </c>
    </row>
    <row r="44" spans="1:10" ht="16" customHeight="1">
      <c r="A44" s="6" t="s">
        <v>82</v>
      </c>
      <c r="B44" s="7">
        <v>24.010850000000001</v>
      </c>
      <c r="C44" s="7">
        <v>87.169319999999999</v>
      </c>
      <c r="D44" s="8">
        <v>159.69274999999999</v>
      </c>
      <c r="E44" s="8">
        <v>258.21140000000003</v>
      </c>
      <c r="F44" s="20">
        <v>174.58535000000001</v>
      </c>
      <c r="G44">
        <f t="shared" si="4"/>
        <v>4.3067633065054025</v>
      </c>
      <c r="H44">
        <f t="shared" si="5"/>
        <v>7.8899190221392175</v>
      </c>
      <c r="I44">
        <f t="shared" si="6"/>
        <v>12.757417206436727</v>
      </c>
      <c r="J44">
        <f t="shared" si="7"/>
        <v>8.6257157820366501</v>
      </c>
    </row>
    <row r="45" spans="1:10" ht="16" customHeight="1">
      <c r="A45" s="6" t="s">
        <v>83</v>
      </c>
      <c r="B45" s="7">
        <v>23.3811</v>
      </c>
      <c r="C45" s="7">
        <v>90.85754</v>
      </c>
      <c r="D45" s="8">
        <v>162.76627500000001</v>
      </c>
      <c r="E45" s="8">
        <v>263.00074999999998</v>
      </c>
      <c r="F45" s="20">
        <v>175.96469999999999</v>
      </c>
      <c r="G45">
        <f t="shared" si="4"/>
        <v>4.4889867144925173</v>
      </c>
      <c r="H45">
        <f t="shared" si="5"/>
        <v>8.041772273852402</v>
      </c>
      <c r="I45">
        <f t="shared" si="6"/>
        <v>12.994044001758883</v>
      </c>
      <c r="J45">
        <f t="shared" si="7"/>
        <v>8.6938651488876033</v>
      </c>
    </row>
    <row r="46" spans="1:10" ht="16" customHeight="1">
      <c r="A46" s="6" t="s">
        <v>84</v>
      </c>
      <c r="B46" s="7">
        <v>34.3628</v>
      </c>
      <c r="C46" s="7">
        <v>119.09772</v>
      </c>
      <c r="D46" s="8">
        <v>211.95802499999999</v>
      </c>
      <c r="E46" s="8">
        <v>309.48599999999999</v>
      </c>
      <c r="F46" s="20">
        <v>198.64070000000001</v>
      </c>
      <c r="G46">
        <f t="shared" si="4"/>
        <v>5.8842456311974738</v>
      </c>
      <c r="H46">
        <f t="shared" si="5"/>
        <v>10.472182696725806</v>
      </c>
      <c r="I46">
        <f t="shared" si="6"/>
        <v>15.290734729571492</v>
      </c>
      <c r="J46">
        <f t="shared" si="7"/>
        <v>9.8142153447858451</v>
      </c>
    </row>
    <row r="47" spans="1:10" ht="16" customHeight="1">
      <c r="A47" s="6" t="s">
        <v>85</v>
      </c>
      <c r="B47" s="7">
        <v>35.850949999999997</v>
      </c>
      <c r="C47" s="7">
        <v>124.63686</v>
      </c>
      <c r="D47" s="8">
        <v>220.64670000000001</v>
      </c>
      <c r="E47" s="8">
        <v>333.07429999999999</v>
      </c>
      <c r="F47" s="20">
        <v>196.2937</v>
      </c>
      <c r="G47">
        <f t="shared" si="4"/>
        <v>6.1579172039663828</v>
      </c>
      <c r="H47">
        <f t="shared" si="5"/>
        <v>10.901462937436079</v>
      </c>
      <c r="I47">
        <f t="shared" si="6"/>
        <v>16.456158813444596</v>
      </c>
      <c r="J47">
        <f t="shared" si="7"/>
        <v>9.6982574196767803</v>
      </c>
    </row>
    <row r="48" spans="1:10" ht="16" customHeight="1">
      <c r="A48" s="6" t="s">
        <v>86</v>
      </c>
      <c r="B48" s="7">
        <v>33.045400000000001</v>
      </c>
      <c r="C48" s="7">
        <v>120.91564</v>
      </c>
      <c r="D48" s="8">
        <v>208.38554999999999</v>
      </c>
      <c r="E48" s="8">
        <v>320.41725000000002</v>
      </c>
      <c r="F48" s="20">
        <v>197.7253</v>
      </c>
      <c r="G48">
        <f t="shared" si="4"/>
        <v>5.9740633692521277</v>
      </c>
      <c r="H48">
        <f t="shared" si="5"/>
        <v>10.29567788696696</v>
      </c>
      <c r="I48">
        <f t="shared" si="6"/>
        <v>15.830813582936843</v>
      </c>
      <c r="J48">
        <f t="shared" si="7"/>
        <v>9.7689882955123739</v>
      </c>
    </row>
    <row r="49" spans="1:10" ht="16" customHeight="1">
      <c r="A49" s="6" t="s">
        <v>87</v>
      </c>
      <c r="B49" s="7">
        <v>21.468800000000002</v>
      </c>
      <c r="C49" s="7">
        <v>79.073539999999994</v>
      </c>
      <c r="D49" s="8">
        <v>144.90299999999999</v>
      </c>
      <c r="E49" s="8">
        <v>232.5068</v>
      </c>
      <c r="F49" s="20">
        <v>158.792</v>
      </c>
      <c r="G49">
        <f t="shared" si="4"/>
        <v>3.9067761522917372</v>
      </c>
      <c r="H49">
        <f t="shared" si="5"/>
        <v>7.1592037588747077</v>
      </c>
      <c r="I49">
        <f t="shared" si="6"/>
        <v>11.487433362483387</v>
      </c>
      <c r="J49">
        <f t="shared" si="7"/>
        <v>7.8454157835188552</v>
      </c>
    </row>
    <row r="50" spans="1:10" ht="16" customHeight="1">
      <c r="A50" s="6" t="s">
        <v>88</v>
      </c>
      <c r="B50" s="7">
        <v>25.54805</v>
      </c>
      <c r="C50" s="7">
        <v>94.75</v>
      </c>
      <c r="D50" s="8">
        <v>167.54567499999999</v>
      </c>
      <c r="E50" s="8">
        <v>266.84070000000003</v>
      </c>
      <c r="F50" s="20">
        <v>174.01065</v>
      </c>
      <c r="G50">
        <f t="shared" si="4"/>
        <v>4.681300981714517</v>
      </c>
      <c r="H50">
        <f t="shared" si="5"/>
        <v>8.2779074708128899</v>
      </c>
      <c r="I50">
        <f t="shared" si="6"/>
        <v>13.18376391420991</v>
      </c>
      <c r="J50">
        <f t="shared" si="7"/>
        <v>8.597321653549141</v>
      </c>
    </row>
    <row r="51" spans="1:10" ht="16" customHeight="1">
      <c r="A51" s="6" t="s">
        <v>89</v>
      </c>
      <c r="B51" s="7">
        <v>25.673100000000002</v>
      </c>
      <c r="C51" s="7">
        <v>98.057400000000001</v>
      </c>
      <c r="D51" s="8">
        <v>174.32255000000001</v>
      </c>
      <c r="E51" s="8">
        <v>271.03005000000002</v>
      </c>
      <c r="F51" s="20">
        <v>179.6994</v>
      </c>
      <c r="G51">
        <f t="shared" si="4"/>
        <v>4.8447092652704278</v>
      </c>
      <c r="H51">
        <f t="shared" si="5"/>
        <v>8.6127316564641472</v>
      </c>
      <c r="I51">
        <f t="shared" si="6"/>
        <v>13.390746587220418</v>
      </c>
      <c r="J51">
        <f t="shared" si="7"/>
        <v>8.8783849882164603</v>
      </c>
    </row>
    <row r="52" spans="1:10" ht="16" customHeight="1">
      <c r="A52" s="6" t="s">
        <v>90</v>
      </c>
      <c r="B52" s="7">
        <v>23.467500000000001</v>
      </c>
      <c r="C52" s="7">
        <v>84.847120000000004</v>
      </c>
      <c r="D52" s="8">
        <v>157.44557499999999</v>
      </c>
      <c r="E52" s="8">
        <v>257.66115000000002</v>
      </c>
      <c r="F52" s="20">
        <v>175.28194999999999</v>
      </c>
      <c r="G52">
        <f t="shared" si="4"/>
        <v>4.1920306717852185</v>
      </c>
      <c r="H52">
        <f t="shared" si="5"/>
        <v>7.7788931378797521</v>
      </c>
      <c r="I52">
        <f t="shared" si="6"/>
        <v>12.730231075933419</v>
      </c>
      <c r="J52">
        <f t="shared" si="7"/>
        <v>8.6601326080404739</v>
      </c>
    </row>
    <row r="53" spans="1:10" ht="16" customHeight="1">
      <c r="A53" s="6" t="s">
        <v>91</v>
      </c>
      <c r="B53" s="7">
        <v>27.694500000000001</v>
      </c>
      <c r="C53" s="7">
        <v>97.903639999999996</v>
      </c>
      <c r="D53" s="8">
        <v>178.57772499999999</v>
      </c>
      <c r="E53" s="8">
        <v>281.44785000000002</v>
      </c>
      <c r="F53" s="20">
        <v>184.36935</v>
      </c>
      <c r="G53">
        <f t="shared" si="4"/>
        <v>4.8371124648593629</v>
      </c>
      <c r="H53">
        <f t="shared" si="5"/>
        <v>8.8229665367265966</v>
      </c>
      <c r="I53">
        <f t="shared" si="6"/>
        <v>13.905457482917575</v>
      </c>
      <c r="J53">
        <f t="shared" si="7"/>
        <v>9.1091126031986001</v>
      </c>
    </row>
    <row r="54" spans="1:10" ht="16" customHeight="1">
      <c r="A54" s="6" t="s">
        <v>92</v>
      </c>
      <c r="B54" s="7">
        <v>32.392249999999997</v>
      </c>
      <c r="C54" s="7">
        <v>117.94754</v>
      </c>
      <c r="D54" s="8">
        <v>210.56025</v>
      </c>
      <c r="E54" s="8">
        <v>335.69810000000001</v>
      </c>
      <c r="F54" s="20">
        <v>201.42930000000001</v>
      </c>
      <c r="G54">
        <f t="shared" si="4"/>
        <v>5.8274188368634539</v>
      </c>
      <c r="H54">
        <f t="shared" si="5"/>
        <v>10.403123008285531</v>
      </c>
      <c r="I54">
        <f t="shared" si="6"/>
        <v>16.585792560313436</v>
      </c>
      <c r="J54">
        <f t="shared" si="7"/>
        <v>9.9519913439162853</v>
      </c>
    </row>
    <row r="55" spans="1:10" ht="16" customHeight="1">
      <c r="A55" s="6" t="s">
        <v>93</v>
      </c>
      <c r="B55" s="7">
        <v>19.733049999999999</v>
      </c>
      <c r="C55" s="7">
        <v>70.040059999999997</v>
      </c>
      <c r="D55" s="8">
        <v>130.869325</v>
      </c>
      <c r="E55" s="8">
        <v>214.48705000000001</v>
      </c>
      <c r="F55" s="20">
        <v>152.4162</v>
      </c>
      <c r="G55">
        <f t="shared" si="4"/>
        <v>3.4604601755920172</v>
      </c>
      <c r="H55">
        <f t="shared" si="5"/>
        <v>6.4658437952381655</v>
      </c>
      <c r="I55">
        <f t="shared" si="6"/>
        <v>10.597133907441169</v>
      </c>
      <c r="J55">
        <f t="shared" si="7"/>
        <v>7.5304074584611733</v>
      </c>
    </row>
    <row r="56" spans="1:10" ht="16" customHeight="1">
      <c r="A56" s="6" t="s">
        <v>94</v>
      </c>
      <c r="B56" s="7">
        <v>29.7926</v>
      </c>
      <c r="C56" s="7">
        <v>108.30513999999999</v>
      </c>
      <c r="D56" s="8">
        <v>190.19932499999999</v>
      </c>
      <c r="E56" s="8">
        <v>266.56475</v>
      </c>
      <c r="F56" s="20">
        <v>184.4152</v>
      </c>
      <c r="G56">
        <f t="shared" si="4"/>
        <v>5.3510180285670517</v>
      </c>
      <c r="H56">
        <f t="shared" si="5"/>
        <v>9.3971534231550233</v>
      </c>
      <c r="I56">
        <f t="shared" si="6"/>
        <v>13.170130088290076</v>
      </c>
      <c r="J56">
        <f t="shared" si="7"/>
        <v>9.1113779082119155</v>
      </c>
    </row>
    <row r="57" spans="1:10" ht="16" customHeight="1">
      <c r="A57" s="6" t="s">
        <v>95</v>
      </c>
      <c r="B57" s="7">
        <v>37.084249999999997</v>
      </c>
      <c r="C57" s="7">
        <v>134.74106</v>
      </c>
      <c r="D57" s="8">
        <v>230.69297499999999</v>
      </c>
      <c r="E57" s="8">
        <v>355.28705000000002</v>
      </c>
      <c r="F57" s="20">
        <v>221.51435000000001</v>
      </c>
      <c r="G57">
        <f t="shared" si="4"/>
        <v>6.6571341050686508</v>
      </c>
      <c r="H57">
        <f t="shared" si="5"/>
        <v>11.397817945563508</v>
      </c>
      <c r="I57">
        <f t="shared" si="6"/>
        <v>17.55362127657472</v>
      </c>
      <c r="J57">
        <f t="shared" si="7"/>
        <v>10.944330808642249</v>
      </c>
    </row>
    <row r="58" spans="1:10" ht="16" customHeight="1">
      <c r="A58" s="6" t="s">
        <v>96</v>
      </c>
      <c r="B58" s="7">
        <v>22.714200000000002</v>
      </c>
      <c r="C58" s="7">
        <v>74.906040000000004</v>
      </c>
      <c r="D58" s="8">
        <v>140.86500000000001</v>
      </c>
      <c r="E58" s="8">
        <v>227.39879999999999</v>
      </c>
      <c r="F58" s="20">
        <v>152.41225</v>
      </c>
      <c r="G58">
        <f t="shared" si="4"/>
        <v>3.7008730194020778</v>
      </c>
      <c r="H58">
        <f t="shared" si="5"/>
        <v>6.9596988157173136</v>
      </c>
      <c r="I58">
        <f t="shared" si="6"/>
        <v>11.235063067870216</v>
      </c>
      <c r="J58">
        <f t="shared" si="7"/>
        <v>7.5302123013226216</v>
      </c>
    </row>
    <row r="59" spans="1:10" ht="16" customHeight="1">
      <c r="A59" s="6" t="s">
        <v>97</v>
      </c>
      <c r="B59" s="7">
        <v>40.182899999999997</v>
      </c>
      <c r="C59" s="7">
        <v>149.38828000000001</v>
      </c>
      <c r="D59" s="8">
        <v>252.767225</v>
      </c>
      <c r="E59" s="8">
        <v>327.92419999999998</v>
      </c>
      <c r="F59" s="20">
        <v>224.63415000000001</v>
      </c>
      <c r="G59">
        <f t="shared" si="4"/>
        <v>7.3808074070780281</v>
      </c>
      <c r="H59">
        <f t="shared" si="5"/>
        <v>12.488437557126693</v>
      </c>
      <c r="I59">
        <f t="shared" si="6"/>
        <v>16.201708489582558</v>
      </c>
      <c r="J59">
        <f t="shared" si="7"/>
        <v>11.098470363288719</v>
      </c>
    </row>
    <row r="60" spans="1:10" ht="16" customHeight="1">
      <c r="A60" s="6" t="s">
        <v>98</v>
      </c>
      <c r="B60" s="7">
        <v>38.247500000000002</v>
      </c>
      <c r="C60" s="7">
        <v>131.98192</v>
      </c>
      <c r="D60" s="8">
        <v>229.11109999999999</v>
      </c>
      <c r="E60" s="8">
        <v>317.81625000000003</v>
      </c>
      <c r="F60" s="20">
        <v>204.35355000000001</v>
      </c>
      <c r="G60">
        <f t="shared" si="4"/>
        <v>6.5208136323437129</v>
      </c>
      <c r="H60">
        <f t="shared" si="5"/>
        <v>11.31966245226061</v>
      </c>
      <c r="I60">
        <f t="shared" si="6"/>
        <v>15.702306312715846</v>
      </c>
      <c r="J60">
        <f t="shared" si="7"/>
        <v>10.096469385032682</v>
      </c>
    </row>
    <row r="61" spans="1:10" ht="16" customHeight="1">
      <c r="A61" s="6" t="s">
        <v>99</v>
      </c>
      <c r="B61" s="7">
        <v>26.418299999999999</v>
      </c>
      <c r="C61" s="7">
        <v>98.829859999999996</v>
      </c>
      <c r="D61" s="8">
        <v>174.45667499999999</v>
      </c>
      <c r="E61" s="8">
        <v>278.22045000000003</v>
      </c>
      <c r="F61" s="20">
        <v>184.8809</v>
      </c>
      <c r="G61">
        <f t="shared" si="4"/>
        <v>4.8828740964718547</v>
      </c>
      <c r="H61">
        <f t="shared" si="5"/>
        <v>8.6193583529725633</v>
      </c>
      <c r="I61">
        <f t="shared" si="6"/>
        <v>13.746001749003216</v>
      </c>
      <c r="J61">
        <f t="shared" si="7"/>
        <v>9.1343866878128068</v>
      </c>
    </row>
    <row r="62" spans="1:10" ht="16" customHeight="1">
      <c r="A62" s="6" t="s">
        <v>100</v>
      </c>
      <c r="B62" s="7">
        <v>20.451149999999998</v>
      </c>
      <c r="C62" s="7">
        <v>76.277619999999999</v>
      </c>
      <c r="D62" s="8">
        <v>140.125</v>
      </c>
      <c r="E62" s="8">
        <v>228.68620000000001</v>
      </c>
      <c r="F62" s="20">
        <v>161.76044999999999</v>
      </c>
      <c r="G62">
        <f t="shared" si="4"/>
        <v>3.7686384948690961</v>
      </c>
      <c r="H62">
        <f t="shared" si="5"/>
        <v>6.9231377315329468</v>
      </c>
      <c r="I62">
        <f t="shared" si="6"/>
        <v>11.298669472976911</v>
      </c>
      <c r="J62">
        <f t="shared" si="7"/>
        <v>7.9920776083122105</v>
      </c>
    </row>
    <row r="63" spans="1:10" ht="16" customHeight="1">
      <c r="A63" s="6" t="s">
        <v>101</v>
      </c>
      <c r="B63" s="7">
        <v>31.938700000000001</v>
      </c>
      <c r="C63" s="7">
        <v>117.45377999999999</v>
      </c>
      <c r="D63" s="8">
        <v>207.73765</v>
      </c>
      <c r="E63" s="8">
        <v>320.65140000000002</v>
      </c>
      <c r="F63" s="20">
        <v>198.22915</v>
      </c>
      <c r="G63">
        <f t="shared" si="4"/>
        <v>5.8030237004757872</v>
      </c>
      <c r="H63">
        <f t="shared" si="5"/>
        <v>10.263667175557432</v>
      </c>
      <c r="I63">
        <f t="shared" si="6"/>
        <v>15.842382201668963</v>
      </c>
      <c r="J63">
        <f t="shared" si="7"/>
        <v>9.7938819472235803</v>
      </c>
    </row>
    <row r="64" spans="1:10" ht="16" customHeight="1">
      <c r="A64" s="6" t="s">
        <v>102</v>
      </c>
      <c r="B64" s="7">
        <v>20.438749999999999</v>
      </c>
      <c r="C64" s="7">
        <v>70.598020000000005</v>
      </c>
      <c r="D64" s="8">
        <v>133.83799999999999</v>
      </c>
      <c r="E64" s="8">
        <v>223.57165000000001</v>
      </c>
      <c r="F64" s="20">
        <v>163.22694999999999</v>
      </c>
      <c r="G64">
        <f t="shared" si="4"/>
        <v>3.4880272330670303</v>
      </c>
      <c r="H64">
        <f t="shared" si="5"/>
        <v>6.6125167365773878</v>
      </c>
      <c r="I64">
        <f t="shared" si="6"/>
        <v>11.045975563361841</v>
      </c>
      <c r="J64">
        <f t="shared" si="7"/>
        <v>8.0645327839289322</v>
      </c>
    </row>
    <row r="65" spans="1:10" ht="16" customHeight="1">
      <c r="A65" s="6" t="s">
        <v>103</v>
      </c>
      <c r="B65" s="7">
        <v>22.433900000000001</v>
      </c>
      <c r="C65" s="7">
        <v>81.218339999999998</v>
      </c>
      <c r="D65" s="8">
        <v>148.626125</v>
      </c>
      <c r="E65" s="8">
        <v>240.00139999999999</v>
      </c>
      <c r="F65" s="20">
        <v>163.2534</v>
      </c>
      <c r="G65">
        <f t="shared" si="4"/>
        <v>4.0127440081817776</v>
      </c>
      <c r="H65">
        <f t="shared" si="5"/>
        <v>7.3431517136773037</v>
      </c>
      <c r="I65">
        <f t="shared" si="6"/>
        <v>11.857718094278189</v>
      </c>
      <c r="J65">
        <f t="shared" si="7"/>
        <v>8.0658395956541717</v>
      </c>
    </row>
    <row r="66" spans="1:10" ht="16" customHeight="1">
      <c r="A66" s="6" t="s">
        <v>104</v>
      </c>
      <c r="B66" s="7">
        <v>19.931750000000001</v>
      </c>
      <c r="C66" s="7">
        <v>72.978740000000002</v>
      </c>
      <c r="D66" s="8">
        <v>135.33782500000001</v>
      </c>
      <c r="E66" s="8">
        <v>219.28585000000001</v>
      </c>
      <c r="F66" s="20">
        <v>154.71295000000001</v>
      </c>
      <c r="G66">
        <f t="shared" si="4"/>
        <v>3.6056511578500103</v>
      </c>
      <c r="H66">
        <f t="shared" si="5"/>
        <v>6.6866183961541692</v>
      </c>
      <c r="I66">
        <f t="shared" si="6"/>
        <v>10.834227597689734</v>
      </c>
      <c r="J66">
        <f t="shared" si="7"/>
        <v>7.643882688326638</v>
      </c>
    </row>
    <row r="67" spans="1:10" ht="16" customHeight="1">
      <c r="A67" s="6" t="s">
        <v>105</v>
      </c>
      <c r="B67" s="7">
        <v>20.24475</v>
      </c>
      <c r="C67" s="7">
        <v>72.446399999999997</v>
      </c>
      <c r="D67" s="8">
        <v>134.60785000000001</v>
      </c>
      <c r="E67" s="8">
        <v>218.63249999999999</v>
      </c>
      <c r="F67" s="20">
        <v>155.81684999999999</v>
      </c>
      <c r="G67">
        <f t="shared" ref="G67:G102" si="8">C67/$B$3</f>
        <v>3.5793499043977053</v>
      </c>
      <c r="H67">
        <f t="shared" ref="H67:H102" si="9">D67/$B$3</f>
        <v>6.6505526158467596</v>
      </c>
      <c r="I67">
        <f t="shared" ref="I67:I102" si="10">E67/$B$3</f>
        <v>10.801947618835873</v>
      </c>
      <c r="J67">
        <f t="shared" ref="J67:J102" si="11">F67/$B$3</f>
        <v>7.6984229326930187</v>
      </c>
    </row>
    <row r="68" spans="1:10" ht="16" customHeight="1">
      <c r="A68" s="6" t="s">
        <v>106</v>
      </c>
      <c r="B68" s="7">
        <v>21.303049999999999</v>
      </c>
      <c r="C68" s="7">
        <v>83.367959999999997</v>
      </c>
      <c r="D68" s="8">
        <v>148.95852500000001</v>
      </c>
      <c r="E68" s="8">
        <v>238.31440000000001</v>
      </c>
      <c r="F68" s="20">
        <v>161.97550000000001</v>
      </c>
      <c r="G68">
        <f t="shared" si="8"/>
        <v>4.1189500051877213</v>
      </c>
      <c r="H68">
        <f t="shared" si="9"/>
        <v>7.3595745574379574</v>
      </c>
      <c r="I68">
        <f t="shared" si="10"/>
        <v>11.774368703711938</v>
      </c>
      <c r="J68">
        <f t="shared" si="11"/>
        <v>8.002702555817411</v>
      </c>
    </row>
    <row r="69" spans="1:10" ht="16" customHeight="1">
      <c r="A69" s="6" t="s">
        <v>107</v>
      </c>
      <c r="B69" s="7">
        <v>23.072700000000001</v>
      </c>
      <c r="C69" s="7">
        <v>86.755459999999999</v>
      </c>
      <c r="D69" s="8">
        <v>156.705625</v>
      </c>
      <c r="E69" s="8">
        <v>252.10595000000001</v>
      </c>
      <c r="F69" s="20">
        <v>168.69635</v>
      </c>
      <c r="G69">
        <f t="shared" si="8"/>
        <v>4.286315779072237</v>
      </c>
      <c r="H69">
        <f t="shared" si="9"/>
        <v>7.7423345240389123</v>
      </c>
      <c r="I69">
        <f t="shared" si="10"/>
        <v>12.455766028823968</v>
      </c>
      <c r="J69">
        <f t="shared" si="11"/>
        <v>8.3347587215478178</v>
      </c>
    </row>
    <row r="70" spans="1:10" ht="16" customHeight="1">
      <c r="A70" s="6" t="s">
        <v>108</v>
      </c>
      <c r="B70" s="7">
        <v>24.940149999999999</v>
      </c>
      <c r="C70" s="7">
        <v>91.577299999999994</v>
      </c>
      <c r="D70" s="8">
        <v>165.464325</v>
      </c>
      <c r="E70" s="8">
        <v>259.7681</v>
      </c>
      <c r="F70" s="20">
        <v>170.69405</v>
      </c>
      <c r="G70">
        <f t="shared" si="8"/>
        <v>4.5245478036175708</v>
      </c>
      <c r="H70">
        <f t="shared" si="9"/>
        <v>8.1750744808573081</v>
      </c>
      <c r="I70">
        <f t="shared" si="10"/>
        <v>12.834328881774299</v>
      </c>
      <c r="J70">
        <f t="shared" si="11"/>
        <v>8.4334588267844524</v>
      </c>
    </row>
    <row r="71" spans="1:10" ht="16" customHeight="1">
      <c r="A71" s="6" t="s">
        <v>109</v>
      </c>
      <c r="B71" s="7">
        <v>23.707999999999998</v>
      </c>
      <c r="C71" s="7">
        <v>83.557199999999995</v>
      </c>
      <c r="D71" s="8">
        <v>153.01882499999999</v>
      </c>
      <c r="E71" s="8">
        <v>235.1183</v>
      </c>
      <c r="F71" s="20">
        <v>159.81104999999999</v>
      </c>
      <c r="G71">
        <f t="shared" si="8"/>
        <v>4.1282997613648149</v>
      </c>
      <c r="H71">
        <f t="shared" si="9"/>
        <v>7.5601812738079346</v>
      </c>
      <c r="I71">
        <f t="shared" si="10"/>
        <v>11.616459404844838</v>
      </c>
      <c r="J71">
        <f t="shared" si="11"/>
        <v>7.8957638549216647</v>
      </c>
    </row>
    <row r="72" spans="1:10" ht="16" customHeight="1">
      <c r="A72" s="6" t="s">
        <v>110</v>
      </c>
      <c r="B72" s="7">
        <v>20.935500000000001</v>
      </c>
      <c r="C72" s="7">
        <v>78.316299999999998</v>
      </c>
      <c r="D72" s="8">
        <v>144.5462</v>
      </c>
      <c r="E72" s="8">
        <v>235.29904999999999</v>
      </c>
      <c r="F72" s="20">
        <v>163.3947</v>
      </c>
      <c r="G72">
        <f t="shared" si="8"/>
        <v>3.8693632936596161</v>
      </c>
      <c r="H72">
        <f t="shared" si="9"/>
        <v>7.1415753874733809</v>
      </c>
      <c r="I72">
        <f t="shared" si="10"/>
        <v>11.62538969669122</v>
      </c>
      <c r="J72">
        <f t="shared" si="11"/>
        <v>8.0728207864585642</v>
      </c>
    </row>
    <row r="73" spans="1:10" ht="16" customHeight="1">
      <c r="A73" s="6" t="s">
        <v>111</v>
      </c>
      <c r="B73" s="7">
        <v>19.401399999999999</v>
      </c>
      <c r="C73" s="7">
        <v>71.358699999999999</v>
      </c>
      <c r="D73" s="8">
        <v>131.87802500000001</v>
      </c>
      <c r="E73" s="8">
        <v>209.7996</v>
      </c>
      <c r="F73" s="20">
        <v>151.05000000000001</v>
      </c>
      <c r="G73">
        <f t="shared" si="8"/>
        <v>3.5256100513337381</v>
      </c>
      <c r="H73">
        <f t="shared" si="9"/>
        <v>6.5156805055310993</v>
      </c>
      <c r="I73">
        <f t="shared" si="10"/>
        <v>10.365541672224939</v>
      </c>
      <c r="J73">
        <f t="shared" si="11"/>
        <v>7.4629077919575497</v>
      </c>
    </row>
    <row r="74" spans="1:10" ht="16" customHeight="1">
      <c r="A74" s="6" t="s">
        <v>112</v>
      </c>
      <c r="B74" s="7">
        <v>19.552600000000002</v>
      </c>
      <c r="C74" s="7">
        <v>70.500280000000004</v>
      </c>
      <c r="D74" s="8">
        <v>130.915875</v>
      </c>
      <c r="E74" s="8">
        <v>212.29730000000001</v>
      </c>
      <c r="F74" s="20">
        <v>144.61285000000001</v>
      </c>
      <c r="G74">
        <f t="shared" si="8"/>
        <v>3.4831982055424624</v>
      </c>
      <c r="H74">
        <f t="shared" si="9"/>
        <v>6.468143685060844</v>
      </c>
      <c r="I74">
        <f t="shared" si="10"/>
        <v>10.48894521272128</v>
      </c>
      <c r="J74">
        <f t="shared" si="11"/>
        <v>7.1448683553935011</v>
      </c>
    </row>
    <row r="75" spans="1:10" ht="16" customHeight="1">
      <c r="A75" s="6" t="s">
        <v>113</v>
      </c>
      <c r="B75" s="7">
        <v>27.806699999999999</v>
      </c>
      <c r="C75" s="7">
        <v>101.0763</v>
      </c>
      <c r="D75" s="8">
        <v>179.96102500000001</v>
      </c>
      <c r="E75" s="8">
        <v>281.82279999999997</v>
      </c>
      <c r="F75" s="20">
        <v>194.46510000000001</v>
      </c>
      <c r="G75">
        <f t="shared" si="8"/>
        <v>4.9938636666814888</v>
      </c>
      <c r="H75">
        <f t="shared" si="9"/>
        <v>8.8913110607161023</v>
      </c>
      <c r="I75">
        <f t="shared" si="10"/>
        <v>13.923982589018827</v>
      </c>
      <c r="J75">
        <f t="shared" si="11"/>
        <v>9.6079120162449794</v>
      </c>
    </row>
    <row r="76" spans="1:10" ht="16" customHeight="1">
      <c r="A76" s="6" t="s">
        <v>114</v>
      </c>
      <c r="B76" s="7">
        <v>26.658899999999999</v>
      </c>
      <c r="C76" s="7">
        <v>98.568119999999993</v>
      </c>
      <c r="D76" s="8">
        <v>173.15527499999999</v>
      </c>
      <c r="E76" s="8">
        <v>275.5881</v>
      </c>
      <c r="F76" s="20">
        <v>175.63919999999999</v>
      </c>
      <c r="G76">
        <f t="shared" si="8"/>
        <v>4.8699423421821031</v>
      </c>
      <c r="H76">
        <f t="shared" si="9"/>
        <v>8.5550602516785972</v>
      </c>
      <c r="I76">
        <f t="shared" si="10"/>
        <v>13.615945573391434</v>
      </c>
      <c r="J76">
        <f t="shared" si="11"/>
        <v>8.6777832125335337</v>
      </c>
    </row>
    <row r="77" spans="1:10" ht="16" customHeight="1">
      <c r="A77" s="6" t="s">
        <v>115</v>
      </c>
      <c r="B77" s="7">
        <v>32.701349999999998</v>
      </c>
      <c r="C77" s="7">
        <v>122.05204000000001</v>
      </c>
      <c r="D77" s="8">
        <v>211.39987500000001</v>
      </c>
      <c r="E77" s="8">
        <v>321.8673</v>
      </c>
      <c r="F77" s="20">
        <v>203.17410000000001</v>
      </c>
      <c r="G77">
        <f t="shared" si="8"/>
        <v>6.0302093369103904</v>
      </c>
      <c r="H77">
        <f t="shared" si="9"/>
        <v>10.444606251945395</v>
      </c>
      <c r="I77">
        <f t="shared" si="10"/>
        <v>15.902456015533518</v>
      </c>
      <c r="J77">
        <f t="shared" si="11"/>
        <v>10.038196451598559</v>
      </c>
    </row>
    <row r="78" spans="1:10" ht="16" customHeight="1">
      <c r="A78" s="6" t="s">
        <v>116</v>
      </c>
      <c r="B78" s="7">
        <v>30.041550000000001</v>
      </c>
      <c r="C78" s="7">
        <v>111.16576000000001</v>
      </c>
      <c r="D78" s="8">
        <v>197.26625000000001</v>
      </c>
      <c r="E78" s="8">
        <v>303.32324999999997</v>
      </c>
      <c r="F78" s="20">
        <v>183.35894999999999</v>
      </c>
      <c r="G78">
        <f t="shared" si="8"/>
        <v>5.4923523105122998</v>
      </c>
      <c r="H78">
        <f t="shared" si="9"/>
        <v>9.7463080716004367</v>
      </c>
      <c r="I78">
        <f t="shared" si="10"/>
        <v>14.98625253827797</v>
      </c>
      <c r="J78">
        <f t="shared" si="11"/>
        <v>9.059191901225784</v>
      </c>
    </row>
    <row r="79" spans="1:10" ht="16" customHeight="1">
      <c r="A79" s="6" t="s">
        <v>117</v>
      </c>
      <c r="B79" s="7">
        <v>40.444499999999998</v>
      </c>
      <c r="C79" s="7">
        <v>145.61398</v>
      </c>
      <c r="D79" s="8">
        <v>246.71899999999999</v>
      </c>
      <c r="E79" s="8">
        <v>354.37950000000001</v>
      </c>
      <c r="F79" s="20">
        <v>224.20124999999999</v>
      </c>
      <c r="G79">
        <f t="shared" si="8"/>
        <v>7.194331055676602</v>
      </c>
      <c r="H79">
        <f t="shared" si="9"/>
        <v>12.189613687679408</v>
      </c>
      <c r="I79">
        <f t="shared" si="10"/>
        <v>17.508782071234826</v>
      </c>
      <c r="J79">
        <f t="shared" si="11"/>
        <v>11.077082129040862</v>
      </c>
    </row>
    <row r="80" spans="1:10" ht="16" customHeight="1">
      <c r="A80" s="6" t="s">
        <v>118</v>
      </c>
      <c r="B80" s="7">
        <v>22.445049999999998</v>
      </c>
      <c r="C80" s="7">
        <v>85.004859999999994</v>
      </c>
      <c r="D80" s="8">
        <v>151.43542500000001</v>
      </c>
      <c r="E80" s="8">
        <v>243.08635000000001</v>
      </c>
      <c r="F80" s="20">
        <v>162.32165000000001</v>
      </c>
      <c r="G80">
        <f t="shared" si="8"/>
        <v>4.1998241115409503</v>
      </c>
      <c r="H80">
        <f t="shared" si="9"/>
        <v>7.4819504350274944</v>
      </c>
      <c r="I80">
        <f t="shared" si="10"/>
        <v>12.010135819487058</v>
      </c>
      <c r="J80">
        <f t="shared" si="11"/>
        <v>8.0198047440477076</v>
      </c>
    </row>
    <row r="81" spans="1:10" ht="16" customHeight="1">
      <c r="A81" s="6" t="s">
        <v>119</v>
      </c>
      <c r="B81" s="7">
        <v>23.89085</v>
      </c>
      <c r="C81" s="7">
        <v>90.060599999999994</v>
      </c>
      <c r="D81" s="8">
        <v>161.30275</v>
      </c>
      <c r="E81" s="8">
        <v>254.2037</v>
      </c>
      <c r="F81" s="20">
        <v>168.13804999999999</v>
      </c>
      <c r="G81">
        <f t="shared" si="8"/>
        <v>4.4496124031007742</v>
      </c>
      <c r="H81">
        <f t="shared" si="9"/>
        <v>7.9694640836754758</v>
      </c>
      <c r="I81">
        <f t="shared" si="10"/>
        <v>12.559409291456069</v>
      </c>
      <c r="J81">
        <f t="shared" si="11"/>
        <v>8.3071748657368278</v>
      </c>
    </row>
    <row r="82" spans="1:10" ht="16" customHeight="1">
      <c r="A82" s="6" t="s">
        <v>120</v>
      </c>
      <c r="B82" s="7">
        <v>34.2806</v>
      </c>
      <c r="C82" s="7">
        <v>133.49726000000001</v>
      </c>
      <c r="D82" s="8">
        <v>228.15027499999999</v>
      </c>
      <c r="E82" s="8">
        <v>348.19385</v>
      </c>
      <c r="F82" s="20">
        <v>202.12254999999999</v>
      </c>
      <c r="G82">
        <f t="shared" si="8"/>
        <v>6.5956818395166028</v>
      </c>
      <c r="H82">
        <f t="shared" si="9"/>
        <v>11.272191095893794</v>
      </c>
      <c r="I82">
        <f t="shared" si="10"/>
        <v>17.20316846260641</v>
      </c>
      <c r="J82">
        <f t="shared" si="11"/>
        <v>9.9862426569038671</v>
      </c>
    </row>
    <row r="83" spans="1:10" ht="16" customHeight="1">
      <c r="A83" s="6" t="s">
        <v>121</v>
      </c>
      <c r="B83" s="7">
        <v>28.16555</v>
      </c>
      <c r="C83" s="7">
        <v>106.73712</v>
      </c>
      <c r="D83" s="8">
        <v>186.57735</v>
      </c>
      <c r="E83" s="8">
        <v>277.69875000000002</v>
      </c>
      <c r="F83" s="20">
        <v>176.61965000000001</v>
      </c>
      <c r="G83">
        <f t="shared" si="8"/>
        <v>5.2735470674552003</v>
      </c>
      <c r="H83">
        <f t="shared" si="9"/>
        <v>9.2182029733054662</v>
      </c>
      <c r="I83">
        <f t="shared" si="10"/>
        <v>13.720226184653237</v>
      </c>
      <c r="J83">
        <f t="shared" si="11"/>
        <v>8.7262241787342951</v>
      </c>
    </row>
    <row r="84" spans="1:10" ht="16" customHeight="1">
      <c r="A84" s="6" t="s">
        <v>122</v>
      </c>
      <c r="B84" s="7">
        <v>20.614899999999999</v>
      </c>
      <c r="C84" s="7">
        <v>73.024019999999993</v>
      </c>
      <c r="D84" s="8">
        <v>135.22174999999999</v>
      </c>
      <c r="E84" s="8">
        <v>224.44280000000001</v>
      </c>
      <c r="F84" s="20">
        <v>163.10319999999999</v>
      </c>
      <c r="G84">
        <f t="shared" si="8"/>
        <v>3.607888300947129</v>
      </c>
      <c r="H84">
        <f t="shared" si="9"/>
        <v>6.6808834936586265</v>
      </c>
      <c r="I84">
        <f t="shared" si="10"/>
        <v>11.089016358614828</v>
      </c>
      <c r="J84">
        <f t="shared" si="11"/>
        <v>8.0584186837021541</v>
      </c>
    </row>
    <row r="85" spans="1:10" ht="16" customHeight="1">
      <c r="A85" s="6" t="s">
        <v>123</v>
      </c>
      <c r="B85" s="7">
        <v>22.194800000000001</v>
      </c>
      <c r="C85" s="7">
        <v>82.316180000000003</v>
      </c>
      <c r="D85" s="8">
        <v>151.72970000000001</v>
      </c>
      <c r="E85" s="8">
        <v>248.89715000000001</v>
      </c>
      <c r="F85" s="20">
        <v>172.83879999999999</v>
      </c>
      <c r="G85">
        <f t="shared" si="8"/>
        <v>4.0669848469128116</v>
      </c>
      <c r="H85">
        <f t="shared" si="9"/>
        <v>7.4964896418495952</v>
      </c>
      <c r="I85">
        <f t="shared" si="10"/>
        <v>12.29722926270127</v>
      </c>
      <c r="J85">
        <f t="shared" si="11"/>
        <v>8.5394242123309656</v>
      </c>
    </row>
    <row r="86" spans="1:10" ht="16" customHeight="1">
      <c r="A86" s="6" t="s">
        <v>124</v>
      </c>
      <c r="B86" s="7">
        <v>40.560899999999997</v>
      </c>
      <c r="C86" s="7">
        <v>149.88686000000001</v>
      </c>
      <c r="D86" s="8">
        <v>254.63942499999999</v>
      </c>
      <c r="E86" s="8">
        <v>380.90005000000002</v>
      </c>
      <c r="F86" s="20">
        <v>215.5479</v>
      </c>
      <c r="G86">
        <f t="shared" si="8"/>
        <v>7.4054406845815981</v>
      </c>
      <c r="H86">
        <f t="shared" si="9"/>
        <v>12.58093710011314</v>
      </c>
      <c r="I86">
        <f t="shared" si="10"/>
        <v>18.819079451188482</v>
      </c>
      <c r="J86">
        <f t="shared" si="11"/>
        <v>10.649547186031688</v>
      </c>
    </row>
    <row r="87" spans="1:10" ht="16" customHeight="1">
      <c r="A87" s="6" t="s">
        <v>125</v>
      </c>
      <c r="B87" s="7">
        <v>30.212949999999999</v>
      </c>
      <c r="C87" s="7">
        <v>110.08526000000001</v>
      </c>
      <c r="D87" s="8">
        <v>193.251825</v>
      </c>
      <c r="E87" s="8">
        <v>277.67239999999998</v>
      </c>
      <c r="F87" s="20">
        <v>183.25295</v>
      </c>
      <c r="G87">
        <f t="shared" si="8"/>
        <v>5.438968186916072</v>
      </c>
      <c r="H87">
        <f t="shared" si="9"/>
        <v>9.5479678954155354</v>
      </c>
      <c r="I87">
        <f t="shared" si="10"/>
        <v>13.71892431361505</v>
      </c>
      <c r="J87">
        <f t="shared" si="11"/>
        <v>9.0539547729507248</v>
      </c>
    </row>
    <row r="88" spans="1:10" ht="16" customHeight="1">
      <c r="A88" s="6" t="s">
        <v>126</v>
      </c>
      <c r="B88" s="7">
        <v>24.91695</v>
      </c>
      <c r="C88" s="7">
        <v>91.214380000000006</v>
      </c>
      <c r="D88" s="8">
        <v>163.15565000000001</v>
      </c>
      <c r="E88" s="8">
        <v>264.06464999999997</v>
      </c>
      <c r="F88" s="20">
        <v>171.30355</v>
      </c>
      <c r="G88">
        <f t="shared" si="8"/>
        <v>4.5066170621686652</v>
      </c>
      <c r="H88">
        <f t="shared" si="9"/>
        <v>8.0610100740608992</v>
      </c>
      <c r="I88">
        <f t="shared" si="10"/>
        <v>13.046607971304487</v>
      </c>
      <c r="J88">
        <f t="shared" si="11"/>
        <v>8.4635723143660346</v>
      </c>
    </row>
    <row r="89" spans="1:10" ht="16" customHeight="1">
      <c r="A89" s="6" t="s">
        <v>127</v>
      </c>
      <c r="B89" s="7">
        <v>32.146299999999997</v>
      </c>
      <c r="C89" s="7">
        <v>117.09887999999999</v>
      </c>
      <c r="D89" s="8">
        <v>203.68587500000001</v>
      </c>
      <c r="E89" s="8">
        <v>310.86944999999997</v>
      </c>
      <c r="F89" s="20">
        <v>194.29495</v>
      </c>
      <c r="G89">
        <f t="shared" si="8"/>
        <v>5.7854892021284474</v>
      </c>
      <c r="H89">
        <f t="shared" si="9"/>
        <v>10.063481652758632</v>
      </c>
      <c r="I89">
        <f t="shared" si="10"/>
        <v>15.359086664591576</v>
      </c>
      <c r="J89">
        <f t="shared" si="11"/>
        <v>9.5995054372260995</v>
      </c>
    </row>
    <row r="90" spans="1:10" ht="16" customHeight="1">
      <c r="A90" s="6" t="s">
        <v>128</v>
      </c>
      <c r="B90" s="7">
        <v>18.382449999999999</v>
      </c>
      <c r="C90" s="7">
        <v>67.814040000000006</v>
      </c>
      <c r="D90" s="8">
        <v>123.692275</v>
      </c>
      <c r="E90" s="8">
        <v>195.8185</v>
      </c>
      <c r="F90" s="20">
        <v>141.4873</v>
      </c>
      <c r="G90">
        <f t="shared" si="8"/>
        <v>3.350479493678391</v>
      </c>
      <c r="H90">
        <f t="shared" si="9"/>
        <v>6.1112482151768015</v>
      </c>
      <c r="I90">
        <f t="shared" si="10"/>
        <v>9.6747792748059531</v>
      </c>
      <c r="J90">
        <f t="shared" si="11"/>
        <v>6.9904447112415449</v>
      </c>
    </row>
    <row r="91" spans="1:10" ht="16" customHeight="1">
      <c r="A91" s="6" t="s">
        <v>129</v>
      </c>
      <c r="B91" s="7">
        <v>20.7422</v>
      </c>
      <c r="C91" s="7">
        <v>75.554940000000002</v>
      </c>
      <c r="D91" s="8">
        <v>138.96612500000001</v>
      </c>
      <c r="E91" s="8">
        <v>220.352</v>
      </c>
      <c r="F91" s="20">
        <v>153.90969999999999</v>
      </c>
      <c r="G91">
        <f t="shared" si="8"/>
        <v>3.7329331376821258</v>
      </c>
      <c r="H91">
        <f t="shared" si="9"/>
        <v>6.8658813444597602</v>
      </c>
      <c r="I91">
        <f t="shared" si="10"/>
        <v>10.886902732694008</v>
      </c>
      <c r="J91">
        <f t="shared" si="11"/>
        <v>7.6041966195819182</v>
      </c>
    </row>
    <row r="92" spans="1:10" ht="16" customHeight="1">
      <c r="A92" s="6" t="s">
        <v>130</v>
      </c>
      <c r="B92" s="7">
        <v>24.810449999999999</v>
      </c>
      <c r="C92" s="7">
        <v>93.133319999999998</v>
      </c>
      <c r="D92" s="8">
        <v>165.88730000000001</v>
      </c>
      <c r="E92" s="8">
        <v>264.77679999999998</v>
      </c>
      <c r="F92" s="20">
        <v>174.53784999999999</v>
      </c>
      <c r="G92">
        <f t="shared" si="8"/>
        <v>4.6014258822831895</v>
      </c>
      <c r="H92">
        <f t="shared" si="9"/>
        <v>8.1959723519152572</v>
      </c>
      <c r="I92">
        <f t="shared" si="10"/>
        <v>13.081793074144889</v>
      </c>
      <c r="J92">
        <f t="shared" si="11"/>
        <v>8.6233689556869759</v>
      </c>
    </row>
    <row r="93" spans="1:10" ht="16" customHeight="1">
      <c r="A93" s="6" t="s">
        <v>131</v>
      </c>
      <c r="B93" s="7">
        <v>26.78285</v>
      </c>
      <c r="C93" s="7">
        <v>99.774959999999993</v>
      </c>
      <c r="D93" s="8">
        <v>179.3537</v>
      </c>
      <c r="E93" s="8">
        <v>283.80765000000002</v>
      </c>
      <c r="F93" s="20">
        <v>189.26675</v>
      </c>
      <c r="G93">
        <f t="shared" si="8"/>
        <v>4.9295685297997531</v>
      </c>
      <c r="H93">
        <f t="shared" si="9"/>
        <v>8.8613050330778993</v>
      </c>
      <c r="I93">
        <f t="shared" si="10"/>
        <v>14.022047815969289</v>
      </c>
      <c r="J93">
        <f t="shared" si="11"/>
        <v>9.3510778108803798</v>
      </c>
    </row>
    <row r="94" spans="1:10" ht="16" customHeight="1">
      <c r="A94" s="6" t="s">
        <v>132</v>
      </c>
      <c r="B94" s="7">
        <v>19.286300000000001</v>
      </c>
      <c r="C94" s="7">
        <v>71.105400000000003</v>
      </c>
      <c r="D94" s="8">
        <v>132.72595000000001</v>
      </c>
      <c r="E94" s="8">
        <v>216.03270000000001</v>
      </c>
      <c r="F94" s="20">
        <v>154.32884999999999</v>
      </c>
      <c r="G94">
        <f t="shared" si="8"/>
        <v>3.5130952910311706</v>
      </c>
      <c r="H94">
        <f t="shared" si="9"/>
        <v>6.5575738262162737</v>
      </c>
      <c r="I94">
        <f t="shared" si="10"/>
        <v>10.673499636859502</v>
      </c>
      <c r="J94">
        <f t="shared" si="11"/>
        <v>7.6249055093601301</v>
      </c>
    </row>
    <row r="95" spans="1:10" ht="16" customHeight="1">
      <c r="A95" s="6" t="s">
        <v>133</v>
      </c>
      <c r="B95" s="7">
        <v>19.418800000000001</v>
      </c>
      <c r="C95" s="7">
        <v>71.089500000000001</v>
      </c>
      <c r="D95" s="8">
        <v>133.26595</v>
      </c>
      <c r="E95" s="8">
        <v>217.17099999999999</v>
      </c>
      <c r="F95" s="20">
        <v>157.3612</v>
      </c>
      <c r="G95">
        <f t="shared" si="8"/>
        <v>3.512309721789912</v>
      </c>
      <c r="H95">
        <f t="shared" si="9"/>
        <v>6.5842535362967567</v>
      </c>
      <c r="I95">
        <f t="shared" si="10"/>
        <v>10.72973947757175</v>
      </c>
      <c r="J95">
        <f t="shared" si="11"/>
        <v>7.774724433179677</v>
      </c>
    </row>
    <row r="96" spans="1:10" ht="16" customHeight="1">
      <c r="A96" s="6" t="s">
        <v>134</v>
      </c>
      <c r="B96" s="7">
        <v>25.3598</v>
      </c>
      <c r="C96" s="7">
        <v>94.743539999999996</v>
      </c>
      <c r="D96" s="8">
        <v>170.316025</v>
      </c>
      <c r="E96" s="8">
        <v>271.767</v>
      </c>
      <c r="F96" s="20">
        <v>182.49719999999999</v>
      </c>
      <c r="G96">
        <f t="shared" si="8"/>
        <v>4.6809818133309609</v>
      </c>
      <c r="H96">
        <f t="shared" si="9"/>
        <v>8.4147817945563492</v>
      </c>
      <c r="I96">
        <f t="shared" si="10"/>
        <v>13.4271569804497</v>
      </c>
      <c r="J96">
        <f t="shared" si="11"/>
        <v>9.0166155305556774</v>
      </c>
    </row>
    <row r="97" spans="1:10" ht="16" customHeight="1">
      <c r="A97" s="6" t="s">
        <v>135</v>
      </c>
      <c r="B97" s="7">
        <v>28.705950000000001</v>
      </c>
      <c r="C97" s="7">
        <v>107.62515999999999</v>
      </c>
      <c r="D97" s="8">
        <v>189.77722499999999</v>
      </c>
      <c r="E97" s="8">
        <v>292.48205000000002</v>
      </c>
      <c r="F97" s="20">
        <v>195.42715000000001</v>
      </c>
      <c r="G97">
        <f t="shared" si="8"/>
        <v>5.3174223447512601</v>
      </c>
      <c r="H97">
        <f t="shared" si="9"/>
        <v>9.3762987831087781</v>
      </c>
      <c r="I97">
        <f t="shared" si="10"/>
        <v>14.450622773602896</v>
      </c>
      <c r="J97">
        <f t="shared" si="11"/>
        <v>9.6554438960281814</v>
      </c>
    </row>
    <row r="98" spans="1:10" ht="16" customHeight="1">
      <c r="A98" s="6" t="s">
        <v>136</v>
      </c>
      <c r="B98" s="7">
        <v>20.437049999999999</v>
      </c>
      <c r="C98" s="7">
        <v>77.288240000000002</v>
      </c>
      <c r="D98" s="8">
        <v>140.631325</v>
      </c>
      <c r="E98" s="8">
        <v>224.49115</v>
      </c>
      <c r="F98" s="20">
        <v>154.97035</v>
      </c>
      <c r="G98">
        <f t="shared" si="8"/>
        <v>3.818570066353427</v>
      </c>
      <c r="H98">
        <f t="shared" si="9"/>
        <v>6.9481536652486895</v>
      </c>
      <c r="I98">
        <f t="shared" si="10"/>
        <v>11.091405180804442</v>
      </c>
      <c r="J98">
        <f t="shared" si="11"/>
        <v>7.6566000167983352</v>
      </c>
    </row>
    <row r="99" spans="1:10" ht="16" customHeight="1">
      <c r="A99" s="6" t="s">
        <v>137</v>
      </c>
      <c r="B99" s="7">
        <v>24.952349999999999</v>
      </c>
      <c r="C99" s="7">
        <v>96.627440000000007</v>
      </c>
      <c r="D99" s="8">
        <v>172.20294999999999</v>
      </c>
      <c r="E99" s="8">
        <v>269.60874999999999</v>
      </c>
      <c r="F99" s="20">
        <v>187.30115000000001</v>
      </c>
      <c r="G99">
        <f t="shared" si="8"/>
        <v>4.774059416702487</v>
      </c>
      <c r="H99">
        <f t="shared" si="9"/>
        <v>8.5080088537111962</v>
      </c>
      <c r="I99">
        <f t="shared" si="10"/>
        <v>13.320524602151174</v>
      </c>
      <c r="J99">
        <f t="shared" si="11"/>
        <v>9.2539636661874187</v>
      </c>
    </row>
    <row r="100" spans="1:10" ht="16" customHeight="1">
      <c r="A100" s="6" t="s">
        <v>138</v>
      </c>
      <c r="B100" s="7">
        <v>31.78575</v>
      </c>
      <c r="C100" s="7">
        <v>121.15425999999999</v>
      </c>
      <c r="D100" s="8">
        <v>207.533175</v>
      </c>
      <c r="E100" s="8">
        <v>314.79835000000003</v>
      </c>
      <c r="F100" s="20">
        <v>199.12819999999999</v>
      </c>
      <c r="G100">
        <f t="shared" si="8"/>
        <v>5.9858528366954697</v>
      </c>
      <c r="H100">
        <f t="shared" si="9"/>
        <v>10.253564705707975</v>
      </c>
      <c r="I100">
        <f t="shared" si="10"/>
        <v>15.553201318175306</v>
      </c>
      <c r="J100">
        <f t="shared" si="11"/>
        <v>9.8383011941640586</v>
      </c>
    </row>
    <row r="101" spans="1:10" ht="16" customHeight="1">
      <c r="A101" s="6" t="s">
        <v>139</v>
      </c>
      <c r="B101" s="7">
        <v>28.264849999999999</v>
      </c>
      <c r="C101" s="7">
        <v>105.9254</v>
      </c>
      <c r="D101" s="8">
        <v>184.81965</v>
      </c>
      <c r="E101" s="8">
        <v>279.72039999999998</v>
      </c>
      <c r="F101" s="20">
        <v>189.77625</v>
      </c>
      <c r="G101">
        <f t="shared" si="8"/>
        <v>5.2334425225171808</v>
      </c>
      <c r="H101">
        <f t="shared" si="9"/>
        <v>9.1313605169934924</v>
      </c>
      <c r="I101">
        <f t="shared" si="10"/>
        <v>13.820109584438811</v>
      </c>
      <c r="J101">
        <f t="shared" si="11"/>
        <v>9.3762506114100219</v>
      </c>
    </row>
    <row r="102" spans="1:10" ht="16" customHeight="1">
      <c r="A102" s="13" t="s">
        <v>140</v>
      </c>
      <c r="B102" s="14">
        <v>20.576250000000002</v>
      </c>
      <c r="C102" s="14">
        <v>74.937420000000003</v>
      </c>
      <c r="D102" s="15">
        <v>141.65195</v>
      </c>
      <c r="E102" s="15">
        <v>230.5411</v>
      </c>
      <c r="F102" s="21">
        <v>167.61150000000001</v>
      </c>
      <c r="G102">
        <f t="shared" si="8"/>
        <v>3.7024234069989772</v>
      </c>
      <c r="H102">
        <f t="shared" si="9"/>
        <v>6.9985795524725658</v>
      </c>
      <c r="I102">
        <f t="shared" si="10"/>
        <v>11.390314277103373</v>
      </c>
      <c r="J102">
        <f t="shared" si="11"/>
        <v>8.2811596780648316</v>
      </c>
    </row>
    <row r="103" spans="1:10">
      <c r="A103" s="1" t="s">
        <v>141</v>
      </c>
      <c r="B103" s="16">
        <f t="shared" ref="B103:J103" si="12">AVERAGE(B3:B102)</f>
        <v>26.66072650000001</v>
      </c>
      <c r="C103" s="16">
        <f t="shared" si="12"/>
        <v>97.491920799999988</v>
      </c>
      <c r="D103" s="16">
        <f t="shared" si="12"/>
        <v>173.85135284999996</v>
      </c>
      <c r="E103" s="16">
        <f t="shared" si="12"/>
        <v>270.26179999999999</v>
      </c>
      <c r="F103" s="16">
        <f t="shared" si="12"/>
        <v>178.74570399999993</v>
      </c>
      <c r="G103" s="16">
        <f>AVERAGE(G3:G102)</f>
        <v>4.8167707076546087</v>
      </c>
      <c r="H103" s="16">
        <f t="shared" si="12"/>
        <v>8.5894512798849831</v>
      </c>
      <c r="I103" s="16">
        <f t="shared" si="12"/>
        <v>13.352789758943874</v>
      </c>
      <c r="J103" s="16">
        <f t="shared" si="12"/>
        <v>8.831265853429576</v>
      </c>
    </row>
  </sheetData>
  <mergeCells count="1">
    <mergeCell ref="C1:F1"/>
  </mergeCells>
  <phoneticPr fontId="7" type="noConversion"/>
  <pageMargins left="0.69930555555555596" right="0.69930555555555596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03"/>
  <sheetViews>
    <sheetView topLeftCell="A98" workbookViewId="0">
      <selection activeCell="B3" sqref="B3:B102"/>
    </sheetView>
  </sheetViews>
  <sheetFormatPr baseColWidth="10" defaultColWidth="10.83203125" defaultRowHeight="15"/>
  <cols>
    <col min="1" max="1" width="50.33203125" customWidth="1"/>
    <col min="2" max="2" width="10.83203125" customWidth="1"/>
    <col min="7" max="7" width="10.83203125" customWidth="1"/>
    <col min="8" max="9" width="12.6640625" customWidth="1"/>
  </cols>
  <sheetData>
    <row r="1" spans="1:10">
      <c r="A1" s="1" t="s">
        <v>39</v>
      </c>
      <c r="B1" s="2"/>
      <c r="C1" s="55" t="s">
        <v>40</v>
      </c>
      <c r="D1" s="56"/>
      <c r="E1" s="56"/>
      <c r="F1" s="57"/>
    </row>
    <row r="2" spans="1:10">
      <c r="A2" s="1"/>
      <c r="B2" s="2"/>
      <c r="C2" s="2">
        <v>1</v>
      </c>
      <c r="D2" s="2">
        <v>2</v>
      </c>
      <c r="E2" s="2">
        <v>4</v>
      </c>
      <c r="F2" s="2">
        <v>8</v>
      </c>
    </row>
    <row r="3" spans="1:10" ht="16" customHeight="1">
      <c r="A3" s="3" t="s">
        <v>41</v>
      </c>
      <c r="B3" s="58">
        <v>7.9265999999999996</v>
      </c>
      <c r="C3" s="4">
        <v>30.324719999999999</v>
      </c>
      <c r="D3" s="5">
        <v>59.350119999999997</v>
      </c>
      <c r="E3" s="5">
        <v>80.406149999999997</v>
      </c>
      <c r="F3" s="19">
        <v>98.380780000000001</v>
      </c>
      <c r="G3">
        <f t="shared" ref="G3:G34" si="0">C3/$B$3</f>
        <v>3.8256907122852168</v>
      </c>
      <c r="H3">
        <f t="shared" ref="H3:H34" si="1">D3/$B$3</f>
        <v>7.4874624681452326</v>
      </c>
      <c r="I3">
        <f t="shared" ref="I3:I34" si="2">E3/$B$3</f>
        <v>10.143838467943381</v>
      </c>
      <c r="J3">
        <f t="shared" ref="J3:J34" si="3">F3/$B$3</f>
        <v>12.411472762596826</v>
      </c>
    </row>
    <row r="4" spans="1:10" ht="16" customHeight="1">
      <c r="A4" s="6" t="s">
        <v>42</v>
      </c>
      <c r="B4" s="59">
        <v>11.281499999999999</v>
      </c>
      <c r="C4" s="7">
        <v>44.156379999999999</v>
      </c>
      <c r="D4" s="8">
        <v>85.594639999999998</v>
      </c>
      <c r="E4" s="8">
        <v>110.375525</v>
      </c>
      <c r="F4" s="20">
        <v>126.56023999999999</v>
      </c>
      <c r="G4">
        <f t="shared" si="0"/>
        <v>5.570658289808998</v>
      </c>
      <c r="H4">
        <f t="shared" si="1"/>
        <v>10.798405369262989</v>
      </c>
      <c r="I4">
        <f t="shared" si="2"/>
        <v>13.92469974516186</v>
      </c>
      <c r="J4">
        <f t="shared" si="3"/>
        <v>15.966522847122347</v>
      </c>
    </row>
    <row r="5" spans="1:10" ht="16" customHeight="1">
      <c r="A5" s="6" t="s">
        <v>43</v>
      </c>
      <c r="B5" s="59">
        <v>12.33525</v>
      </c>
      <c r="C5" s="7">
        <v>46.27834</v>
      </c>
      <c r="D5" s="8">
        <v>89.304959999999994</v>
      </c>
      <c r="E5" s="8">
        <v>114.93147500000001</v>
      </c>
      <c r="F5" s="20">
        <v>129.27413999999999</v>
      </c>
      <c r="G5">
        <f t="shared" si="0"/>
        <v>5.8383594479348018</v>
      </c>
      <c r="H5">
        <f t="shared" si="1"/>
        <v>11.266490046173644</v>
      </c>
      <c r="I5">
        <f t="shared" si="2"/>
        <v>14.499466984583556</v>
      </c>
      <c r="J5">
        <f t="shared" si="3"/>
        <v>16.308901672848382</v>
      </c>
    </row>
    <row r="6" spans="1:10" ht="16" customHeight="1">
      <c r="A6" s="6" t="s">
        <v>44</v>
      </c>
      <c r="B6" s="59">
        <v>13.34975</v>
      </c>
      <c r="C6" s="7">
        <v>50.964039999999997</v>
      </c>
      <c r="D6" s="8">
        <v>97.213679999999997</v>
      </c>
      <c r="E6" s="8">
        <v>122.362475</v>
      </c>
      <c r="F6" s="20">
        <v>136.85983999999999</v>
      </c>
      <c r="G6">
        <f t="shared" si="0"/>
        <v>6.4294956223349224</v>
      </c>
      <c r="H6">
        <f t="shared" si="1"/>
        <v>12.264234350162743</v>
      </c>
      <c r="I6">
        <f t="shared" si="2"/>
        <v>15.436943330053239</v>
      </c>
      <c r="J6">
        <f t="shared" si="3"/>
        <v>17.265894582797163</v>
      </c>
    </row>
    <row r="7" spans="1:10" ht="16" customHeight="1">
      <c r="A7" s="6" t="s">
        <v>45</v>
      </c>
      <c r="B7" s="59">
        <v>9.4630500000000008</v>
      </c>
      <c r="C7" s="7">
        <v>38.107120000000002</v>
      </c>
      <c r="D7" s="8">
        <v>74.166139999999999</v>
      </c>
      <c r="E7" s="8">
        <v>98.157875000000004</v>
      </c>
      <c r="F7" s="20">
        <v>118.03444</v>
      </c>
      <c r="G7">
        <f t="shared" si="0"/>
        <v>4.8074988015037974</v>
      </c>
      <c r="H7">
        <f t="shared" si="1"/>
        <v>9.3566144374637297</v>
      </c>
      <c r="I7">
        <f t="shared" si="2"/>
        <v>12.383351626170112</v>
      </c>
      <c r="J7">
        <f t="shared" si="3"/>
        <v>14.890929276108295</v>
      </c>
    </row>
    <row r="8" spans="1:10" ht="16" customHeight="1">
      <c r="A8" s="6" t="s">
        <v>46</v>
      </c>
      <c r="B8" s="59">
        <v>8.4778500000000001</v>
      </c>
      <c r="C8" s="7">
        <v>32.631880000000002</v>
      </c>
      <c r="D8" s="8">
        <v>64.599800000000002</v>
      </c>
      <c r="E8" s="8">
        <v>84.494</v>
      </c>
      <c r="F8" s="20">
        <v>102.04165999999999</v>
      </c>
      <c r="G8">
        <f t="shared" si="0"/>
        <v>4.1167562384881293</v>
      </c>
      <c r="H8">
        <f t="shared" si="1"/>
        <v>8.1497489465849178</v>
      </c>
      <c r="I8">
        <f t="shared" si="2"/>
        <v>10.65955138394772</v>
      </c>
      <c r="J8">
        <f t="shared" si="3"/>
        <v>12.873320212953852</v>
      </c>
    </row>
    <row r="9" spans="1:10" ht="16" customHeight="1">
      <c r="A9" s="6" t="s">
        <v>47</v>
      </c>
      <c r="B9" s="59">
        <v>7.5411000000000001</v>
      </c>
      <c r="C9" s="7">
        <v>30.196680000000001</v>
      </c>
      <c r="D9" s="8">
        <v>59.259039999999999</v>
      </c>
      <c r="E9" s="8">
        <v>78.998949999999994</v>
      </c>
      <c r="F9" s="20">
        <v>97.216459999999998</v>
      </c>
      <c r="G9">
        <f t="shared" si="0"/>
        <v>3.8095375066232688</v>
      </c>
      <c r="H9">
        <f t="shared" si="1"/>
        <v>7.4759720434991044</v>
      </c>
      <c r="I9">
        <f t="shared" si="2"/>
        <v>9.9663096409557692</v>
      </c>
      <c r="J9">
        <f t="shared" si="3"/>
        <v>12.26458506799889</v>
      </c>
    </row>
    <row r="10" spans="1:10" ht="16" customHeight="1">
      <c r="A10" s="6" t="s">
        <v>48</v>
      </c>
      <c r="B10" s="59">
        <v>17.182449999999999</v>
      </c>
      <c r="C10" s="7">
        <v>62.37818</v>
      </c>
      <c r="D10" s="8">
        <v>115.068</v>
      </c>
      <c r="E10" s="8">
        <v>143.01249999999999</v>
      </c>
      <c r="F10" s="20">
        <v>152.62610000000001</v>
      </c>
      <c r="G10">
        <f t="shared" si="0"/>
        <v>7.8694749325057405</v>
      </c>
      <c r="H10">
        <f t="shared" si="1"/>
        <v>14.51669063659072</v>
      </c>
      <c r="I10">
        <f t="shared" si="2"/>
        <v>18.0420987560871</v>
      </c>
      <c r="J10">
        <f t="shared" si="3"/>
        <v>19.254926450180406</v>
      </c>
    </row>
    <row r="11" spans="1:10" ht="16" customHeight="1">
      <c r="A11" s="6" t="s">
        <v>49</v>
      </c>
      <c r="B11" s="59">
        <v>8.9238999999999997</v>
      </c>
      <c r="C11" s="7">
        <v>33.58652</v>
      </c>
      <c r="D11" s="8">
        <v>65.441839999999999</v>
      </c>
      <c r="E11" s="8">
        <v>86.099074999999999</v>
      </c>
      <c r="F11" s="20">
        <v>103.06356</v>
      </c>
      <c r="G11">
        <f t="shared" si="0"/>
        <v>4.2371912295309464</v>
      </c>
      <c r="H11">
        <f t="shared" si="1"/>
        <v>8.2559786036888454</v>
      </c>
      <c r="I11">
        <f t="shared" si="2"/>
        <v>10.862043625261776</v>
      </c>
      <c r="J11">
        <f t="shared" si="3"/>
        <v>13.002240557111499</v>
      </c>
    </row>
    <row r="12" spans="1:10" ht="16" customHeight="1">
      <c r="A12" s="6" t="s">
        <v>50</v>
      </c>
      <c r="B12" s="59">
        <v>10.410299999999999</v>
      </c>
      <c r="C12" s="7">
        <v>40.459699999999998</v>
      </c>
      <c r="D12" s="8">
        <v>76.735280000000003</v>
      </c>
      <c r="E12" s="8">
        <v>97.123099999999994</v>
      </c>
      <c r="F12" s="20">
        <v>115.05618</v>
      </c>
      <c r="G12">
        <f t="shared" si="0"/>
        <v>5.104294401130371</v>
      </c>
      <c r="H12">
        <f t="shared" si="1"/>
        <v>9.6807307042111379</v>
      </c>
      <c r="I12">
        <f t="shared" si="2"/>
        <v>12.252807004264124</v>
      </c>
      <c r="J12">
        <f t="shared" si="3"/>
        <v>14.515199454999621</v>
      </c>
    </row>
    <row r="13" spans="1:10" ht="16" customHeight="1">
      <c r="A13" s="6" t="s">
        <v>51</v>
      </c>
      <c r="B13" s="59">
        <v>8.7804500000000001</v>
      </c>
      <c r="C13" s="7">
        <v>35.441719999999997</v>
      </c>
      <c r="D13" s="8">
        <v>68.837400000000002</v>
      </c>
      <c r="E13" s="8">
        <v>90.270349999999993</v>
      </c>
      <c r="F13" s="20">
        <v>108.50372</v>
      </c>
      <c r="G13">
        <f t="shared" si="0"/>
        <v>4.4712386142860749</v>
      </c>
      <c r="H13">
        <f t="shared" si="1"/>
        <v>8.6843539474680203</v>
      </c>
      <c r="I13">
        <f t="shared" si="2"/>
        <v>11.388281230287891</v>
      </c>
      <c r="J13">
        <f t="shared" si="3"/>
        <v>13.688557515201978</v>
      </c>
    </row>
    <row r="14" spans="1:10" ht="16" customHeight="1">
      <c r="A14" s="6" t="s">
        <v>52</v>
      </c>
      <c r="B14" s="59">
        <v>9.3100500000000004</v>
      </c>
      <c r="C14" s="7">
        <v>36.514220000000002</v>
      </c>
      <c r="D14" s="8">
        <v>70.478560000000002</v>
      </c>
      <c r="E14" s="8">
        <v>90.269199999999998</v>
      </c>
      <c r="F14" s="20">
        <v>109.55508</v>
      </c>
      <c r="G14">
        <f t="shared" si="0"/>
        <v>4.6065425276915706</v>
      </c>
      <c r="H14">
        <f t="shared" si="1"/>
        <v>8.8913985819897565</v>
      </c>
      <c r="I14">
        <f t="shared" si="2"/>
        <v>11.388136149168622</v>
      </c>
      <c r="J14">
        <f t="shared" si="3"/>
        <v>13.82119445916282</v>
      </c>
    </row>
    <row r="15" spans="1:10" ht="16" customHeight="1">
      <c r="A15" s="6" t="s">
        <v>53</v>
      </c>
      <c r="B15" s="59">
        <v>8.5206999999999997</v>
      </c>
      <c r="C15" s="7">
        <v>32.94894</v>
      </c>
      <c r="D15" s="8">
        <v>63.17492</v>
      </c>
      <c r="E15" s="8">
        <v>82.011425000000003</v>
      </c>
      <c r="F15" s="20">
        <v>100.82916</v>
      </c>
      <c r="G15">
        <f t="shared" si="0"/>
        <v>4.1567557338581489</v>
      </c>
      <c r="H15">
        <f t="shared" si="1"/>
        <v>7.969989655085409</v>
      </c>
      <c r="I15">
        <f t="shared" si="2"/>
        <v>10.346355940756441</v>
      </c>
      <c r="J15">
        <f t="shared" si="3"/>
        <v>12.720354250246007</v>
      </c>
    </row>
    <row r="16" spans="1:10" ht="16" customHeight="1">
      <c r="A16" s="6" t="s">
        <v>54</v>
      </c>
      <c r="B16" s="59">
        <v>8.62805</v>
      </c>
      <c r="C16" s="7">
        <v>33.404060000000001</v>
      </c>
      <c r="D16" s="8">
        <v>65.840260000000001</v>
      </c>
      <c r="E16" s="8">
        <v>87.709450000000004</v>
      </c>
      <c r="F16" s="20">
        <v>106.02697999999999</v>
      </c>
      <c r="G16">
        <f t="shared" si="0"/>
        <v>4.2141725329901849</v>
      </c>
      <c r="H16">
        <f t="shared" si="1"/>
        <v>8.3062422728534315</v>
      </c>
      <c r="I16">
        <f t="shared" si="2"/>
        <v>11.065204501299423</v>
      </c>
      <c r="J16">
        <f t="shared" si="3"/>
        <v>13.376098200994122</v>
      </c>
    </row>
    <row r="17" spans="1:10" ht="16" customHeight="1">
      <c r="A17" s="6" t="s">
        <v>55</v>
      </c>
      <c r="B17" s="59">
        <v>11.738300000000001</v>
      </c>
      <c r="C17" s="7">
        <v>45.328440000000001</v>
      </c>
      <c r="D17" s="8">
        <v>86.902159999999995</v>
      </c>
      <c r="E17" s="8">
        <v>110.0813</v>
      </c>
      <c r="F17" s="20">
        <v>126.52082</v>
      </c>
      <c r="G17">
        <f t="shared" si="0"/>
        <v>5.7185224434183635</v>
      </c>
      <c r="H17">
        <f t="shared" si="1"/>
        <v>10.963358817147327</v>
      </c>
      <c r="I17">
        <f t="shared" si="2"/>
        <v>13.887581056190548</v>
      </c>
      <c r="J17">
        <f t="shared" si="3"/>
        <v>15.961549718668786</v>
      </c>
    </row>
    <row r="18" spans="1:10" ht="16" customHeight="1">
      <c r="A18" s="6" t="s">
        <v>56</v>
      </c>
      <c r="B18" s="59">
        <v>9.3114500000000007</v>
      </c>
      <c r="C18" s="7">
        <v>36.220959999999998</v>
      </c>
      <c r="D18" s="8">
        <v>67.922979999999995</v>
      </c>
      <c r="E18" s="8">
        <v>87.920900000000003</v>
      </c>
      <c r="F18" s="20">
        <v>106.87322</v>
      </c>
      <c r="G18">
        <f t="shared" si="0"/>
        <v>4.5695455807029495</v>
      </c>
      <c r="H18">
        <f t="shared" si="1"/>
        <v>8.5689930108747756</v>
      </c>
      <c r="I18">
        <f t="shared" si="2"/>
        <v>11.091880503620722</v>
      </c>
      <c r="J18">
        <f t="shared" si="3"/>
        <v>13.482857719577121</v>
      </c>
    </row>
    <row r="19" spans="1:10" ht="16" customHeight="1">
      <c r="A19" s="6" t="s">
        <v>57</v>
      </c>
      <c r="B19" s="59">
        <v>8.9943000000000008</v>
      </c>
      <c r="C19" s="7">
        <v>33.656379999999999</v>
      </c>
      <c r="D19" s="8">
        <v>64.685919999999996</v>
      </c>
      <c r="E19" s="8">
        <v>84.496633333333307</v>
      </c>
      <c r="F19" s="20">
        <v>102.49988</v>
      </c>
      <c r="G19">
        <f t="shared" si="0"/>
        <v>4.2460045921328184</v>
      </c>
      <c r="H19">
        <f t="shared" si="1"/>
        <v>8.1606136300557619</v>
      </c>
      <c r="I19">
        <f t="shared" si="2"/>
        <v>10.659883598684594</v>
      </c>
      <c r="J19">
        <f t="shared" si="3"/>
        <v>12.931128100320441</v>
      </c>
    </row>
    <row r="20" spans="1:10" ht="16" customHeight="1">
      <c r="A20" s="6" t="s">
        <v>58</v>
      </c>
      <c r="B20" s="59">
        <v>10.05545</v>
      </c>
      <c r="C20" s="7">
        <v>38.025460000000002</v>
      </c>
      <c r="D20" s="8">
        <v>74.254480000000001</v>
      </c>
      <c r="E20" s="8">
        <v>97.289733333333302</v>
      </c>
      <c r="F20" s="20">
        <v>113.32914</v>
      </c>
      <c r="G20">
        <f t="shared" si="0"/>
        <v>4.7971967804607276</v>
      </c>
      <c r="H20">
        <f t="shared" si="1"/>
        <v>9.367759190573512</v>
      </c>
      <c r="I20">
        <f t="shared" si="2"/>
        <v>12.27382904818375</v>
      </c>
      <c r="J20">
        <f t="shared" si="3"/>
        <v>14.297320414805844</v>
      </c>
    </row>
    <row r="21" spans="1:10" ht="16" customHeight="1">
      <c r="A21" s="6" t="s">
        <v>59</v>
      </c>
      <c r="B21" s="59">
        <v>11.847049999999999</v>
      </c>
      <c r="C21" s="7">
        <v>45.983420000000002</v>
      </c>
      <c r="D21" s="8">
        <v>86.612780000000001</v>
      </c>
      <c r="E21" s="8">
        <v>109.38379999999999</v>
      </c>
      <c r="F21" s="20">
        <v>124.77061999999999</v>
      </c>
      <c r="G21">
        <f t="shared" si="0"/>
        <v>5.8011530795044539</v>
      </c>
      <c r="H21">
        <f t="shared" si="1"/>
        <v>10.926851361239372</v>
      </c>
      <c r="I21">
        <f t="shared" si="2"/>
        <v>13.799586203416345</v>
      </c>
      <c r="J21">
        <f t="shared" si="3"/>
        <v>15.740748870890419</v>
      </c>
    </row>
    <row r="22" spans="1:10" ht="16" customHeight="1">
      <c r="A22" s="6" t="s">
        <v>60</v>
      </c>
      <c r="B22" s="59">
        <v>12.081300000000001</v>
      </c>
      <c r="C22" s="7">
        <v>47.405619999999999</v>
      </c>
      <c r="D22" s="8">
        <v>91.275599999999997</v>
      </c>
      <c r="E22" s="8">
        <v>113.22150000000001</v>
      </c>
      <c r="F22" s="20">
        <v>129.23102</v>
      </c>
      <c r="G22">
        <f t="shared" si="0"/>
        <v>5.9805742689173167</v>
      </c>
      <c r="H22">
        <f t="shared" si="1"/>
        <v>11.515101052153508</v>
      </c>
      <c r="I22">
        <f t="shared" si="2"/>
        <v>14.283740822042239</v>
      </c>
      <c r="J22">
        <f t="shared" si="3"/>
        <v>16.303461761663261</v>
      </c>
    </row>
    <row r="23" spans="1:10" ht="16" customHeight="1">
      <c r="A23" s="6" t="s">
        <v>61</v>
      </c>
      <c r="B23" s="59">
        <v>13.05405</v>
      </c>
      <c r="C23" s="7">
        <v>49.92062</v>
      </c>
      <c r="D23" s="8">
        <v>93.386420000000001</v>
      </c>
      <c r="E23" s="8">
        <v>114.69013333333299</v>
      </c>
      <c r="F23" s="20">
        <v>130.24010000000001</v>
      </c>
      <c r="G23">
        <f t="shared" si="0"/>
        <v>6.2978603688845158</v>
      </c>
      <c r="H23">
        <f t="shared" si="1"/>
        <v>11.781396815784827</v>
      </c>
      <c r="I23">
        <f t="shared" si="2"/>
        <v>14.46901992447367</v>
      </c>
      <c r="J23">
        <f t="shared" si="3"/>
        <v>16.430764766734793</v>
      </c>
    </row>
    <row r="24" spans="1:10" ht="16" customHeight="1">
      <c r="A24" s="6" t="s">
        <v>62</v>
      </c>
      <c r="B24" s="59">
        <v>14.103899999999999</v>
      </c>
      <c r="C24" s="7">
        <v>54.567720000000001</v>
      </c>
      <c r="D24" s="8">
        <v>102.2834</v>
      </c>
      <c r="E24" s="8">
        <v>126.69629999999999</v>
      </c>
      <c r="F24" s="20">
        <v>139.96116000000001</v>
      </c>
      <c r="G24">
        <f t="shared" si="0"/>
        <v>6.8841268639769897</v>
      </c>
      <c r="H24">
        <f t="shared" si="1"/>
        <v>12.903817525799209</v>
      </c>
      <c r="I24">
        <f t="shared" si="2"/>
        <v>15.983687835894331</v>
      </c>
      <c r="J24">
        <f t="shared" si="3"/>
        <v>17.657149345242601</v>
      </c>
    </row>
    <row r="25" spans="1:10" ht="16" customHeight="1">
      <c r="A25" s="6" t="s">
        <v>63</v>
      </c>
      <c r="B25" s="59">
        <v>9.0793499999999998</v>
      </c>
      <c r="C25" s="7">
        <v>35.479880000000001</v>
      </c>
      <c r="D25" s="8">
        <v>68.554339999999996</v>
      </c>
      <c r="E25" s="8">
        <v>92.987966666666694</v>
      </c>
      <c r="F25" s="20">
        <v>111.4143</v>
      </c>
      <c r="G25">
        <f t="shared" si="0"/>
        <v>4.4760527842959155</v>
      </c>
      <c r="H25">
        <f t="shared" si="1"/>
        <v>8.64864380692857</v>
      </c>
      <c r="I25">
        <f t="shared" si="2"/>
        <v>11.731128941370411</v>
      </c>
      <c r="J25">
        <f t="shared" si="3"/>
        <v>14.055748997047916</v>
      </c>
    </row>
    <row r="26" spans="1:10" ht="16" customHeight="1">
      <c r="A26" s="6" t="s">
        <v>64</v>
      </c>
      <c r="B26" s="59">
        <v>9.6926000000000005</v>
      </c>
      <c r="C26" s="7">
        <v>38.307319999999997</v>
      </c>
      <c r="D26" s="8">
        <v>74.085319999999996</v>
      </c>
      <c r="E26" s="8">
        <v>94.386766666666702</v>
      </c>
      <c r="F26" s="20">
        <v>112.76776</v>
      </c>
      <c r="G26">
        <f t="shared" si="0"/>
        <v>4.8327555320061562</v>
      </c>
      <c r="H26">
        <f t="shared" si="1"/>
        <v>9.346418388716474</v>
      </c>
      <c r="I26">
        <f t="shared" si="2"/>
        <v>11.907598045399881</v>
      </c>
      <c r="J26">
        <f t="shared" si="3"/>
        <v>14.226498120253325</v>
      </c>
    </row>
    <row r="27" spans="1:10" ht="16" customHeight="1">
      <c r="A27" s="6" t="s">
        <v>65</v>
      </c>
      <c r="B27" s="59">
        <v>8.0410500000000003</v>
      </c>
      <c r="C27" s="7">
        <v>30.553439999999998</v>
      </c>
      <c r="D27" s="8">
        <v>58.927480000000003</v>
      </c>
      <c r="E27" s="8">
        <v>76.946733333333299</v>
      </c>
      <c r="F27" s="20">
        <v>95.220299999999995</v>
      </c>
      <c r="G27">
        <f t="shared" si="0"/>
        <v>3.8545454545454545</v>
      </c>
      <c r="H27">
        <f t="shared" si="1"/>
        <v>7.4341432644513414</v>
      </c>
      <c r="I27">
        <f t="shared" si="2"/>
        <v>9.7074071270574152</v>
      </c>
      <c r="J27">
        <f t="shared" si="3"/>
        <v>12.012754522746196</v>
      </c>
    </row>
    <row r="28" spans="1:10" ht="16" customHeight="1">
      <c r="A28" s="6" t="s">
        <v>66</v>
      </c>
      <c r="B28" s="59">
        <v>10.439</v>
      </c>
      <c r="C28" s="7">
        <v>39.822859999999999</v>
      </c>
      <c r="D28" s="8">
        <v>76.97242</v>
      </c>
      <c r="E28" s="8">
        <v>97.056399999999996</v>
      </c>
      <c r="F28" s="20">
        <v>113.27097999999999</v>
      </c>
      <c r="G28">
        <f t="shared" si="0"/>
        <v>5.0239522620038857</v>
      </c>
      <c r="H28">
        <f t="shared" si="1"/>
        <v>9.7106476925794158</v>
      </c>
      <c r="I28">
        <f t="shared" si="2"/>
        <v>12.244392299346504</v>
      </c>
      <c r="J28">
        <f t="shared" si="3"/>
        <v>14.289983094895668</v>
      </c>
    </row>
    <row r="29" spans="1:10" ht="16" customHeight="1">
      <c r="A29" s="6" t="s">
        <v>67</v>
      </c>
      <c r="B29" s="59">
        <v>11.1088</v>
      </c>
      <c r="C29" s="7">
        <v>43.326459999999997</v>
      </c>
      <c r="D29" s="8">
        <v>85.397120000000001</v>
      </c>
      <c r="E29" s="8">
        <v>110.53556666666699</v>
      </c>
      <c r="F29" s="20">
        <v>127.57975999999999</v>
      </c>
      <c r="G29">
        <f t="shared" si="0"/>
        <v>5.4659576615446719</v>
      </c>
      <c r="H29">
        <f t="shared" si="1"/>
        <v>10.773486740847275</v>
      </c>
      <c r="I29">
        <f t="shared" si="2"/>
        <v>13.94489020092688</v>
      </c>
      <c r="J29">
        <f t="shared" si="3"/>
        <v>16.095142936441853</v>
      </c>
    </row>
    <row r="30" spans="1:10" ht="16" customHeight="1">
      <c r="A30" s="6" t="s">
        <v>68</v>
      </c>
      <c r="B30" s="59">
        <v>8.0779499999999995</v>
      </c>
      <c r="C30" s="7">
        <v>31.683859999999999</v>
      </c>
      <c r="D30" s="8">
        <v>60.823340000000002</v>
      </c>
      <c r="E30" s="8">
        <v>79.909566666666706</v>
      </c>
      <c r="F30" s="20">
        <v>99.533900000000003</v>
      </c>
      <c r="G30">
        <f t="shared" si="0"/>
        <v>3.9971564100623218</v>
      </c>
      <c r="H30">
        <f t="shared" si="1"/>
        <v>7.6733202129538522</v>
      </c>
      <c r="I30">
        <f t="shared" si="2"/>
        <v>10.08119075854297</v>
      </c>
      <c r="J30">
        <f t="shared" si="3"/>
        <v>12.556947493250576</v>
      </c>
    </row>
    <row r="31" spans="1:10" ht="16" customHeight="1">
      <c r="A31" s="6" t="s">
        <v>69</v>
      </c>
      <c r="B31" s="59">
        <v>10.136950000000001</v>
      </c>
      <c r="C31" s="7">
        <v>38.39246</v>
      </c>
      <c r="D31" s="8">
        <v>73.99736</v>
      </c>
      <c r="E31" s="8">
        <v>93.931366666666705</v>
      </c>
      <c r="F31" s="20">
        <v>114.12430000000001</v>
      </c>
      <c r="G31">
        <f t="shared" si="0"/>
        <v>4.8434965811318849</v>
      </c>
      <c r="H31">
        <f t="shared" si="1"/>
        <v>9.3353215754547989</v>
      </c>
      <c r="I31">
        <f t="shared" si="2"/>
        <v>11.850145922169242</v>
      </c>
      <c r="J31">
        <f t="shared" si="3"/>
        <v>14.397635808543386</v>
      </c>
    </row>
    <row r="32" spans="1:10" ht="16" customHeight="1">
      <c r="A32" s="6" t="s">
        <v>70</v>
      </c>
      <c r="B32" s="59">
        <v>12.6328</v>
      </c>
      <c r="C32" s="7">
        <v>47.846080000000001</v>
      </c>
      <c r="D32" s="8">
        <v>88.957080000000005</v>
      </c>
      <c r="E32" s="8">
        <v>109.3784</v>
      </c>
      <c r="F32" s="20">
        <v>122.69364</v>
      </c>
      <c r="G32">
        <f t="shared" si="0"/>
        <v>6.0361415991724074</v>
      </c>
      <c r="H32">
        <f t="shared" si="1"/>
        <v>11.222602376807208</v>
      </c>
      <c r="I32">
        <f t="shared" si="2"/>
        <v>13.798904952943255</v>
      </c>
      <c r="J32">
        <f t="shared" si="3"/>
        <v>15.478722276890471</v>
      </c>
    </row>
    <row r="33" spans="1:10" ht="16" customHeight="1">
      <c r="A33" s="6" t="s">
        <v>71</v>
      </c>
      <c r="B33" s="59">
        <v>21.155550000000002</v>
      </c>
      <c r="C33" s="7">
        <v>88.859080000000006</v>
      </c>
      <c r="D33" s="8">
        <v>146.96958000000001</v>
      </c>
      <c r="E33" s="8">
        <v>174.6867</v>
      </c>
      <c r="F33" s="20">
        <v>171.29978</v>
      </c>
      <c r="G33">
        <f t="shared" si="0"/>
        <v>11.210238942295563</v>
      </c>
      <c r="H33">
        <f t="shared" si="1"/>
        <v>18.541314056468096</v>
      </c>
      <c r="I33">
        <f t="shared" si="2"/>
        <v>22.038036484747561</v>
      </c>
      <c r="J33">
        <f t="shared" si="3"/>
        <v>21.610751141725331</v>
      </c>
    </row>
    <row r="34" spans="1:10" ht="16" customHeight="1">
      <c r="A34" s="6" t="s">
        <v>72</v>
      </c>
      <c r="B34" s="59">
        <v>10.244300000000001</v>
      </c>
      <c r="C34" s="7">
        <v>38.934699999999999</v>
      </c>
      <c r="D34" s="8">
        <v>75.145619999999994</v>
      </c>
      <c r="E34" s="8">
        <v>94.760900000000007</v>
      </c>
      <c r="F34" s="20">
        <v>113.93844</v>
      </c>
      <c r="G34">
        <f t="shared" si="0"/>
        <v>4.9119042212297837</v>
      </c>
      <c r="H34">
        <f t="shared" si="1"/>
        <v>9.4801831806827632</v>
      </c>
      <c r="I34">
        <f t="shared" si="2"/>
        <v>11.954797769535489</v>
      </c>
      <c r="J34">
        <f t="shared" si="3"/>
        <v>14.374188176519567</v>
      </c>
    </row>
    <row r="35" spans="1:10" ht="16" customHeight="1">
      <c r="A35" s="6" t="s">
        <v>73</v>
      </c>
      <c r="B35" s="59">
        <v>9.7258499999999994</v>
      </c>
      <c r="C35" s="7">
        <v>37.522500000000001</v>
      </c>
      <c r="D35" s="8">
        <v>74.432299999999998</v>
      </c>
      <c r="E35" s="8">
        <v>98.045333333333303</v>
      </c>
      <c r="F35" s="20">
        <v>114.39576</v>
      </c>
      <c r="G35">
        <f t="shared" ref="G35:G66" si="4">C35/$B$3</f>
        <v>4.7337446067670887</v>
      </c>
      <c r="H35">
        <f t="shared" ref="H35:H66" si="5">D35/$B$3</f>
        <v>9.3901925163373949</v>
      </c>
      <c r="I35">
        <f t="shared" ref="I35:I66" si="6">E35/$B$3</f>
        <v>12.369153651418427</v>
      </c>
      <c r="J35">
        <f t="shared" ref="J35:J66" si="7">F35/$B$3</f>
        <v>14.43188252214064</v>
      </c>
    </row>
    <row r="36" spans="1:10" ht="16" customHeight="1">
      <c r="A36" s="6" t="s">
        <v>74</v>
      </c>
      <c r="B36" s="59">
        <v>11.033049999999999</v>
      </c>
      <c r="C36" s="7">
        <v>42.235419999999998</v>
      </c>
      <c r="D36" s="8">
        <v>82.584460000000007</v>
      </c>
      <c r="E36" s="8">
        <v>108.376466666667</v>
      </c>
      <c r="F36" s="20">
        <v>124.71678</v>
      </c>
      <c r="G36">
        <f t="shared" si="4"/>
        <v>5.328314788181566</v>
      </c>
      <c r="H36">
        <f t="shared" si="5"/>
        <v>10.418648600913382</v>
      </c>
      <c r="I36">
        <f t="shared" si="6"/>
        <v>13.672503553436153</v>
      </c>
      <c r="J36">
        <f t="shared" si="7"/>
        <v>15.733956551358716</v>
      </c>
    </row>
    <row r="37" spans="1:10" ht="16" customHeight="1">
      <c r="A37" s="6" t="s">
        <v>75</v>
      </c>
      <c r="B37" s="59">
        <v>11.0502</v>
      </c>
      <c r="C37" s="7">
        <v>42.807000000000002</v>
      </c>
      <c r="D37" s="8">
        <v>83.376620000000003</v>
      </c>
      <c r="E37" s="8">
        <v>107.74679999999999</v>
      </c>
      <c r="F37" s="20">
        <v>125.24588</v>
      </c>
      <c r="G37">
        <f t="shared" si="4"/>
        <v>5.4004238891832568</v>
      </c>
      <c r="H37">
        <f t="shared" si="5"/>
        <v>10.518585522165873</v>
      </c>
      <c r="I37">
        <f t="shared" si="6"/>
        <v>13.593066384073877</v>
      </c>
      <c r="J37">
        <f t="shared" si="7"/>
        <v>15.800706481972094</v>
      </c>
    </row>
    <row r="38" spans="1:10" ht="16" customHeight="1">
      <c r="A38" s="6" t="s">
        <v>76</v>
      </c>
      <c r="B38" s="59">
        <v>11.702450000000001</v>
      </c>
      <c r="C38" s="7">
        <v>45.101300000000002</v>
      </c>
      <c r="D38" s="8">
        <v>88.406819999999996</v>
      </c>
      <c r="E38" s="8">
        <v>113.8006</v>
      </c>
      <c r="F38" s="20">
        <v>131.07982000000001</v>
      </c>
      <c r="G38">
        <f t="shared" si="4"/>
        <v>5.6898670300002525</v>
      </c>
      <c r="H38">
        <f t="shared" si="5"/>
        <v>11.153182953599273</v>
      </c>
      <c r="I38">
        <f t="shared" si="6"/>
        <v>14.356798627406455</v>
      </c>
      <c r="J38">
        <f t="shared" si="7"/>
        <v>16.536701738450283</v>
      </c>
    </row>
    <row r="39" spans="1:10" ht="16" customHeight="1">
      <c r="A39" s="6" t="s">
        <v>77</v>
      </c>
      <c r="B39" s="59">
        <v>9.0542999999999996</v>
      </c>
      <c r="C39" s="7">
        <v>32.833219999999997</v>
      </c>
      <c r="D39" s="8">
        <v>61.54862</v>
      </c>
      <c r="E39" s="8">
        <v>75.254533333333299</v>
      </c>
      <c r="F39" s="20">
        <v>92.092179999999999</v>
      </c>
      <c r="G39">
        <f t="shared" si="4"/>
        <v>4.1421567885348063</v>
      </c>
      <c r="H39">
        <f t="shared" si="5"/>
        <v>7.764819720939621</v>
      </c>
      <c r="I39">
        <f t="shared" si="6"/>
        <v>9.4939234139900215</v>
      </c>
      <c r="J39">
        <f t="shared" si="7"/>
        <v>11.61811873943431</v>
      </c>
    </row>
    <row r="40" spans="1:10" ht="16" customHeight="1">
      <c r="A40" s="6" t="s">
        <v>78</v>
      </c>
      <c r="B40" s="59">
        <v>9.7377500000000001</v>
      </c>
      <c r="C40" s="7">
        <v>38.112639999999999</v>
      </c>
      <c r="D40" s="8">
        <v>74.265180000000001</v>
      </c>
      <c r="E40" s="8">
        <v>98.990133333333304</v>
      </c>
      <c r="F40" s="20">
        <v>117.84764</v>
      </c>
      <c r="G40">
        <f t="shared" si="4"/>
        <v>4.8081951908762903</v>
      </c>
      <c r="H40">
        <f t="shared" si="5"/>
        <v>9.3691090757701918</v>
      </c>
      <c r="I40">
        <f t="shared" si="6"/>
        <v>12.48834725271028</v>
      </c>
      <c r="J40">
        <f t="shared" si="7"/>
        <v>14.86736305603916</v>
      </c>
    </row>
    <row r="41" spans="1:10" ht="16" customHeight="1">
      <c r="A41" s="6" t="s">
        <v>79</v>
      </c>
      <c r="B41" s="59">
        <v>7.9215</v>
      </c>
      <c r="C41" s="7">
        <v>31.185099999999998</v>
      </c>
      <c r="D41" s="8">
        <v>59.844059999999999</v>
      </c>
      <c r="E41" s="8">
        <v>81.732100000000003</v>
      </c>
      <c r="F41" s="20">
        <v>99.997259999999997</v>
      </c>
      <c r="G41">
        <f t="shared" si="4"/>
        <v>3.934234097847753</v>
      </c>
      <c r="H41">
        <f t="shared" si="5"/>
        <v>7.5497767012338208</v>
      </c>
      <c r="I41">
        <f t="shared" si="6"/>
        <v>10.311116998460879</v>
      </c>
      <c r="J41">
        <f t="shared" si="7"/>
        <v>12.615403830141549</v>
      </c>
    </row>
    <row r="42" spans="1:10" ht="16" customHeight="1">
      <c r="A42" s="6" t="s">
        <v>80</v>
      </c>
      <c r="B42" s="59">
        <v>16.640149999999998</v>
      </c>
      <c r="C42" s="7">
        <v>66.928719999999998</v>
      </c>
      <c r="D42" s="8">
        <v>121.68146</v>
      </c>
      <c r="E42" s="8">
        <v>147.1772</v>
      </c>
      <c r="F42" s="20">
        <v>151.26617999999999</v>
      </c>
      <c r="G42">
        <f t="shared" si="4"/>
        <v>8.4435596598793943</v>
      </c>
      <c r="H42">
        <f t="shared" si="5"/>
        <v>15.351028183584388</v>
      </c>
      <c r="I42">
        <f t="shared" si="6"/>
        <v>18.567506875583479</v>
      </c>
      <c r="J42">
        <f t="shared" si="7"/>
        <v>19.083362349557188</v>
      </c>
    </row>
    <row r="43" spans="1:10" ht="16" customHeight="1">
      <c r="A43" s="6" t="s">
        <v>81</v>
      </c>
      <c r="B43" s="59">
        <v>9.0731999999999999</v>
      </c>
      <c r="C43" s="7">
        <v>35.223120000000002</v>
      </c>
      <c r="D43" s="8">
        <v>67.819479999999999</v>
      </c>
      <c r="E43" s="8">
        <v>90.058233333333305</v>
      </c>
      <c r="F43" s="20">
        <v>108.30508</v>
      </c>
      <c r="G43">
        <f t="shared" si="4"/>
        <v>4.4436605858754072</v>
      </c>
      <c r="H43">
        <f t="shared" si="5"/>
        <v>8.55593571014054</v>
      </c>
      <c r="I43">
        <f t="shared" si="6"/>
        <v>11.361521122969913</v>
      </c>
      <c r="J43">
        <f t="shared" si="7"/>
        <v>13.663497590391847</v>
      </c>
    </row>
    <row r="44" spans="1:10" ht="16" customHeight="1">
      <c r="A44" s="6" t="s">
        <v>82</v>
      </c>
      <c r="B44" s="59">
        <v>9.46875</v>
      </c>
      <c r="C44" s="7">
        <v>36.915779999999998</v>
      </c>
      <c r="D44" s="8">
        <v>72.381619999999998</v>
      </c>
      <c r="E44" s="8">
        <v>96.047333333333398</v>
      </c>
      <c r="F44" s="20">
        <v>111.42934</v>
      </c>
      <c r="G44">
        <f t="shared" si="4"/>
        <v>4.6572023313905078</v>
      </c>
      <c r="H44">
        <f t="shared" si="5"/>
        <v>9.1314838644563867</v>
      </c>
      <c r="I44">
        <f t="shared" si="6"/>
        <v>12.117090976374914</v>
      </c>
      <c r="J44">
        <f t="shared" si="7"/>
        <v>14.057646405772967</v>
      </c>
    </row>
    <row r="45" spans="1:10" ht="16" customHeight="1">
      <c r="A45" s="6" t="s">
        <v>83</v>
      </c>
      <c r="B45" s="59">
        <v>9.2272999999999996</v>
      </c>
      <c r="C45" s="7">
        <v>37.140619999999998</v>
      </c>
      <c r="D45" s="8">
        <v>72.072199999999995</v>
      </c>
      <c r="E45" s="8">
        <v>94.780366666666694</v>
      </c>
      <c r="F45" s="20">
        <v>114.63804</v>
      </c>
      <c r="G45">
        <f t="shared" si="4"/>
        <v>4.6855675825700809</v>
      </c>
      <c r="H45">
        <f t="shared" si="5"/>
        <v>9.0924482123482946</v>
      </c>
      <c r="I45">
        <f t="shared" si="6"/>
        <v>11.957253635438486</v>
      </c>
      <c r="J45">
        <f t="shared" si="7"/>
        <v>14.462447960033307</v>
      </c>
    </row>
    <row r="46" spans="1:10" ht="16" customHeight="1">
      <c r="A46" s="6" t="s">
        <v>84</v>
      </c>
      <c r="B46" s="59">
        <v>13.48635</v>
      </c>
      <c r="C46" s="7">
        <v>50.641579999999998</v>
      </c>
      <c r="D46" s="8">
        <v>95.999700000000004</v>
      </c>
      <c r="E46" s="8">
        <v>121.0215</v>
      </c>
      <c r="F46" s="20">
        <v>134.19888</v>
      </c>
      <c r="G46">
        <f t="shared" si="4"/>
        <v>6.3888148764918125</v>
      </c>
      <c r="H46">
        <f t="shared" si="5"/>
        <v>12.111081674362275</v>
      </c>
      <c r="I46">
        <f t="shared" si="6"/>
        <v>15.267769283173115</v>
      </c>
      <c r="J46">
        <f t="shared" si="7"/>
        <v>16.930194534857318</v>
      </c>
    </row>
    <row r="47" spans="1:10" ht="16" customHeight="1">
      <c r="A47" s="6" t="s">
        <v>85</v>
      </c>
      <c r="B47" s="59">
        <v>14.2087</v>
      </c>
      <c r="C47" s="7">
        <v>54.24324</v>
      </c>
      <c r="D47" s="8">
        <v>101.46984</v>
      </c>
      <c r="E47" s="8">
        <v>126.39986666666699</v>
      </c>
      <c r="F47" s="20">
        <v>136.61179999999999</v>
      </c>
      <c r="G47">
        <f t="shared" si="4"/>
        <v>6.8431912799939445</v>
      </c>
      <c r="H47">
        <f t="shared" si="5"/>
        <v>12.801180834153358</v>
      </c>
      <c r="I47">
        <f t="shared" si="6"/>
        <v>15.946290549121565</v>
      </c>
      <c r="J47">
        <f t="shared" si="7"/>
        <v>17.234602477733201</v>
      </c>
    </row>
    <row r="48" spans="1:10" ht="16" customHeight="1">
      <c r="A48" s="6" t="s">
        <v>86</v>
      </c>
      <c r="B48" s="59">
        <v>13.11</v>
      </c>
      <c r="C48" s="7">
        <v>50.533059999999999</v>
      </c>
      <c r="D48" s="8">
        <v>95.902820000000006</v>
      </c>
      <c r="E48" s="8">
        <v>121.749866666667</v>
      </c>
      <c r="F48" s="20">
        <v>137.16676000000001</v>
      </c>
      <c r="G48">
        <f t="shared" si="4"/>
        <v>6.3751242651325919</v>
      </c>
      <c r="H48">
        <f t="shared" si="5"/>
        <v>12.098859536245049</v>
      </c>
      <c r="I48">
        <f t="shared" si="6"/>
        <v>15.359658197293545</v>
      </c>
      <c r="J48">
        <f t="shared" si="7"/>
        <v>17.304614841167716</v>
      </c>
    </row>
    <row r="49" spans="1:10" ht="16" customHeight="1">
      <c r="A49" s="6" t="s">
        <v>87</v>
      </c>
      <c r="B49" s="59">
        <v>8.4784000000000006</v>
      </c>
      <c r="C49" s="7">
        <v>33.3611</v>
      </c>
      <c r="D49" s="8">
        <v>64.375680000000003</v>
      </c>
      <c r="E49" s="8">
        <v>84.415400000000005</v>
      </c>
      <c r="F49" s="20">
        <v>102.83252</v>
      </c>
      <c r="G49">
        <f t="shared" si="4"/>
        <v>4.2087528070042648</v>
      </c>
      <c r="H49">
        <f t="shared" si="5"/>
        <v>8.1214745288017571</v>
      </c>
      <c r="I49">
        <f t="shared" si="6"/>
        <v>10.649635404839403</v>
      </c>
      <c r="J49">
        <f t="shared" si="7"/>
        <v>12.973093129462823</v>
      </c>
    </row>
    <row r="50" spans="1:10" ht="16" customHeight="1">
      <c r="A50" s="6" t="s">
        <v>88</v>
      </c>
      <c r="B50" s="59">
        <v>10.373799999999999</v>
      </c>
      <c r="C50" s="7">
        <v>39.464359999999999</v>
      </c>
      <c r="D50" s="8">
        <v>75.407240000000002</v>
      </c>
      <c r="E50" s="8">
        <v>97.615066666666706</v>
      </c>
      <c r="F50" s="20">
        <v>114.17398</v>
      </c>
      <c r="G50">
        <f t="shared" si="4"/>
        <v>4.9787248000403705</v>
      </c>
      <c r="H50">
        <f t="shared" si="5"/>
        <v>9.5131885045290545</v>
      </c>
      <c r="I50">
        <f t="shared" si="6"/>
        <v>12.314872286562551</v>
      </c>
      <c r="J50">
        <f t="shared" si="7"/>
        <v>14.403903312895819</v>
      </c>
    </row>
    <row r="51" spans="1:10" ht="16" customHeight="1">
      <c r="A51" s="6" t="s">
        <v>89</v>
      </c>
      <c r="B51" s="59">
        <v>10.461650000000001</v>
      </c>
      <c r="C51" s="7">
        <v>40.678780000000003</v>
      </c>
      <c r="D51" s="8">
        <v>79.298820000000006</v>
      </c>
      <c r="E51" s="8">
        <v>98.592166666666699</v>
      </c>
      <c r="F51" s="20">
        <v>116.47105999999999</v>
      </c>
      <c r="G51">
        <f t="shared" si="4"/>
        <v>5.1319329851386479</v>
      </c>
      <c r="H51">
        <f t="shared" si="5"/>
        <v>10.004140488986453</v>
      </c>
      <c r="I51">
        <f t="shared" si="6"/>
        <v>12.438140774943443</v>
      </c>
      <c r="J51">
        <f t="shared" si="7"/>
        <v>14.693697171548962</v>
      </c>
    </row>
    <row r="52" spans="1:10" ht="16" customHeight="1">
      <c r="A52" s="6" t="s">
        <v>90</v>
      </c>
      <c r="B52" s="59">
        <v>9.2614000000000001</v>
      </c>
      <c r="C52" s="7">
        <v>36.410260000000001</v>
      </c>
      <c r="D52" s="8">
        <v>71.043059999999997</v>
      </c>
      <c r="E52" s="8">
        <v>93.6552333333333</v>
      </c>
      <c r="F52" s="20">
        <v>112.23768</v>
      </c>
      <c r="G52">
        <f t="shared" si="4"/>
        <v>4.5934271945096263</v>
      </c>
      <c r="H52">
        <f t="shared" si="5"/>
        <v>8.9626144879267269</v>
      </c>
      <c r="I52">
        <f t="shared" si="6"/>
        <v>11.815309632545265</v>
      </c>
      <c r="J52">
        <f t="shared" si="7"/>
        <v>14.15962455529483</v>
      </c>
    </row>
    <row r="53" spans="1:10" ht="16" customHeight="1">
      <c r="A53" s="6" t="s">
        <v>91</v>
      </c>
      <c r="B53" s="59">
        <v>10.930400000000001</v>
      </c>
      <c r="C53" s="7">
        <v>43.042059999999999</v>
      </c>
      <c r="D53" s="8">
        <v>81.923580000000001</v>
      </c>
      <c r="E53" s="8">
        <v>103.99979999999999</v>
      </c>
      <c r="F53" s="20">
        <v>120.9198</v>
      </c>
      <c r="G53">
        <f t="shared" si="4"/>
        <v>5.4300784699619005</v>
      </c>
      <c r="H53">
        <f t="shared" si="5"/>
        <v>10.335273635606692</v>
      </c>
      <c r="I53">
        <f t="shared" si="6"/>
        <v>13.120354250246006</v>
      </c>
      <c r="J53">
        <f t="shared" si="7"/>
        <v>15.254939065929907</v>
      </c>
    </row>
    <row r="54" spans="1:10" ht="16" customHeight="1">
      <c r="A54" s="6" t="s">
        <v>92</v>
      </c>
      <c r="B54" s="59">
        <v>12.826000000000001</v>
      </c>
      <c r="C54" s="7">
        <v>52.34346</v>
      </c>
      <c r="D54" s="8">
        <v>97.276859999999999</v>
      </c>
      <c r="E54" s="8">
        <v>124.038433333333</v>
      </c>
      <c r="F54" s="20">
        <v>136.13378</v>
      </c>
      <c r="G54">
        <f t="shared" si="4"/>
        <v>6.6035197941109685</v>
      </c>
      <c r="H54">
        <f t="shared" si="5"/>
        <v>12.272204980697904</v>
      </c>
      <c r="I54">
        <f t="shared" si="6"/>
        <v>15.648378035139027</v>
      </c>
      <c r="J54">
        <f t="shared" si="7"/>
        <v>17.174296671965283</v>
      </c>
    </row>
    <row r="55" spans="1:10" ht="16" customHeight="1">
      <c r="A55" s="6" t="s">
        <v>93</v>
      </c>
      <c r="B55" s="59">
        <v>7.83005</v>
      </c>
      <c r="C55" s="7">
        <v>30.249199999999998</v>
      </c>
      <c r="D55" s="8">
        <v>59.032200000000003</v>
      </c>
      <c r="E55" s="8">
        <v>78.564266666666697</v>
      </c>
      <c r="F55" s="20">
        <v>94.668760000000006</v>
      </c>
      <c r="G55">
        <f t="shared" si="4"/>
        <v>3.8161632982615497</v>
      </c>
      <c r="H55">
        <f t="shared" si="5"/>
        <v>7.4473544773294993</v>
      </c>
      <c r="I55">
        <f t="shared" si="6"/>
        <v>9.9114710804968968</v>
      </c>
      <c r="J55">
        <f t="shared" si="7"/>
        <v>11.943173617944643</v>
      </c>
    </row>
    <row r="56" spans="1:10" ht="16" customHeight="1">
      <c r="A56" s="6" t="s">
        <v>94</v>
      </c>
      <c r="B56" s="59">
        <v>11.9718</v>
      </c>
      <c r="C56" s="7">
        <v>44.612000000000002</v>
      </c>
      <c r="D56" s="8">
        <v>85.516660000000002</v>
      </c>
      <c r="E56" s="8">
        <v>108.189866666667</v>
      </c>
      <c r="F56" s="20">
        <v>125.5805</v>
      </c>
      <c r="G56">
        <f t="shared" si="4"/>
        <v>5.6281381676885429</v>
      </c>
      <c r="H56">
        <f t="shared" si="5"/>
        <v>10.78856760780158</v>
      </c>
      <c r="I56">
        <f t="shared" si="6"/>
        <v>13.648962564866022</v>
      </c>
      <c r="J56">
        <f t="shared" si="7"/>
        <v>15.842921302954609</v>
      </c>
    </row>
    <row r="57" spans="1:10" ht="16" customHeight="1">
      <c r="A57" s="6" t="s">
        <v>95</v>
      </c>
      <c r="B57" s="59">
        <v>14.5261</v>
      </c>
      <c r="C57" s="7">
        <v>54.6312</v>
      </c>
      <c r="D57" s="8">
        <v>105.04386</v>
      </c>
      <c r="E57" s="8">
        <v>131.9066</v>
      </c>
      <c r="F57" s="20">
        <v>144.15103999999999</v>
      </c>
      <c r="G57">
        <f t="shared" si="4"/>
        <v>6.8921353417606541</v>
      </c>
      <c r="H57">
        <f t="shared" si="5"/>
        <v>13.252070244493225</v>
      </c>
      <c r="I57">
        <f t="shared" si="6"/>
        <v>16.641006232180253</v>
      </c>
      <c r="J57">
        <f t="shared" si="7"/>
        <v>18.185734110463503</v>
      </c>
    </row>
    <row r="58" spans="1:10" ht="16" customHeight="1">
      <c r="A58" s="6" t="s">
        <v>96</v>
      </c>
      <c r="B58" s="59">
        <v>8.9725000000000001</v>
      </c>
      <c r="C58" s="7">
        <v>33.141860000000001</v>
      </c>
      <c r="D58" s="8">
        <v>63.840859999999999</v>
      </c>
      <c r="E58" s="8">
        <v>82.893366666666694</v>
      </c>
      <c r="F58" s="20">
        <v>98.724119999999999</v>
      </c>
      <c r="G58">
        <f t="shared" si="4"/>
        <v>4.181094037796786</v>
      </c>
      <c r="H58">
        <f t="shared" si="5"/>
        <v>8.0540029773168822</v>
      </c>
      <c r="I58">
        <f t="shared" si="6"/>
        <v>10.457619492174034</v>
      </c>
      <c r="J58">
        <f t="shared" si="7"/>
        <v>12.454787676935887</v>
      </c>
    </row>
    <row r="59" spans="1:10" ht="16" customHeight="1">
      <c r="A59" s="6" t="s">
        <v>97</v>
      </c>
      <c r="B59" s="59">
        <v>16.007249999999999</v>
      </c>
      <c r="C59" s="7">
        <v>62.308639999999997</v>
      </c>
      <c r="D59" s="8">
        <v>115.30998</v>
      </c>
      <c r="E59" s="8">
        <v>139.71860000000001</v>
      </c>
      <c r="F59" s="20">
        <v>148.92555999999999</v>
      </c>
      <c r="G59">
        <f t="shared" si="4"/>
        <v>7.8607019403022731</v>
      </c>
      <c r="H59">
        <f t="shared" si="5"/>
        <v>14.547218227234881</v>
      </c>
      <c r="I59">
        <f t="shared" si="6"/>
        <v>17.626548583251331</v>
      </c>
      <c r="J59">
        <f t="shared" si="7"/>
        <v>18.788075593571012</v>
      </c>
    </row>
    <row r="60" spans="1:10" ht="16" customHeight="1">
      <c r="A60" s="6" t="s">
        <v>98</v>
      </c>
      <c r="B60" s="59">
        <v>15.087350000000001</v>
      </c>
      <c r="C60" s="7">
        <v>56.433140000000002</v>
      </c>
      <c r="D60" s="8">
        <v>106.0851</v>
      </c>
      <c r="E60" s="8">
        <v>131.39473333333299</v>
      </c>
      <c r="F60" s="20">
        <v>143.2012</v>
      </c>
      <c r="G60">
        <f t="shared" si="4"/>
        <v>7.1194635783311888</v>
      </c>
      <c r="H60">
        <f t="shared" si="5"/>
        <v>13.383430474604497</v>
      </c>
      <c r="I60">
        <f t="shared" si="6"/>
        <v>16.576430415730957</v>
      </c>
      <c r="J60">
        <f t="shared" si="7"/>
        <v>18.065904675396766</v>
      </c>
    </row>
    <row r="61" spans="1:10" ht="16" customHeight="1">
      <c r="A61" s="6" t="s">
        <v>99</v>
      </c>
      <c r="B61" s="59">
        <v>10.51675</v>
      </c>
      <c r="C61" s="7">
        <v>41.308599999999998</v>
      </c>
      <c r="D61" s="8">
        <v>80.310680000000005</v>
      </c>
      <c r="E61" s="8">
        <v>102.97896666666701</v>
      </c>
      <c r="F61" s="20">
        <v>120.64444</v>
      </c>
      <c r="G61">
        <f t="shared" si="4"/>
        <v>5.2113894986501146</v>
      </c>
      <c r="H61">
        <f t="shared" si="5"/>
        <v>10.13179421189413</v>
      </c>
      <c r="I61">
        <f t="shared" si="6"/>
        <v>12.991568474083088</v>
      </c>
      <c r="J61">
        <f t="shared" si="7"/>
        <v>15.220200338102087</v>
      </c>
    </row>
    <row r="62" spans="1:10" ht="16" customHeight="1">
      <c r="A62" s="6" t="s">
        <v>100</v>
      </c>
      <c r="B62" s="59">
        <v>8.0637500000000006</v>
      </c>
      <c r="C62" s="7">
        <v>31.807939999999999</v>
      </c>
      <c r="D62" s="8">
        <v>61.740780000000001</v>
      </c>
      <c r="E62" s="8">
        <v>81.164066666666699</v>
      </c>
      <c r="F62" s="20">
        <v>100.09858</v>
      </c>
      <c r="G62">
        <f t="shared" si="4"/>
        <v>4.0128100320440039</v>
      </c>
      <c r="H62">
        <f t="shared" si="5"/>
        <v>7.7890621451820454</v>
      </c>
      <c r="I62">
        <f t="shared" si="6"/>
        <v>10.239455336041519</v>
      </c>
      <c r="J62">
        <f t="shared" si="7"/>
        <v>12.628186107536649</v>
      </c>
    </row>
    <row r="63" spans="1:10" ht="16" customHeight="1">
      <c r="A63" s="6" t="s">
        <v>101</v>
      </c>
      <c r="B63" s="59">
        <v>12.856299999999999</v>
      </c>
      <c r="C63" s="7">
        <v>48.538719999999998</v>
      </c>
      <c r="D63" s="8">
        <v>92.825000000000003</v>
      </c>
      <c r="E63" s="8">
        <v>118.1058</v>
      </c>
      <c r="F63" s="20">
        <v>133.48846</v>
      </c>
      <c r="G63">
        <f t="shared" si="4"/>
        <v>6.1235233265208286</v>
      </c>
      <c r="H63">
        <f t="shared" si="5"/>
        <v>11.710569474932507</v>
      </c>
      <c r="I63">
        <f t="shared" si="6"/>
        <v>14.899931874952692</v>
      </c>
      <c r="J63">
        <f t="shared" si="7"/>
        <v>16.840569727247498</v>
      </c>
    </row>
    <row r="64" spans="1:10" ht="16" customHeight="1">
      <c r="A64" s="6" t="s">
        <v>102</v>
      </c>
      <c r="B64" s="59">
        <v>8.2074499999999997</v>
      </c>
      <c r="C64" s="7">
        <v>31.6083</v>
      </c>
      <c r="D64" s="8">
        <v>62.752879999999998</v>
      </c>
      <c r="E64" s="8">
        <v>82.397099999999995</v>
      </c>
      <c r="F64" s="20">
        <v>103.16694</v>
      </c>
      <c r="G64">
        <f t="shared" si="4"/>
        <v>3.9876239497388539</v>
      </c>
      <c r="H64">
        <f t="shared" si="5"/>
        <v>7.9167461458885269</v>
      </c>
      <c r="I64">
        <f t="shared" si="6"/>
        <v>10.395011732647037</v>
      </c>
      <c r="J64">
        <f t="shared" si="7"/>
        <v>13.015282718946333</v>
      </c>
    </row>
    <row r="65" spans="1:10" ht="16" customHeight="1">
      <c r="A65" s="6" t="s">
        <v>103</v>
      </c>
      <c r="B65" s="59">
        <v>8.8728499999999997</v>
      </c>
      <c r="C65" s="7">
        <v>34.823120000000003</v>
      </c>
      <c r="D65" s="8">
        <v>66.066559999999996</v>
      </c>
      <c r="E65" s="8">
        <v>87.258899999999997</v>
      </c>
      <c r="F65" s="20">
        <v>104.23954000000001</v>
      </c>
      <c r="G65">
        <f t="shared" si="4"/>
        <v>4.3931975878686957</v>
      </c>
      <c r="H65">
        <f t="shared" si="5"/>
        <v>8.3347917139757275</v>
      </c>
      <c r="I65">
        <f t="shared" si="6"/>
        <v>11.008364241919612</v>
      </c>
      <c r="J65">
        <f t="shared" si="7"/>
        <v>13.150599248101331</v>
      </c>
    </row>
    <row r="66" spans="1:10" ht="16" customHeight="1">
      <c r="A66" s="6" t="s">
        <v>104</v>
      </c>
      <c r="B66" s="59">
        <v>7.7882999999999996</v>
      </c>
      <c r="C66" s="7">
        <v>30.37246</v>
      </c>
      <c r="D66" s="8">
        <v>58.518160000000002</v>
      </c>
      <c r="E66" s="8">
        <v>78.171199999999999</v>
      </c>
      <c r="F66" s="20">
        <v>98.338319999999996</v>
      </c>
      <c r="G66">
        <f t="shared" si="4"/>
        <v>3.8317134710973182</v>
      </c>
      <c r="H66">
        <f t="shared" si="5"/>
        <v>7.3825044785910734</v>
      </c>
      <c r="I66">
        <f t="shared" si="6"/>
        <v>9.8618827744556299</v>
      </c>
      <c r="J66">
        <f t="shared" si="7"/>
        <v>12.406116115358413</v>
      </c>
    </row>
    <row r="67" spans="1:10" ht="16" customHeight="1">
      <c r="A67" s="6" t="s">
        <v>105</v>
      </c>
      <c r="B67" s="59">
        <v>7.9545000000000003</v>
      </c>
      <c r="C67" s="7">
        <v>30.475580000000001</v>
      </c>
      <c r="D67" s="8">
        <v>59.745139999999999</v>
      </c>
      <c r="E67" s="8">
        <v>79.284999999999997</v>
      </c>
      <c r="F67" s="20">
        <v>96.6678</v>
      </c>
      <c r="G67">
        <f t="shared" ref="G67:G102" si="8">C67/$B$3</f>
        <v>3.8447228319834483</v>
      </c>
      <c r="H67">
        <f t="shared" ref="H67:H102" si="9">D67/$B$3</f>
        <v>7.5372972018267603</v>
      </c>
      <c r="I67">
        <f t="shared" ref="I67:I102" si="10">E67/$B$3</f>
        <v>10.002396992405318</v>
      </c>
      <c r="J67">
        <f t="shared" ref="J67:J102" si="11">F67/$B$3</f>
        <v>12.195367496782984</v>
      </c>
    </row>
    <row r="68" spans="1:10" ht="16" customHeight="1">
      <c r="A68" s="6" t="s">
        <v>106</v>
      </c>
      <c r="B68" s="59">
        <v>8.5220000000000002</v>
      </c>
      <c r="C68" s="7">
        <v>34.078519999999997</v>
      </c>
      <c r="D68" s="8">
        <v>66.297439999999995</v>
      </c>
      <c r="E68" s="8">
        <v>86.244799999999998</v>
      </c>
      <c r="F68" s="20">
        <v>105.11015999999999</v>
      </c>
      <c r="G68">
        <f t="shared" si="8"/>
        <v>4.2992607170792017</v>
      </c>
      <c r="H68">
        <f t="shared" si="9"/>
        <v>8.3639189564252003</v>
      </c>
      <c r="I68">
        <f t="shared" si="10"/>
        <v>10.880427926223097</v>
      </c>
      <c r="J68">
        <f t="shared" si="11"/>
        <v>13.260434486412837</v>
      </c>
    </row>
    <row r="69" spans="1:10" ht="16" customHeight="1">
      <c r="A69" s="6" t="s">
        <v>107</v>
      </c>
      <c r="B69" s="59">
        <v>9.1007499999999997</v>
      </c>
      <c r="C69" s="7">
        <v>35.545520000000003</v>
      </c>
      <c r="D69" s="8">
        <v>69.067980000000006</v>
      </c>
      <c r="E69" s="8">
        <v>91.231333333333296</v>
      </c>
      <c r="F69" s="20">
        <v>109.35982</v>
      </c>
      <c r="G69">
        <f t="shared" si="8"/>
        <v>4.4843337622688173</v>
      </c>
      <c r="H69">
        <f t="shared" si="9"/>
        <v>8.7134433426689899</v>
      </c>
      <c r="I69">
        <f t="shared" si="10"/>
        <v>11.509516480374096</v>
      </c>
      <c r="J69">
        <f t="shared" si="11"/>
        <v>13.796560946685844</v>
      </c>
    </row>
    <row r="70" spans="1:10" ht="16" customHeight="1">
      <c r="A70" s="6" t="s">
        <v>108</v>
      </c>
      <c r="B70" s="59">
        <v>9.9273500000000006</v>
      </c>
      <c r="C70" s="7">
        <v>38.135599999999997</v>
      </c>
      <c r="D70" s="8">
        <v>73.918539999999993</v>
      </c>
      <c r="E70" s="8">
        <v>94.015766666666707</v>
      </c>
      <c r="F70" s="20">
        <v>112.07877999999999</v>
      </c>
      <c r="G70">
        <f t="shared" si="8"/>
        <v>4.8110917669618747</v>
      </c>
      <c r="H70">
        <f t="shared" si="9"/>
        <v>9.3253778416975752</v>
      </c>
      <c r="I70">
        <f t="shared" si="10"/>
        <v>11.860793614748658</v>
      </c>
      <c r="J70">
        <f t="shared" si="11"/>
        <v>14.139578129336664</v>
      </c>
    </row>
    <row r="71" spans="1:10" ht="16" customHeight="1">
      <c r="A71" s="6" t="s">
        <v>109</v>
      </c>
      <c r="B71" s="59">
        <v>9.3423999999999996</v>
      </c>
      <c r="C71" s="7">
        <v>35.439399999999999</v>
      </c>
      <c r="D71" s="8">
        <v>68.656099999999995</v>
      </c>
      <c r="E71" s="8">
        <v>87.041466666666693</v>
      </c>
      <c r="F71" s="20">
        <v>101.62102</v>
      </c>
      <c r="G71">
        <f t="shared" si="8"/>
        <v>4.4709459288976356</v>
      </c>
      <c r="H71">
        <f t="shared" si="9"/>
        <v>8.6614815936214775</v>
      </c>
      <c r="I71">
        <f t="shared" si="10"/>
        <v>10.980933397253134</v>
      </c>
      <c r="J71">
        <f t="shared" si="11"/>
        <v>12.820253324249995</v>
      </c>
    </row>
    <row r="72" spans="1:10" ht="16" customHeight="1">
      <c r="A72" s="6" t="s">
        <v>110</v>
      </c>
      <c r="B72" s="59">
        <v>8.3207000000000004</v>
      </c>
      <c r="C72" s="7">
        <v>33.363160000000001</v>
      </c>
      <c r="D72" s="8">
        <v>65.349059999999994</v>
      </c>
      <c r="E72" s="8">
        <v>85.827033333333304</v>
      </c>
      <c r="F72" s="20">
        <v>103.35954</v>
      </c>
      <c r="G72">
        <f t="shared" si="8"/>
        <v>4.2090126914439994</v>
      </c>
      <c r="H72">
        <f t="shared" si="9"/>
        <v>8.2442737113011884</v>
      </c>
      <c r="I72">
        <f t="shared" si="10"/>
        <v>10.827723530054918</v>
      </c>
      <c r="J72">
        <f t="shared" si="11"/>
        <v>13.039580652486563</v>
      </c>
    </row>
    <row r="73" spans="1:10" ht="16" customHeight="1">
      <c r="A73" s="6" t="s">
        <v>111</v>
      </c>
      <c r="B73" s="59">
        <v>7.8552499999999998</v>
      </c>
      <c r="C73" s="7">
        <v>30.0321</v>
      </c>
      <c r="D73" s="8">
        <v>58.348619999999997</v>
      </c>
      <c r="E73" s="8">
        <v>75.172033333333303</v>
      </c>
      <c r="F73" s="20">
        <v>94.092200000000005</v>
      </c>
      <c r="G73">
        <f t="shared" si="8"/>
        <v>3.7887745060934073</v>
      </c>
      <c r="H73">
        <f t="shared" si="9"/>
        <v>7.3611157368859281</v>
      </c>
      <c r="I73">
        <f t="shared" si="10"/>
        <v>9.4835154206511376</v>
      </c>
      <c r="J73">
        <f t="shared" si="11"/>
        <v>11.87043625261777</v>
      </c>
    </row>
    <row r="74" spans="1:10" ht="16" customHeight="1">
      <c r="A74" s="6" t="s">
        <v>112</v>
      </c>
      <c r="B74" s="59">
        <v>7.7447999999999997</v>
      </c>
      <c r="C74" s="7">
        <v>30.27186</v>
      </c>
      <c r="D74" s="8">
        <v>57.613999999999997</v>
      </c>
      <c r="E74" s="8">
        <v>76.639233333333294</v>
      </c>
      <c r="F74" s="20">
        <v>95.349360000000004</v>
      </c>
      <c r="G74">
        <f t="shared" si="8"/>
        <v>3.8190220270986299</v>
      </c>
      <c r="H74">
        <f t="shared" si="9"/>
        <v>7.2684379178967022</v>
      </c>
      <c r="I74">
        <f t="shared" si="10"/>
        <v>9.6686136973397545</v>
      </c>
      <c r="J74">
        <f t="shared" si="11"/>
        <v>12.029036409053063</v>
      </c>
    </row>
    <row r="75" spans="1:10" ht="16" customHeight="1">
      <c r="A75" s="6" t="s">
        <v>113</v>
      </c>
      <c r="B75" s="59">
        <v>11.02375</v>
      </c>
      <c r="C75" s="7">
        <v>41.751359999999998</v>
      </c>
      <c r="D75" s="8">
        <v>81.129980000000003</v>
      </c>
      <c r="E75" s="8">
        <v>103.6561</v>
      </c>
      <c r="F75" s="20">
        <v>121.56258</v>
      </c>
      <c r="G75">
        <f t="shared" si="8"/>
        <v>5.2672469911437441</v>
      </c>
      <c r="H75">
        <f t="shared" si="9"/>
        <v>10.235155047561376</v>
      </c>
      <c r="I75">
        <f t="shared" si="10"/>
        <v>13.076993919208741</v>
      </c>
      <c r="J75">
        <f t="shared" si="11"/>
        <v>15.336030580576793</v>
      </c>
    </row>
    <row r="76" spans="1:10" ht="16" customHeight="1">
      <c r="A76" s="6" t="s">
        <v>114</v>
      </c>
      <c r="B76" s="59">
        <v>10.638199999999999</v>
      </c>
      <c r="C76" s="7">
        <v>40.263019999999997</v>
      </c>
      <c r="D76" s="8">
        <v>77.563000000000002</v>
      </c>
      <c r="E76" s="8">
        <v>98.963966666666593</v>
      </c>
      <c r="F76" s="20">
        <v>118.54537999999999</v>
      </c>
      <c r="G76">
        <f t="shared" si="8"/>
        <v>5.0794817450104706</v>
      </c>
      <c r="H76">
        <f t="shared" si="9"/>
        <v>9.7851537859864255</v>
      </c>
      <c r="I76">
        <f t="shared" si="10"/>
        <v>12.48504613159067</v>
      </c>
      <c r="J76">
        <f t="shared" si="11"/>
        <v>14.955388186612167</v>
      </c>
    </row>
    <row r="77" spans="1:10" ht="16" customHeight="1">
      <c r="A77" s="6" t="s">
        <v>115</v>
      </c>
      <c r="B77" s="59">
        <v>13.21435</v>
      </c>
      <c r="C77" s="7">
        <v>49.87124</v>
      </c>
      <c r="D77" s="8">
        <v>95.412440000000004</v>
      </c>
      <c r="E77" s="8">
        <v>119.395633333333</v>
      </c>
      <c r="F77" s="20">
        <v>134.51434</v>
      </c>
      <c r="G77">
        <f t="shared" si="8"/>
        <v>6.291630711780587</v>
      </c>
      <c r="H77">
        <f t="shared" si="9"/>
        <v>12.036994423838721</v>
      </c>
      <c r="I77">
        <f t="shared" si="10"/>
        <v>15.062654017275124</v>
      </c>
      <c r="J77">
        <f t="shared" si="11"/>
        <v>16.969992178235309</v>
      </c>
    </row>
    <row r="78" spans="1:10" ht="16" customHeight="1">
      <c r="A78" s="6" t="s">
        <v>116</v>
      </c>
      <c r="B78" s="59">
        <v>12.1098</v>
      </c>
      <c r="C78" s="7">
        <v>47.507660000000001</v>
      </c>
      <c r="D78" s="8">
        <v>89.410300000000007</v>
      </c>
      <c r="E78" s="8">
        <v>112.17943333333299</v>
      </c>
      <c r="F78" s="20">
        <v>128.96956</v>
      </c>
      <c r="G78">
        <f t="shared" si="8"/>
        <v>5.9934473797088286</v>
      </c>
      <c r="H78">
        <f t="shared" si="9"/>
        <v>11.279779476698712</v>
      </c>
      <c r="I78">
        <f t="shared" si="10"/>
        <v>14.152276301735045</v>
      </c>
      <c r="J78">
        <f t="shared" si="11"/>
        <v>16.270476623016176</v>
      </c>
    </row>
    <row r="79" spans="1:10" ht="16" customHeight="1">
      <c r="A79" s="6" t="s">
        <v>117</v>
      </c>
      <c r="B79" s="59">
        <v>15.9527</v>
      </c>
      <c r="C79" s="7">
        <v>60.991860000000003</v>
      </c>
      <c r="D79" s="8">
        <v>112.28126</v>
      </c>
      <c r="E79" s="8">
        <v>139.41866666666701</v>
      </c>
      <c r="F79" s="20">
        <v>148.43754000000001</v>
      </c>
      <c r="G79">
        <f t="shared" si="8"/>
        <v>7.6945802740140801</v>
      </c>
      <c r="H79">
        <f t="shared" si="9"/>
        <v>14.165122498927662</v>
      </c>
      <c r="I79">
        <f t="shared" si="10"/>
        <v>17.58870974524601</v>
      </c>
      <c r="J79">
        <f t="shared" si="11"/>
        <v>18.726508212852927</v>
      </c>
    </row>
    <row r="80" spans="1:10" ht="16" customHeight="1">
      <c r="A80" s="6" t="s">
        <v>118</v>
      </c>
      <c r="B80" s="59">
        <v>8.9420500000000001</v>
      </c>
      <c r="C80" s="7">
        <v>34.80048</v>
      </c>
      <c r="D80" s="8">
        <v>67.013620000000003</v>
      </c>
      <c r="E80" s="8">
        <v>86.605400000000003</v>
      </c>
      <c r="F80" s="20">
        <v>105.75702</v>
      </c>
      <c r="G80">
        <f t="shared" si="8"/>
        <v>4.390341382181516</v>
      </c>
      <c r="H80">
        <f t="shared" si="9"/>
        <v>8.4542704312063179</v>
      </c>
      <c r="I80">
        <f t="shared" si="10"/>
        <v>10.925920318926149</v>
      </c>
      <c r="J80">
        <f t="shared" si="11"/>
        <v>13.342040723639391</v>
      </c>
    </row>
    <row r="81" spans="1:10" ht="16" customHeight="1">
      <c r="A81" s="6" t="s">
        <v>119</v>
      </c>
      <c r="B81" s="59">
        <v>9.6342499999999998</v>
      </c>
      <c r="C81" s="7">
        <v>37.293559999999999</v>
      </c>
      <c r="D81" s="8">
        <v>72.209699999999998</v>
      </c>
      <c r="E81" s="8">
        <v>91.661900000000003</v>
      </c>
      <c r="F81" s="20">
        <v>109.81471999999999</v>
      </c>
      <c r="G81">
        <f t="shared" si="8"/>
        <v>4.7048621098579471</v>
      </c>
      <c r="H81">
        <f t="shared" si="9"/>
        <v>9.1097948679131022</v>
      </c>
      <c r="I81">
        <f t="shared" si="10"/>
        <v>11.563835692478492</v>
      </c>
      <c r="J81">
        <f t="shared" si="11"/>
        <v>13.853949991168975</v>
      </c>
    </row>
    <row r="82" spans="1:10" ht="16" customHeight="1">
      <c r="A82" s="6" t="s">
        <v>120</v>
      </c>
      <c r="B82" s="59">
        <v>14.207700000000001</v>
      </c>
      <c r="C82" s="7">
        <v>53.92024</v>
      </c>
      <c r="D82" s="8">
        <v>102.43244</v>
      </c>
      <c r="E82" s="8">
        <v>126.867566666667</v>
      </c>
      <c r="F82" s="20">
        <v>141.69882000000001</v>
      </c>
      <c r="G82">
        <f t="shared" si="8"/>
        <v>6.8024424091035254</v>
      </c>
      <c r="H82">
        <f t="shared" si="9"/>
        <v>12.922620038856509</v>
      </c>
      <c r="I82">
        <f t="shared" si="10"/>
        <v>16.005294409540912</v>
      </c>
      <c r="J82">
        <f t="shared" si="11"/>
        <v>17.876368178033459</v>
      </c>
    </row>
    <row r="83" spans="1:10" ht="16" customHeight="1">
      <c r="A83" s="6" t="s">
        <v>121</v>
      </c>
      <c r="B83" s="59">
        <v>11.319750000000001</v>
      </c>
      <c r="C83" s="7">
        <v>43.381399999999999</v>
      </c>
      <c r="D83" s="8">
        <v>83.387479999999996</v>
      </c>
      <c r="E83" s="8">
        <v>106.432266666667</v>
      </c>
      <c r="F83" s="20">
        <v>122.83546</v>
      </c>
      <c r="G83">
        <f t="shared" si="8"/>
        <v>5.4728887543208939</v>
      </c>
      <c r="H83">
        <f t="shared" si="9"/>
        <v>10.519955592561754</v>
      </c>
      <c r="I83">
        <f t="shared" si="10"/>
        <v>13.427228151624531</v>
      </c>
      <c r="J83">
        <f t="shared" si="11"/>
        <v>15.49661393283375</v>
      </c>
    </row>
    <row r="84" spans="1:10" ht="16" customHeight="1">
      <c r="A84" s="6" t="s">
        <v>122</v>
      </c>
      <c r="B84" s="59">
        <v>8.1033000000000008</v>
      </c>
      <c r="C84" s="7">
        <v>30.931319999999999</v>
      </c>
      <c r="D84" s="8">
        <v>60.487220000000001</v>
      </c>
      <c r="E84" s="8">
        <v>80.590800000000002</v>
      </c>
      <c r="F84" s="20">
        <v>99.432659999999998</v>
      </c>
      <c r="G84">
        <f t="shared" si="8"/>
        <v>3.9022178487623953</v>
      </c>
      <c r="H84">
        <f t="shared" si="9"/>
        <v>7.6309161557288121</v>
      </c>
      <c r="I84">
        <f t="shared" si="10"/>
        <v>10.167133449398229</v>
      </c>
      <c r="J84">
        <f t="shared" si="11"/>
        <v>12.544175308455076</v>
      </c>
    </row>
    <row r="85" spans="1:10" ht="16" customHeight="1">
      <c r="A85" s="6" t="s">
        <v>123</v>
      </c>
      <c r="B85" s="59">
        <v>8.8724500000000006</v>
      </c>
      <c r="C85" s="7">
        <v>34.915520000000001</v>
      </c>
      <c r="D85" s="8">
        <v>68.606880000000004</v>
      </c>
      <c r="E85" s="8">
        <v>90.665199999999999</v>
      </c>
      <c r="F85" s="20">
        <v>110.04456</v>
      </c>
      <c r="G85">
        <f t="shared" si="8"/>
        <v>4.4048545404082455</v>
      </c>
      <c r="H85">
        <f t="shared" si="9"/>
        <v>8.6552721217167523</v>
      </c>
      <c r="I85">
        <f t="shared" si="10"/>
        <v>11.438094517195267</v>
      </c>
      <c r="J85">
        <f t="shared" si="11"/>
        <v>13.882946029823634</v>
      </c>
    </row>
    <row r="86" spans="1:10" ht="16" customHeight="1">
      <c r="A86" s="6" t="s">
        <v>124</v>
      </c>
      <c r="B86" s="59">
        <v>16.202349999999999</v>
      </c>
      <c r="C86" s="7">
        <v>61.672240000000002</v>
      </c>
      <c r="D86" s="8">
        <v>115.15418</v>
      </c>
      <c r="E86" s="8">
        <v>142.83676666666699</v>
      </c>
      <c r="F86" s="20">
        <v>151.76285999999999</v>
      </c>
      <c r="G86">
        <f t="shared" si="8"/>
        <v>7.7804153104735958</v>
      </c>
      <c r="H86">
        <f t="shared" si="9"/>
        <v>14.527562889511266</v>
      </c>
      <c r="I86">
        <f t="shared" si="10"/>
        <v>18.019928678962859</v>
      </c>
      <c r="J86">
        <f t="shared" si="11"/>
        <v>19.146022254182121</v>
      </c>
    </row>
    <row r="87" spans="1:10" ht="16" customHeight="1">
      <c r="A87" s="6" t="s">
        <v>125</v>
      </c>
      <c r="B87" s="59">
        <v>11.981450000000001</v>
      </c>
      <c r="C87" s="7">
        <v>45.9024</v>
      </c>
      <c r="D87" s="8">
        <v>88.449219999999997</v>
      </c>
      <c r="E87" s="8">
        <v>112.4273</v>
      </c>
      <c r="F87" s="20">
        <v>124.9371</v>
      </c>
      <c r="G87">
        <f t="shared" si="8"/>
        <v>5.7909317992581943</v>
      </c>
      <c r="H87">
        <f t="shared" si="9"/>
        <v>11.158532031387985</v>
      </c>
      <c r="I87">
        <f t="shared" si="10"/>
        <v>14.183546539499913</v>
      </c>
      <c r="J87">
        <f t="shared" si="11"/>
        <v>15.761751570660813</v>
      </c>
    </row>
    <row r="88" spans="1:10" ht="16" customHeight="1">
      <c r="A88" s="6" t="s">
        <v>126</v>
      </c>
      <c r="B88" s="59">
        <v>9.8915000000000006</v>
      </c>
      <c r="C88" s="7">
        <v>37.453040000000001</v>
      </c>
      <c r="D88" s="8">
        <v>72.491</v>
      </c>
      <c r="E88" s="8">
        <v>95.926166666666703</v>
      </c>
      <c r="F88" s="20">
        <v>112.21878</v>
      </c>
      <c r="G88">
        <f t="shared" si="8"/>
        <v>4.7249817071632227</v>
      </c>
      <c r="H88">
        <f t="shared" si="9"/>
        <v>9.1452829712613237</v>
      </c>
      <c r="I88">
        <f t="shared" si="10"/>
        <v>12.101804893228712</v>
      </c>
      <c r="J88">
        <f t="shared" si="11"/>
        <v>14.157240178639013</v>
      </c>
    </row>
    <row r="89" spans="1:10" ht="16" customHeight="1">
      <c r="A89" s="6" t="s">
        <v>127</v>
      </c>
      <c r="B89" s="59">
        <v>12.713950000000001</v>
      </c>
      <c r="C89" s="7">
        <v>47.532260000000001</v>
      </c>
      <c r="D89" s="8">
        <v>92.126239999999996</v>
      </c>
      <c r="E89" s="8">
        <v>117.866766666667</v>
      </c>
      <c r="F89" s="20">
        <v>130.86557999999999</v>
      </c>
      <c r="G89">
        <f t="shared" si="8"/>
        <v>5.9965508540862418</v>
      </c>
      <c r="H89">
        <f t="shared" si="9"/>
        <v>11.622415663714582</v>
      </c>
      <c r="I89">
        <f t="shared" si="10"/>
        <v>14.86977602839389</v>
      </c>
      <c r="J89">
        <f t="shared" si="11"/>
        <v>16.509673756717888</v>
      </c>
    </row>
    <row r="90" spans="1:10" ht="16" customHeight="1">
      <c r="A90" s="6" t="s">
        <v>128</v>
      </c>
      <c r="B90" s="59">
        <v>7.3286499999999997</v>
      </c>
      <c r="C90" s="7">
        <v>28.202960000000001</v>
      </c>
      <c r="D90" s="8">
        <v>53.838180000000001</v>
      </c>
      <c r="E90" s="8">
        <v>69.732133333333294</v>
      </c>
      <c r="F90" s="20">
        <v>90.226280000000003</v>
      </c>
      <c r="G90">
        <f t="shared" si="8"/>
        <v>3.5580147856584161</v>
      </c>
      <c r="H90">
        <f t="shared" si="9"/>
        <v>6.7920899250624487</v>
      </c>
      <c r="I90">
        <f t="shared" si="10"/>
        <v>8.7972312635093601</v>
      </c>
      <c r="J90">
        <f t="shared" si="11"/>
        <v>11.382721469482503</v>
      </c>
    </row>
    <row r="91" spans="1:10" ht="16" customHeight="1">
      <c r="A91" s="6" t="s">
        <v>129</v>
      </c>
      <c r="B91" s="59">
        <v>8.3344000000000005</v>
      </c>
      <c r="C91" s="7">
        <v>32.035620000000002</v>
      </c>
      <c r="D91" s="8">
        <v>61.76784</v>
      </c>
      <c r="E91" s="8">
        <v>79.211100000000002</v>
      </c>
      <c r="F91" s="20">
        <v>98.194860000000006</v>
      </c>
      <c r="G91">
        <f t="shared" si="8"/>
        <v>4.041533570509424</v>
      </c>
      <c r="H91">
        <f t="shared" si="9"/>
        <v>7.7924759669971992</v>
      </c>
      <c r="I91">
        <f t="shared" si="10"/>
        <v>9.9930739535235791</v>
      </c>
      <c r="J91">
        <f t="shared" si="11"/>
        <v>12.388017561123307</v>
      </c>
    </row>
    <row r="92" spans="1:10" ht="16" customHeight="1">
      <c r="A92" s="6" t="s">
        <v>130</v>
      </c>
      <c r="B92" s="59">
        <v>9.9314999999999998</v>
      </c>
      <c r="C92" s="7">
        <v>38.350059999999999</v>
      </c>
      <c r="D92" s="8">
        <v>74.023799999999994</v>
      </c>
      <c r="E92" s="8">
        <v>96.262699999999995</v>
      </c>
      <c r="F92" s="20">
        <v>114.44958</v>
      </c>
      <c r="G92">
        <f t="shared" si="8"/>
        <v>4.8381475033431736</v>
      </c>
      <c r="H92">
        <f t="shared" si="9"/>
        <v>9.3386571796230413</v>
      </c>
      <c r="I92">
        <f t="shared" si="10"/>
        <v>12.144261095551686</v>
      </c>
      <c r="J92">
        <f t="shared" si="11"/>
        <v>14.438672318522444</v>
      </c>
    </row>
    <row r="93" spans="1:10" ht="16" customHeight="1">
      <c r="A93" s="6" t="s">
        <v>131</v>
      </c>
      <c r="B93" s="59">
        <v>10.436450000000001</v>
      </c>
      <c r="C93" s="7">
        <v>41.286580000000001</v>
      </c>
      <c r="D93" s="8">
        <v>79.683260000000004</v>
      </c>
      <c r="E93" s="8">
        <v>104.448466666667</v>
      </c>
      <c r="F93" s="20">
        <v>122.04834</v>
      </c>
      <c r="G93">
        <f t="shared" si="8"/>
        <v>5.2086115106098454</v>
      </c>
      <c r="H93">
        <f t="shared" si="9"/>
        <v>10.052640476370701</v>
      </c>
      <c r="I93">
        <f t="shared" si="10"/>
        <v>13.176956913010246</v>
      </c>
      <c r="J93">
        <f t="shared" si="11"/>
        <v>15.397312845356144</v>
      </c>
    </row>
    <row r="94" spans="1:10" ht="16" customHeight="1">
      <c r="A94" s="6" t="s">
        <v>132</v>
      </c>
      <c r="B94" s="59">
        <v>7.6765999999999996</v>
      </c>
      <c r="C94" s="7">
        <v>30.30434</v>
      </c>
      <c r="D94" s="8">
        <v>58.81682</v>
      </c>
      <c r="E94" s="8">
        <v>77.128500000000003</v>
      </c>
      <c r="F94" s="20">
        <v>96.930040000000005</v>
      </c>
      <c r="G94">
        <f t="shared" si="8"/>
        <v>3.8231196225367752</v>
      </c>
      <c r="H94">
        <f t="shared" si="9"/>
        <v>7.4201826760527849</v>
      </c>
      <c r="I94">
        <f t="shared" si="10"/>
        <v>9.7303383544016366</v>
      </c>
      <c r="J94">
        <f t="shared" si="11"/>
        <v>12.228451038276186</v>
      </c>
    </row>
    <row r="95" spans="1:10" ht="16" customHeight="1">
      <c r="A95" s="6" t="s">
        <v>133</v>
      </c>
      <c r="B95" s="59">
        <v>7.6123000000000003</v>
      </c>
      <c r="C95" s="7">
        <v>30.48414</v>
      </c>
      <c r="D95" s="8">
        <v>59.549979999999998</v>
      </c>
      <c r="E95" s="8">
        <v>78.205233333333297</v>
      </c>
      <c r="F95" s="20">
        <v>97.538600000000002</v>
      </c>
      <c r="G95">
        <f t="shared" si="8"/>
        <v>3.8458027401407922</v>
      </c>
      <c r="H95">
        <f t="shared" si="9"/>
        <v>7.5126763050992862</v>
      </c>
      <c r="I95">
        <f t="shared" si="10"/>
        <v>9.8661763345360303</v>
      </c>
      <c r="J95">
        <f t="shared" si="11"/>
        <v>12.305225443443597</v>
      </c>
    </row>
    <row r="96" spans="1:10" ht="16" customHeight="1">
      <c r="A96" s="6" t="s">
        <v>134</v>
      </c>
      <c r="B96" s="59">
        <v>9.9749499999999998</v>
      </c>
      <c r="C96" s="7">
        <v>39.8626</v>
      </c>
      <c r="D96" s="8">
        <v>76.534000000000006</v>
      </c>
      <c r="E96" s="8">
        <v>99.6845</v>
      </c>
      <c r="F96" s="20">
        <v>117.95824</v>
      </c>
      <c r="G96">
        <f t="shared" si="8"/>
        <v>5.0289657608558525</v>
      </c>
      <c r="H96">
        <f t="shared" si="9"/>
        <v>9.6553377236141618</v>
      </c>
      <c r="I96">
        <f t="shared" si="10"/>
        <v>12.575946812000101</v>
      </c>
      <c r="J96">
        <f t="shared" si="11"/>
        <v>14.881316074988016</v>
      </c>
    </row>
    <row r="97" spans="1:10" ht="16" customHeight="1">
      <c r="A97" s="6" t="s">
        <v>135</v>
      </c>
      <c r="B97" s="59">
        <v>11.464600000000001</v>
      </c>
      <c r="C97" s="7">
        <v>45.162640000000003</v>
      </c>
      <c r="D97" s="8">
        <v>86.706119999999999</v>
      </c>
      <c r="E97" s="8">
        <v>113.454433333333</v>
      </c>
      <c r="F97" s="20">
        <v>125.93407999999999</v>
      </c>
      <c r="G97">
        <f t="shared" si="8"/>
        <v>5.6976055307445819</v>
      </c>
      <c r="H97">
        <f t="shared" si="9"/>
        <v>10.938626901824238</v>
      </c>
      <c r="I97">
        <f t="shared" si="10"/>
        <v>14.313127107881439</v>
      </c>
      <c r="J97">
        <f t="shared" si="11"/>
        <v>15.887528070042642</v>
      </c>
    </row>
    <row r="98" spans="1:10" ht="16" customHeight="1">
      <c r="A98" s="6" t="s">
        <v>136</v>
      </c>
      <c r="B98" s="59">
        <v>8.2274499999999993</v>
      </c>
      <c r="C98" s="7">
        <v>32.264000000000003</v>
      </c>
      <c r="D98" s="8">
        <v>61.790439999999997</v>
      </c>
      <c r="E98" s="8">
        <v>80.584266666666693</v>
      </c>
      <c r="F98" s="20">
        <v>98.972459999999998</v>
      </c>
      <c r="G98">
        <f t="shared" si="8"/>
        <v>4.0703454192213568</v>
      </c>
      <c r="H98">
        <f t="shared" si="9"/>
        <v>7.7953271263845787</v>
      </c>
      <c r="I98">
        <f t="shared" si="10"/>
        <v>10.16630922043079</v>
      </c>
      <c r="J98">
        <f t="shared" si="11"/>
        <v>12.486117629248353</v>
      </c>
    </row>
    <row r="99" spans="1:10" ht="16" customHeight="1">
      <c r="A99" s="6" t="s">
        <v>137</v>
      </c>
      <c r="B99" s="59">
        <v>9.9258000000000006</v>
      </c>
      <c r="C99" s="7">
        <v>39.542459999999998</v>
      </c>
      <c r="D99" s="8">
        <v>77.85378</v>
      </c>
      <c r="E99" s="8">
        <v>100.9836</v>
      </c>
      <c r="F99" s="20">
        <v>118.08</v>
      </c>
      <c r="G99">
        <f t="shared" si="8"/>
        <v>4.9885777004011809</v>
      </c>
      <c r="H99">
        <f t="shared" si="9"/>
        <v>9.8218378623874045</v>
      </c>
      <c r="I99">
        <f t="shared" si="10"/>
        <v>12.739838013776399</v>
      </c>
      <c r="J99">
        <f t="shared" si="11"/>
        <v>14.896677011581259</v>
      </c>
    </row>
    <row r="100" spans="1:10" ht="16" customHeight="1">
      <c r="A100" s="6" t="s">
        <v>138</v>
      </c>
      <c r="B100" s="59">
        <v>12.83705</v>
      </c>
      <c r="C100" s="7">
        <v>48.745660000000001</v>
      </c>
      <c r="D100" s="8">
        <v>94.286680000000004</v>
      </c>
      <c r="E100" s="8">
        <v>118.061833333333</v>
      </c>
      <c r="F100" s="20">
        <v>132.7945</v>
      </c>
      <c r="G100">
        <f t="shared" si="8"/>
        <v>6.1496303585396008</v>
      </c>
      <c r="H100">
        <f t="shared" si="9"/>
        <v>11.894971362248633</v>
      </c>
      <c r="I100">
        <f t="shared" si="10"/>
        <v>14.894385150421744</v>
      </c>
      <c r="J100">
        <f t="shared" si="11"/>
        <v>16.753021472005653</v>
      </c>
    </row>
    <row r="101" spans="1:10" ht="16" customHeight="1">
      <c r="A101" s="6" t="s">
        <v>139</v>
      </c>
      <c r="B101" s="59">
        <v>11.13185</v>
      </c>
      <c r="C101" s="7">
        <v>43.261940000000003</v>
      </c>
      <c r="D101" s="8">
        <v>83.908140000000003</v>
      </c>
      <c r="E101" s="8">
        <v>107.305366666667</v>
      </c>
      <c r="F101" s="20">
        <v>124.32316</v>
      </c>
      <c r="G101">
        <f t="shared" si="8"/>
        <v>5.4578179799661903</v>
      </c>
      <c r="H101">
        <f t="shared" si="9"/>
        <v>10.585640753917192</v>
      </c>
      <c r="I101">
        <f t="shared" si="10"/>
        <v>13.537376260523681</v>
      </c>
      <c r="J101">
        <f t="shared" si="11"/>
        <v>15.684298438170213</v>
      </c>
    </row>
    <row r="102" spans="1:10" ht="16" customHeight="1">
      <c r="A102" s="13" t="s">
        <v>140</v>
      </c>
      <c r="B102" s="60">
        <v>8.1654999999999998</v>
      </c>
      <c r="C102" s="14">
        <v>32.049379999999999</v>
      </c>
      <c r="D102" s="15">
        <v>63.786879999999996</v>
      </c>
      <c r="E102" s="15">
        <v>85.524100000000004</v>
      </c>
      <c r="F102" s="21">
        <v>103.79640000000001</v>
      </c>
      <c r="G102">
        <f t="shared" si="8"/>
        <v>4.0432694976408552</v>
      </c>
      <c r="H102">
        <f t="shared" si="9"/>
        <v>8.0471929957358768</v>
      </c>
      <c r="I102">
        <f t="shared" si="10"/>
        <v>10.789506219564505</v>
      </c>
      <c r="J102">
        <f t="shared" si="11"/>
        <v>13.094693815759596</v>
      </c>
    </row>
    <row r="103" spans="1:10">
      <c r="A103" s="1" t="s">
        <v>141</v>
      </c>
      <c r="B103" s="16">
        <f t="shared" ref="B103:J103" si="12">AVERAGE(B3:B102)</f>
        <v>10.590192000000004</v>
      </c>
      <c r="C103" s="16">
        <f t="shared" si="12"/>
        <v>40.953474800000009</v>
      </c>
      <c r="D103" s="16">
        <f t="shared" si="12"/>
        <v>78.400689399999976</v>
      </c>
      <c r="E103" s="16">
        <f t="shared" si="12"/>
        <v>100.52358949999999</v>
      </c>
      <c r="F103" s="16">
        <f t="shared" si="12"/>
        <v>116.96567319999993</v>
      </c>
      <c r="G103" s="16">
        <f t="shared" si="12"/>
        <v>5.166587793000784</v>
      </c>
      <c r="H103" s="16">
        <f t="shared" si="12"/>
        <v>9.8908345822925341</v>
      </c>
      <c r="I103" s="16">
        <f t="shared" si="12"/>
        <v>12.681804241414989</v>
      </c>
      <c r="J103" s="16">
        <f t="shared" si="12"/>
        <v>14.756096333863194</v>
      </c>
    </row>
  </sheetData>
  <mergeCells count="1">
    <mergeCell ref="C1:F1"/>
  </mergeCells>
  <phoneticPr fontId="7" type="noConversion"/>
  <pageMargins left="0.69930555555555596" right="0.69930555555555596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03"/>
  <sheetViews>
    <sheetView topLeftCell="A73" workbookViewId="0">
      <selection activeCell="B3" sqref="B3:B102"/>
    </sheetView>
  </sheetViews>
  <sheetFormatPr baseColWidth="10" defaultColWidth="10.83203125" defaultRowHeight="15"/>
  <cols>
    <col min="1" max="1" width="50.33203125" customWidth="1"/>
    <col min="2" max="2" width="10.83203125" customWidth="1"/>
    <col min="7" max="7" width="10.83203125" customWidth="1"/>
    <col min="8" max="9" width="12.6640625" customWidth="1"/>
  </cols>
  <sheetData>
    <row r="1" spans="1:10">
      <c r="A1" s="1" t="s">
        <v>39</v>
      </c>
      <c r="B1" s="2"/>
      <c r="C1" s="55" t="s">
        <v>40</v>
      </c>
      <c r="D1" s="56"/>
      <c r="E1" s="56"/>
      <c r="F1" s="57"/>
    </row>
    <row r="2" spans="1:10">
      <c r="A2" s="1"/>
      <c r="B2" s="2"/>
      <c r="C2" s="2">
        <v>1</v>
      </c>
      <c r="D2" s="2">
        <v>2</v>
      </c>
      <c r="E2" s="2">
        <v>4</v>
      </c>
      <c r="F2" s="2">
        <v>8</v>
      </c>
    </row>
    <row r="3" spans="1:10" ht="16" customHeight="1">
      <c r="A3" s="3" t="s">
        <v>41</v>
      </c>
      <c r="B3" s="58">
        <v>4.3449499999999999</v>
      </c>
      <c r="C3" s="4">
        <v>14.449400000000001</v>
      </c>
      <c r="D3" s="5">
        <v>26.757180000000002</v>
      </c>
      <c r="E3" s="5">
        <v>47.815449999999998</v>
      </c>
      <c r="F3" s="19">
        <v>52.917700000000004</v>
      </c>
      <c r="G3">
        <f t="shared" ref="G3:G34" si="0">C3/$B$3</f>
        <v>3.325561859169841</v>
      </c>
      <c r="H3">
        <f t="shared" ref="H3:H34" si="1">D3/$B$3</f>
        <v>6.1582250658810809</v>
      </c>
      <c r="I3">
        <f t="shared" ref="I3:I34" si="2">E3/$B$3</f>
        <v>11.004833197159922</v>
      </c>
      <c r="J3">
        <f t="shared" ref="J3:J34" si="3">F3/$B$3</f>
        <v>12.179127492836512</v>
      </c>
    </row>
    <row r="4" spans="1:10" ht="16" customHeight="1">
      <c r="A4" s="6" t="s">
        <v>42</v>
      </c>
      <c r="B4" s="59">
        <v>6.2417999999999996</v>
      </c>
      <c r="C4" s="7">
        <v>20.119</v>
      </c>
      <c r="D4" s="8">
        <v>37.696840000000002</v>
      </c>
      <c r="E4" s="8">
        <v>64.309849999999997</v>
      </c>
      <c r="F4" s="20">
        <v>61.784350000000003</v>
      </c>
      <c r="G4">
        <f t="shared" si="0"/>
        <v>4.6304330314503046</v>
      </c>
      <c r="H4">
        <f t="shared" si="1"/>
        <v>8.6760123821908195</v>
      </c>
      <c r="I4">
        <f t="shared" si="2"/>
        <v>14.801056398807811</v>
      </c>
      <c r="J4">
        <f t="shared" si="3"/>
        <v>14.21980690226585</v>
      </c>
    </row>
    <row r="5" spans="1:10" ht="16" customHeight="1">
      <c r="A5" s="6" t="s">
        <v>43</v>
      </c>
      <c r="B5" s="59">
        <v>6.8452000000000002</v>
      </c>
      <c r="C5" s="7">
        <v>20.689125000000001</v>
      </c>
      <c r="D5" s="8">
        <v>38.857619999999997</v>
      </c>
      <c r="E5" s="8">
        <v>65.207899999999995</v>
      </c>
      <c r="F5" s="20">
        <v>63.510649999999998</v>
      </c>
      <c r="G5">
        <f t="shared" si="0"/>
        <v>4.7616485805360247</v>
      </c>
      <c r="H5">
        <f t="shared" si="1"/>
        <v>8.9431685059666961</v>
      </c>
      <c r="I5">
        <f t="shared" si="2"/>
        <v>15.007744623068159</v>
      </c>
      <c r="J5">
        <f t="shared" si="3"/>
        <v>14.617118724035949</v>
      </c>
    </row>
    <row r="6" spans="1:10" ht="16" customHeight="1">
      <c r="A6" s="6" t="s">
        <v>44</v>
      </c>
      <c r="B6" s="59">
        <v>7.3966500000000002</v>
      </c>
      <c r="C6" s="7">
        <v>22.671875</v>
      </c>
      <c r="D6" s="8">
        <v>42.309060000000002</v>
      </c>
      <c r="E6" s="8">
        <v>70.808549999999997</v>
      </c>
      <c r="F6" s="20">
        <v>65.483000000000004</v>
      </c>
      <c r="G6">
        <f t="shared" si="0"/>
        <v>5.2179829457185933</v>
      </c>
      <c r="H6">
        <f t="shared" si="1"/>
        <v>9.7375251729018757</v>
      </c>
      <c r="I6">
        <f t="shared" si="2"/>
        <v>16.296746798006883</v>
      </c>
      <c r="J6">
        <f t="shared" si="3"/>
        <v>15.071059505863129</v>
      </c>
    </row>
    <row r="7" spans="1:10" ht="16" customHeight="1">
      <c r="A7" s="6" t="s">
        <v>45</v>
      </c>
      <c r="B7" s="59">
        <v>5.2042999999999999</v>
      </c>
      <c r="C7" s="7">
        <v>17.6388</v>
      </c>
      <c r="D7" s="8">
        <v>33.560200000000002</v>
      </c>
      <c r="E7" s="8">
        <v>58.350549999999998</v>
      </c>
      <c r="F7" s="20">
        <v>58.507150000000003</v>
      </c>
      <c r="G7">
        <f t="shared" si="0"/>
        <v>4.0596094316390294</v>
      </c>
      <c r="H7">
        <f t="shared" si="1"/>
        <v>7.723955396494782</v>
      </c>
      <c r="I7">
        <f t="shared" si="2"/>
        <v>13.429510120945006</v>
      </c>
      <c r="J7">
        <f t="shared" si="3"/>
        <v>13.465551962623277</v>
      </c>
    </row>
    <row r="8" spans="1:10" ht="16" customHeight="1">
      <c r="A8" s="6" t="s">
        <v>46</v>
      </c>
      <c r="B8" s="59">
        <v>4.6620999999999997</v>
      </c>
      <c r="C8" s="7">
        <v>15.544025</v>
      </c>
      <c r="D8" s="8">
        <v>28.60604</v>
      </c>
      <c r="E8" s="8">
        <v>50.053849999999997</v>
      </c>
      <c r="F8" s="20">
        <v>54.485300000000002</v>
      </c>
      <c r="G8">
        <f t="shared" si="0"/>
        <v>3.5774922611307378</v>
      </c>
      <c r="H8">
        <f t="shared" si="1"/>
        <v>6.5837443468854646</v>
      </c>
      <c r="I8">
        <f t="shared" si="2"/>
        <v>11.520005983958388</v>
      </c>
      <c r="J8">
        <f t="shared" si="3"/>
        <v>12.539914153212351</v>
      </c>
    </row>
    <row r="9" spans="1:10" ht="16" customHeight="1">
      <c r="A9" s="6" t="s">
        <v>47</v>
      </c>
      <c r="B9" s="59">
        <v>4.0898000000000003</v>
      </c>
      <c r="C9" s="7">
        <v>14.17515</v>
      </c>
      <c r="D9" s="8">
        <v>26.176600000000001</v>
      </c>
      <c r="E9" s="8">
        <v>46.539050000000003</v>
      </c>
      <c r="F9" s="20">
        <v>48.305349999999997</v>
      </c>
      <c r="G9">
        <f t="shared" si="0"/>
        <v>3.2624426057837259</v>
      </c>
      <c r="H9">
        <f t="shared" si="1"/>
        <v>6.0246032750664567</v>
      </c>
      <c r="I9">
        <f t="shared" si="2"/>
        <v>10.711066870734992</v>
      </c>
      <c r="J9">
        <f t="shared" si="3"/>
        <v>11.117584782333513</v>
      </c>
    </row>
    <row r="10" spans="1:10" ht="16" customHeight="1">
      <c r="A10" s="6" t="s">
        <v>48</v>
      </c>
      <c r="B10" s="59">
        <v>9.3840000000000003</v>
      </c>
      <c r="C10" s="7">
        <v>28.196650000000002</v>
      </c>
      <c r="D10" s="8">
        <v>52.15316</v>
      </c>
      <c r="E10" s="8">
        <v>84.150499999999994</v>
      </c>
      <c r="F10" s="20">
        <v>65.722700000000003</v>
      </c>
      <c r="G10">
        <f t="shared" si="0"/>
        <v>6.4895223190140285</v>
      </c>
      <c r="H10">
        <f t="shared" si="1"/>
        <v>12.003166894900977</v>
      </c>
      <c r="I10">
        <f t="shared" si="2"/>
        <v>19.367426552664586</v>
      </c>
      <c r="J10">
        <f t="shared" si="3"/>
        <v>15.126226999159945</v>
      </c>
    </row>
    <row r="11" spans="1:10" ht="16" customHeight="1">
      <c r="A11" s="6" t="s">
        <v>49</v>
      </c>
      <c r="B11" s="59">
        <v>4.8422499999999999</v>
      </c>
      <c r="C11" s="7">
        <v>16.124424999999999</v>
      </c>
      <c r="D11" s="8">
        <v>28.963460000000001</v>
      </c>
      <c r="E11" s="8">
        <v>50.220550000000003</v>
      </c>
      <c r="F11" s="20">
        <v>47.066200000000002</v>
      </c>
      <c r="G11">
        <f t="shared" si="0"/>
        <v>3.7110726245411336</v>
      </c>
      <c r="H11">
        <f t="shared" si="1"/>
        <v>6.6660053625473257</v>
      </c>
      <c r="I11">
        <f t="shared" si="2"/>
        <v>11.558372363318336</v>
      </c>
      <c r="J11">
        <f t="shared" si="3"/>
        <v>10.832391627061302</v>
      </c>
    </row>
    <row r="12" spans="1:10" ht="16" customHeight="1">
      <c r="A12" s="6" t="s">
        <v>50</v>
      </c>
      <c r="B12" s="59">
        <v>5.7301500000000001</v>
      </c>
      <c r="C12" s="7">
        <v>19.193000000000001</v>
      </c>
      <c r="D12" s="8">
        <v>35.156619999999997</v>
      </c>
      <c r="E12" s="8">
        <v>59.324750000000002</v>
      </c>
      <c r="F12" s="20">
        <v>56.034149999999997</v>
      </c>
      <c r="G12">
        <f t="shared" si="0"/>
        <v>4.4173120519223472</v>
      </c>
      <c r="H12">
        <f t="shared" si="1"/>
        <v>8.091375044591997</v>
      </c>
      <c r="I12">
        <f t="shared" si="2"/>
        <v>13.653724438716212</v>
      </c>
      <c r="J12">
        <f t="shared" si="3"/>
        <v>12.896385458981115</v>
      </c>
    </row>
    <row r="13" spans="1:10" ht="16" customHeight="1">
      <c r="A13" s="6" t="s">
        <v>51</v>
      </c>
      <c r="B13" s="59">
        <v>4.8526999999999996</v>
      </c>
      <c r="C13" s="7">
        <v>16.732125</v>
      </c>
      <c r="D13" s="8">
        <v>31.52544</v>
      </c>
      <c r="E13" s="8">
        <v>53.857500000000002</v>
      </c>
      <c r="F13" s="20">
        <v>53.807899999999997</v>
      </c>
      <c r="G13">
        <f t="shared" si="0"/>
        <v>3.8509361442594279</v>
      </c>
      <c r="H13">
        <f t="shared" si="1"/>
        <v>7.2556508130128083</v>
      </c>
      <c r="I13">
        <f t="shared" si="2"/>
        <v>12.395424573355275</v>
      </c>
      <c r="J13">
        <f t="shared" si="3"/>
        <v>12.384009021968032</v>
      </c>
    </row>
    <row r="14" spans="1:10" ht="16" customHeight="1">
      <c r="A14" s="6" t="s">
        <v>52</v>
      </c>
      <c r="B14" s="59">
        <v>5.1013000000000002</v>
      </c>
      <c r="C14" s="7">
        <v>17.377275000000001</v>
      </c>
      <c r="D14" s="8">
        <v>32.253079999999997</v>
      </c>
      <c r="E14" s="8">
        <v>54.948749999999997</v>
      </c>
      <c r="F14" s="20">
        <v>54.880600000000001</v>
      </c>
      <c r="G14">
        <f t="shared" si="0"/>
        <v>3.9994188655795813</v>
      </c>
      <c r="H14">
        <f t="shared" si="1"/>
        <v>7.4231187930816231</v>
      </c>
      <c r="I14">
        <f t="shared" si="2"/>
        <v>12.646578211486899</v>
      </c>
      <c r="J14">
        <f t="shared" si="3"/>
        <v>12.630893335941726</v>
      </c>
    </row>
    <row r="15" spans="1:10" ht="16" customHeight="1">
      <c r="A15" s="6" t="s">
        <v>53</v>
      </c>
      <c r="B15" s="59">
        <v>4.6979499999999996</v>
      </c>
      <c r="C15" s="7">
        <v>15.364775</v>
      </c>
      <c r="D15" s="8">
        <v>28.735399999999998</v>
      </c>
      <c r="E15" s="8">
        <v>49.476950000000002</v>
      </c>
      <c r="F15" s="20">
        <v>47.5899</v>
      </c>
      <c r="G15">
        <f t="shared" si="0"/>
        <v>3.5362374710871243</v>
      </c>
      <c r="H15">
        <f t="shared" si="1"/>
        <v>6.61351684139058</v>
      </c>
      <c r="I15">
        <f t="shared" si="2"/>
        <v>11.38723115340798</v>
      </c>
      <c r="J15">
        <f t="shared" si="3"/>
        <v>10.95292235813991</v>
      </c>
    </row>
    <row r="16" spans="1:10" ht="16" customHeight="1">
      <c r="A16" s="6" t="s">
        <v>54</v>
      </c>
      <c r="B16" s="59">
        <v>4.72715</v>
      </c>
      <c r="C16" s="7">
        <v>15.726625</v>
      </c>
      <c r="D16" s="8">
        <v>29.263280000000002</v>
      </c>
      <c r="E16" s="8">
        <v>51.358449999999998</v>
      </c>
      <c r="F16" s="20">
        <v>52.425350000000002</v>
      </c>
      <c r="G16">
        <f t="shared" si="0"/>
        <v>3.6195180611974824</v>
      </c>
      <c r="H16">
        <f t="shared" si="1"/>
        <v>6.7350096088562594</v>
      </c>
      <c r="I16">
        <f t="shared" si="2"/>
        <v>11.820262603712356</v>
      </c>
      <c r="J16">
        <f t="shared" si="3"/>
        <v>12.065812034660929</v>
      </c>
    </row>
    <row r="17" spans="1:10" ht="16" customHeight="1">
      <c r="A17" s="6" t="s">
        <v>55</v>
      </c>
      <c r="B17" s="59">
        <v>6.4709500000000002</v>
      </c>
      <c r="C17" s="7">
        <v>21.388825000000001</v>
      </c>
      <c r="D17" s="8">
        <v>39.537239999999997</v>
      </c>
      <c r="E17" s="8">
        <v>67.058199999999999</v>
      </c>
      <c r="F17" s="20">
        <v>59.207000000000001</v>
      </c>
      <c r="G17">
        <f t="shared" si="0"/>
        <v>4.9226861068596879</v>
      </c>
      <c r="H17">
        <f t="shared" si="1"/>
        <v>9.0995845751964914</v>
      </c>
      <c r="I17">
        <f t="shared" si="2"/>
        <v>15.433595323306367</v>
      </c>
      <c r="J17">
        <f t="shared" si="3"/>
        <v>13.626624011783795</v>
      </c>
    </row>
    <row r="18" spans="1:10" ht="16" customHeight="1">
      <c r="A18" s="6" t="s">
        <v>56</v>
      </c>
      <c r="B18" s="59">
        <v>5.0842999999999998</v>
      </c>
      <c r="C18" s="7">
        <v>16.7407</v>
      </c>
      <c r="D18" s="8">
        <v>31.576460000000001</v>
      </c>
      <c r="E18" s="8">
        <v>53.474649999999997</v>
      </c>
      <c r="F18" s="20">
        <v>50.21405</v>
      </c>
      <c r="G18">
        <f t="shared" si="0"/>
        <v>3.8529096997663959</v>
      </c>
      <c r="H18">
        <f t="shared" si="1"/>
        <v>7.26739318058896</v>
      </c>
      <c r="I18">
        <f t="shared" si="2"/>
        <v>12.307310786084996</v>
      </c>
      <c r="J18">
        <f t="shared" si="3"/>
        <v>11.556876373721217</v>
      </c>
    </row>
    <row r="19" spans="1:10" ht="16" customHeight="1">
      <c r="A19" s="6" t="s">
        <v>57</v>
      </c>
      <c r="B19" s="59">
        <v>4.9164000000000003</v>
      </c>
      <c r="C19" s="7">
        <v>16.0473</v>
      </c>
      <c r="D19" s="8">
        <v>29.636700000000001</v>
      </c>
      <c r="E19" s="8">
        <v>51.261249999999997</v>
      </c>
      <c r="F19" s="20">
        <v>47.881700000000002</v>
      </c>
      <c r="G19">
        <f t="shared" si="0"/>
        <v>3.6933221325907089</v>
      </c>
      <c r="H19">
        <f t="shared" si="1"/>
        <v>6.8209530604494875</v>
      </c>
      <c r="I19">
        <f t="shared" si="2"/>
        <v>11.797891805429291</v>
      </c>
      <c r="J19">
        <f t="shared" si="3"/>
        <v>11.020080783438246</v>
      </c>
    </row>
    <row r="20" spans="1:10" ht="16" customHeight="1">
      <c r="A20" s="6" t="s">
        <v>58</v>
      </c>
      <c r="B20" s="59">
        <v>5.4861000000000004</v>
      </c>
      <c r="C20" s="7">
        <v>17.337824999999999</v>
      </c>
      <c r="D20" s="8">
        <v>32.747819999999997</v>
      </c>
      <c r="E20" s="8">
        <v>56.258000000000003</v>
      </c>
      <c r="F20" s="20">
        <v>59.632249999999999</v>
      </c>
      <c r="G20">
        <f t="shared" si="0"/>
        <v>3.9903393594862999</v>
      </c>
      <c r="H20">
        <f t="shared" si="1"/>
        <v>7.536984315124454</v>
      </c>
      <c r="I20">
        <f t="shared" si="2"/>
        <v>12.947905039183421</v>
      </c>
      <c r="J20">
        <f t="shared" si="3"/>
        <v>13.724496254272202</v>
      </c>
    </row>
    <row r="21" spans="1:10" ht="16" customHeight="1">
      <c r="A21" s="6" t="s">
        <v>59</v>
      </c>
      <c r="B21" s="59">
        <v>6.5114999999999998</v>
      </c>
      <c r="C21" s="7">
        <v>21.363900000000001</v>
      </c>
      <c r="D21" s="8">
        <v>38.787660000000002</v>
      </c>
      <c r="E21" s="8">
        <v>65.144800000000004</v>
      </c>
      <c r="F21" s="20">
        <v>57.471899999999998</v>
      </c>
      <c r="G21">
        <f t="shared" si="0"/>
        <v>4.9169495621353532</v>
      </c>
      <c r="H21">
        <f t="shared" si="1"/>
        <v>8.9270670548567885</v>
      </c>
      <c r="I21">
        <f t="shared" si="2"/>
        <v>14.993222016363825</v>
      </c>
      <c r="J21">
        <f t="shared" si="3"/>
        <v>13.227286850251442</v>
      </c>
    </row>
    <row r="22" spans="1:10" ht="16" customHeight="1">
      <c r="A22" s="6" t="s">
        <v>60</v>
      </c>
      <c r="B22" s="59">
        <v>6.5152000000000001</v>
      </c>
      <c r="C22" s="7">
        <v>21.79495</v>
      </c>
      <c r="D22" s="8">
        <v>40.456479999999999</v>
      </c>
      <c r="E22" s="8">
        <v>67.593199999999996</v>
      </c>
      <c r="F22" s="20">
        <v>62.175800000000002</v>
      </c>
      <c r="G22">
        <f t="shared" si="0"/>
        <v>5.0161566876488797</v>
      </c>
      <c r="H22">
        <f t="shared" si="1"/>
        <v>9.3111497255434479</v>
      </c>
      <c r="I22">
        <f t="shared" si="2"/>
        <v>15.556726774761504</v>
      </c>
      <c r="J22">
        <f t="shared" si="3"/>
        <v>14.309899998849239</v>
      </c>
    </row>
    <row r="23" spans="1:10" ht="16" customHeight="1">
      <c r="A23" s="6" t="s">
        <v>61</v>
      </c>
      <c r="B23" s="59">
        <v>7.1059000000000001</v>
      </c>
      <c r="C23" s="7">
        <v>23.2212</v>
      </c>
      <c r="D23" s="8">
        <v>43.301699999999997</v>
      </c>
      <c r="E23" s="8">
        <v>71.09975</v>
      </c>
      <c r="F23" s="20">
        <v>64.013549999999995</v>
      </c>
      <c r="G23">
        <f t="shared" si="0"/>
        <v>5.3444113280935337</v>
      </c>
      <c r="H23">
        <f t="shared" si="1"/>
        <v>9.9659834980839825</v>
      </c>
      <c r="I23">
        <f t="shared" si="2"/>
        <v>16.36376713195779</v>
      </c>
      <c r="J23">
        <f t="shared" si="3"/>
        <v>14.732862288403778</v>
      </c>
    </row>
    <row r="24" spans="1:10" ht="16" customHeight="1">
      <c r="A24" s="6" t="s">
        <v>62</v>
      </c>
      <c r="B24" s="59">
        <v>7.7312500000000002</v>
      </c>
      <c r="C24" s="7">
        <v>25.23255</v>
      </c>
      <c r="D24" s="8">
        <v>45.898760000000003</v>
      </c>
      <c r="E24" s="8">
        <v>77.018900000000002</v>
      </c>
      <c r="F24" s="20">
        <v>64.361249999999998</v>
      </c>
      <c r="G24">
        <f t="shared" si="0"/>
        <v>5.8073280475034235</v>
      </c>
      <c r="H24">
        <f t="shared" si="1"/>
        <v>10.563702689328991</v>
      </c>
      <c r="I24">
        <f t="shared" si="2"/>
        <v>17.726072797155318</v>
      </c>
      <c r="J24">
        <f t="shared" si="3"/>
        <v>14.812886224237333</v>
      </c>
    </row>
    <row r="25" spans="1:10" ht="16" customHeight="1">
      <c r="A25" s="6" t="s">
        <v>63</v>
      </c>
      <c r="B25" s="59">
        <v>5.0098500000000001</v>
      </c>
      <c r="C25" s="7">
        <v>16.302975</v>
      </c>
      <c r="D25" s="8">
        <v>30.877659999999999</v>
      </c>
      <c r="E25" s="8">
        <v>54.194499999999998</v>
      </c>
      <c r="F25" s="20">
        <v>49.742649999999998</v>
      </c>
      <c r="G25">
        <f t="shared" si="0"/>
        <v>3.7521663080127508</v>
      </c>
      <c r="H25">
        <f t="shared" si="1"/>
        <v>7.1065627912864358</v>
      </c>
      <c r="I25">
        <f t="shared" si="2"/>
        <v>12.472985880159726</v>
      </c>
      <c r="J25">
        <f t="shared" si="3"/>
        <v>11.448382605093268</v>
      </c>
    </row>
    <row r="26" spans="1:10" ht="16" customHeight="1">
      <c r="A26" s="6" t="s">
        <v>64</v>
      </c>
      <c r="B26" s="59">
        <v>5.3315999999999999</v>
      </c>
      <c r="C26" s="7">
        <v>17.9879</v>
      </c>
      <c r="D26" s="8">
        <v>33.870559999999998</v>
      </c>
      <c r="E26" s="8">
        <v>57.90625</v>
      </c>
      <c r="F26" s="20">
        <v>56.64105</v>
      </c>
      <c r="G26">
        <f t="shared" si="0"/>
        <v>4.1399555806165775</v>
      </c>
      <c r="H26">
        <f t="shared" si="1"/>
        <v>7.7953854474735031</v>
      </c>
      <c r="I26">
        <f t="shared" si="2"/>
        <v>13.327253478175814</v>
      </c>
      <c r="J26">
        <f t="shared" si="3"/>
        <v>13.036064856902842</v>
      </c>
    </row>
    <row r="27" spans="1:10" ht="16" customHeight="1">
      <c r="A27" s="6" t="s">
        <v>65</v>
      </c>
      <c r="B27" s="59">
        <v>4.4038500000000003</v>
      </c>
      <c r="C27" s="7">
        <v>14.715450000000001</v>
      </c>
      <c r="D27" s="8">
        <v>26.959959999999999</v>
      </c>
      <c r="E27" s="8">
        <v>46.304549999999999</v>
      </c>
      <c r="F27" s="20">
        <v>47.165849999999999</v>
      </c>
      <c r="G27">
        <f t="shared" si="0"/>
        <v>3.3867938641411297</v>
      </c>
      <c r="H27">
        <f t="shared" si="1"/>
        <v>6.2048953382662626</v>
      </c>
      <c r="I27">
        <f t="shared" si="2"/>
        <v>10.657096169115871</v>
      </c>
      <c r="J27">
        <f t="shared" si="3"/>
        <v>10.855326298346355</v>
      </c>
    </row>
    <row r="28" spans="1:10" ht="16" customHeight="1">
      <c r="A28" s="6" t="s">
        <v>66</v>
      </c>
      <c r="B28" s="59">
        <v>5.70425</v>
      </c>
      <c r="C28" s="7">
        <v>18.831074999999998</v>
      </c>
      <c r="D28" s="8">
        <v>34.797260000000001</v>
      </c>
      <c r="E28" s="8">
        <v>58.597700000000003</v>
      </c>
      <c r="F28" s="20">
        <v>56.694299999999998</v>
      </c>
      <c r="G28">
        <f t="shared" si="0"/>
        <v>4.3340142003935602</v>
      </c>
      <c r="H28">
        <f t="shared" si="1"/>
        <v>8.0086675335734601</v>
      </c>
      <c r="I28">
        <f t="shared" si="2"/>
        <v>13.486392248472365</v>
      </c>
      <c r="J28">
        <f t="shared" si="3"/>
        <v>13.048320463986927</v>
      </c>
    </row>
    <row r="29" spans="1:10" ht="16" customHeight="1">
      <c r="A29" s="6" t="s">
        <v>67</v>
      </c>
      <c r="B29" s="59">
        <v>6.1250499999999999</v>
      </c>
      <c r="C29" s="7">
        <v>19.952449999999999</v>
      </c>
      <c r="D29" s="8">
        <v>37.235460000000003</v>
      </c>
      <c r="E29" s="8">
        <v>64.538200000000003</v>
      </c>
      <c r="F29" s="20">
        <v>58.605150000000002</v>
      </c>
      <c r="G29">
        <f t="shared" si="0"/>
        <v>4.5921011749272145</v>
      </c>
      <c r="H29">
        <f t="shared" si="1"/>
        <v>8.5698247390648916</v>
      </c>
      <c r="I29">
        <f t="shared" si="2"/>
        <v>14.853611664115814</v>
      </c>
      <c r="J29">
        <f t="shared" si="3"/>
        <v>13.488106882702908</v>
      </c>
    </row>
    <row r="30" spans="1:10" ht="16" customHeight="1">
      <c r="A30" s="6" t="s">
        <v>68</v>
      </c>
      <c r="B30" s="59">
        <v>4.4633500000000002</v>
      </c>
      <c r="C30" s="7">
        <v>14.946425</v>
      </c>
      <c r="D30" s="8">
        <v>27.523900000000001</v>
      </c>
      <c r="E30" s="8">
        <v>47.669350000000001</v>
      </c>
      <c r="F30" s="20">
        <v>46.861899999999999</v>
      </c>
      <c r="G30">
        <f t="shared" si="0"/>
        <v>3.4399532790941207</v>
      </c>
      <c r="H30">
        <f t="shared" si="1"/>
        <v>6.3346873957122645</v>
      </c>
      <c r="I30">
        <f t="shared" si="2"/>
        <v>10.971207954061612</v>
      </c>
      <c r="J30">
        <f t="shared" si="3"/>
        <v>10.785371523262638</v>
      </c>
    </row>
    <row r="31" spans="1:10" ht="16" customHeight="1">
      <c r="A31" s="6" t="s">
        <v>69</v>
      </c>
      <c r="B31" s="59">
        <v>5.6040000000000001</v>
      </c>
      <c r="C31" s="7">
        <v>18.441500000000001</v>
      </c>
      <c r="D31" s="8">
        <v>33.467320000000001</v>
      </c>
      <c r="E31" s="8">
        <v>56.738750000000003</v>
      </c>
      <c r="F31" s="20">
        <v>56.104300000000002</v>
      </c>
      <c r="G31">
        <f t="shared" si="0"/>
        <v>4.2443526392708781</v>
      </c>
      <c r="H31">
        <f t="shared" si="1"/>
        <v>7.7025788559131874</v>
      </c>
      <c r="I31">
        <f t="shared" si="2"/>
        <v>13.058550731308761</v>
      </c>
      <c r="J31">
        <f t="shared" si="3"/>
        <v>12.912530639017712</v>
      </c>
    </row>
    <row r="32" spans="1:10" ht="16" customHeight="1">
      <c r="A32" s="6" t="s">
        <v>70</v>
      </c>
      <c r="B32" s="59">
        <v>6.9396000000000004</v>
      </c>
      <c r="C32" s="7">
        <v>22.384374999999999</v>
      </c>
      <c r="D32" s="8">
        <v>40.75356</v>
      </c>
      <c r="E32" s="8">
        <v>67.312449999999998</v>
      </c>
      <c r="F32" s="20">
        <v>56.947800000000001</v>
      </c>
      <c r="G32">
        <f t="shared" si="0"/>
        <v>5.1518141750768134</v>
      </c>
      <c r="H32">
        <f t="shared" si="1"/>
        <v>9.379523354699133</v>
      </c>
      <c r="I32">
        <f t="shared" si="2"/>
        <v>15.492111531778271</v>
      </c>
      <c r="J32">
        <f t="shared" si="3"/>
        <v>13.10666405827455</v>
      </c>
    </row>
    <row r="33" spans="1:10" ht="16" customHeight="1">
      <c r="A33" s="6" t="s">
        <v>71</v>
      </c>
      <c r="B33" s="59">
        <v>12.0189</v>
      </c>
      <c r="C33" s="7">
        <v>38.469499999999996</v>
      </c>
      <c r="D33" s="8">
        <v>68.029859999999999</v>
      </c>
      <c r="E33" s="8">
        <v>107.81085</v>
      </c>
      <c r="F33" s="20">
        <v>76.266850000000005</v>
      </c>
      <c r="G33">
        <f t="shared" si="0"/>
        <v>8.8538418163615233</v>
      </c>
      <c r="H33">
        <f t="shared" si="1"/>
        <v>15.657225054373468</v>
      </c>
      <c r="I33">
        <f t="shared" si="2"/>
        <v>24.812909239461906</v>
      </c>
      <c r="J33">
        <f t="shared" si="3"/>
        <v>17.552986800768711</v>
      </c>
    </row>
    <row r="34" spans="1:10" ht="16" customHeight="1">
      <c r="A34" s="6" t="s">
        <v>72</v>
      </c>
      <c r="B34" s="59">
        <v>5.6005000000000003</v>
      </c>
      <c r="C34" s="7">
        <v>18.587299999999999</v>
      </c>
      <c r="D34" s="8">
        <v>34.969900000000003</v>
      </c>
      <c r="E34" s="8">
        <v>59.104649999999999</v>
      </c>
      <c r="F34" s="20">
        <v>57.601900000000001</v>
      </c>
      <c r="G34">
        <f t="shared" si="0"/>
        <v>4.2779088366954738</v>
      </c>
      <c r="H34">
        <f t="shared" si="1"/>
        <v>8.0484010172729263</v>
      </c>
      <c r="I34">
        <f t="shared" si="2"/>
        <v>13.603067929435321</v>
      </c>
      <c r="J34">
        <f t="shared" si="3"/>
        <v>13.257206642193811</v>
      </c>
    </row>
    <row r="35" spans="1:10" ht="16" customHeight="1">
      <c r="A35" s="6" t="s">
        <v>73</v>
      </c>
      <c r="B35" s="59">
        <v>5.3326000000000002</v>
      </c>
      <c r="C35" s="7">
        <v>17.42465</v>
      </c>
      <c r="D35" s="8">
        <v>32.500059999999998</v>
      </c>
      <c r="E35" s="8">
        <v>56.378700000000002</v>
      </c>
      <c r="F35" s="20">
        <v>51.72795</v>
      </c>
      <c r="G35">
        <f t="shared" ref="G35:G66" si="4">C35/$B$3</f>
        <v>4.0103223282201172</v>
      </c>
      <c r="H35">
        <f t="shared" ref="H35:H66" si="5">D35/$B$3</f>
        <v>7.4799617947272115</v>
      </c>
      <c r="I35">
        <f t="shared" ref="I35:I66" si="6">E35/$B$3</f>
        <v>12.975684415240682</v>
      </c>
      <c r="J35">
        <f t="shared" ref="J35:J66" si="7">F35/$B$3</f>
        <v>11.9053038585024</v>
      </c>
    </row>
    <row r="36" spans="1:10" ht="16" customHeight="1">
      <c r="A36" s="6" t="s">
        <v>74</v>
      </c>
      <c r="B36" s="59">
        <v>6.0770999999999997</v>
      </c>
      <c r="C36" s="7">
        <v>19.38345</v>
      </c>
      <c r="D36" s="8">
        <v>36.009659999999997</v>
      </c>
      <c r="E36" s="8">
        <v>62.70035</v>
      </c>
      <c r="F36" s="20">
        <v>60.328150000000001</v>
      </c>
      <c r="G36">
        <f t="shared" si="4"/>
        <v>4.461144547117919</v>
      </c>
      <c r="H36">
        <f t="shared" si="5"/>
        <v>8.2877041162729146</v>
      </c>
      <c r="I36">
        <f t="shared" si="6"/>
        <v>14.430626359336701</v>
      </c>
      <c r="J36">
        <f t="shared" si="7"/>
        <v>13.884659202062165</v>
      </c>
    </row>
    <row r="37" spans="1:10" ht="16" customHeight="1">
      <c r="A37" s="6" t="s">
        <v>75</v>
      </c>
      <c r="B37" s="59">
        <v>6.0762499999999999</v>
      </c>
      <c r="C37" s="7">
        <v>19.513075000000001</v>
      </c>
      <c r="D37" s="8">
        <v>36.795380000000002</v>
      </c>
      <c r="E37" s="8">
        <v>63.551099999999998</v>
      </c>
      <c r="F37" s="20">
        <v>66.687849999999997</v>
      </c>
      <c r="G37">
        <f t="shared" si="4"/>
        <v>4.4909780319681474</v>
      </c>
      <c r="H37">
        <f t="shared" si="5"/>
        <v>8.4685393387725991</v>
      </c>
      <c r="I37">
        <f t="shared" si="6"/>
        <v>14.626428382374941</v>
      </c>
      <c r="J37">
        <f t="shared" si="7"/>
        <v>15.34835843910747</v>
      </c>
    </row>
    <row r="38" spans="1:10" ht="16" customHeight="1">
      <c r="A38" s="6" t="s">
        <v>76</v>
      </c>
      <c r="B38" s="59">
        <v>6.4848499999999998</v>
      </c>
      <c r="C38" s="7">
        <v>20.983550000000001</v>
      </c>
      <c r="D38" s="8">
        <v>38.657299999999999</v>
      </c>
      <c r="E38" s="8">
        <v>66.599249999999998</v>
      </c>
      <c r="F38" s="20">
        <v>62.832549999999998</v>
      </c>
      <c r="G38">
        <f t="shared" si="4"/>
        <v>4.8294111554793497</v>
      </c>
      <c r="H38">
        <f t="shared" si="5"/>
        <v>8.8970644081059618</v>
      </c>
      <c r="I38">
        <f t="shared" si="6"/>
        <v>15.327966950137515</v>
      </c>
      <c r="J38">
        <f t="shared" si="7"/>
        <v>14.461052486219634</v>
      </c>
    </row>
    <row r="39" spans="1:10" ht="16" customHeight="1">
      <c r="A39" s="6" t="s">
        <v>77</v>
      </c>
      <c r="B39" s="59">
        <v>4.9657499999999999</v>
      </c>
      <c r="C39" s="7">
        <v>15.949325</v>
      </c>
      <c r="D39" s="8">
        <v>29.016120000000001</v>
      </c>
      <c r="E39" s="8">
        <v>47.517850000000003</v>
      </c>
      <c r="F39" s="20">
        <v>44.131900000000002</v>
      </c>
      <c r="G39">
        <f t="shared" si="4"/>
        <v>3.6707729663172191</v>
      </c>
      <c r="H39">
        <f t="shared" si="5"/>
        <v>6.6781251798064423</v>
      </c>
      <c r="I39">
        <f t="shared" si="6"/>
        <v>10.936339888836466</v>
      </c>
      <c r="J39">
        <f t="shared" si="7"/>
        <v>10.157055892472872</v>
      </c>
    </row>
    <row r="40" spans="1:10" ht="16" customHeight="1">
      <c r="A40" s="6" t="s">
        <v>78</v>
      </c>
      <c r="B40" s="59">
        <v>5.3569000000000004</v>
      </c>
      <c r="C40" s="7">
        <v>17.794574999999998</v>
      </c>
      <c r="D40" s="8">
        <v>33.078940000000003</v>
      </c>
      <c r="E40" s="8">
        <v>58.029899999999998</v>
      </c>
      <c r="F40" s="20">
        <v>55.3611</v>
      </c>
      <c r="G40">
        <f t="shared" si="4"/>
        <v>4.0954613977145877</v>
      </c>
      <c r="H40">
        <f t="shared" si="5"/>
        <v>7.6131923267241293</v>
      </c>
      <c r="I40">
        <f t="shared" si="6"/>
        <v>13.355711803357922</v>
      </c>
      <c r="J40">
        <f t="shared" si="7"/>
        <v>12.74148149000564</v>
      </c>
    </row>
    <row r="41" spans="1:10" ht="16" customHeight="1">
      <c r="A41" s="6" t="s">
        <v>79</v>
      </c>
      <c r="B41" s="59">
        <v>4.3510999999999997</v>
      </c>
      <c r="C41" s="7">
        <v>14.659475</v>
      </c>
      <c r="D41" s="8">
        <v>27.24898</v>
      </c>
      <c r="E41" s="8">
        <v>48.5959</v>
      </c>
      <c r="F41" s="20">
        <v>48.174849999999999</v>
      </c>
      <c r="G41">
        <f t="shared" si="4"/>
        <v>3.3739110921874822</v>
      </c>
      <c r="H41">
        <f t="shared" si="5"/>
        <v>6.2714139403215228</v>
      </c>
      <c r="I41">
        <f t="shared" si="6"/>
        <v>11.184455517324711</v>
      </c>
      <c r="J41">
        <f t="shared" si="7"/>
        <v>11.087549914268289</v>
      </c>
    </row>
    <row r="42" spans="1:10" ht="16" customHeight="1">
      <c r="A42" s="6" t="s">
        <v>80</v>
      </c>
      <c r="B42" s="59">
        <v>9.2011500000000002</v>
      </c>
      <c r="C42" s="7">
        <v>30.412775</v>
      </c>
      <c r="D42" s="8">
        <v>55.081000000000003</v>
      </c>
      <c r="E42" s="8">
        <v>89.129450000000006</v>
      </c>
      <c r="F42" s="20">
        <v>73.207949999999997</v>
      </c>
      <c r="G42">
        <f t="shared" si="4"/>
        <v>6.9995684645392933</v>
      </c>
      <c r="H42">
        <f t="shared" si="5"/>
        <v>12.677015845982119</v>
      </c>
      <c r="I42">
        <f t="shared" si="6"/>
        <v>20.513343076445071</v>
      </c>
      <c r="J42">
        <f t="shared" si="7"/>
        <v>16.848974096364746</v>
      </c>
    </row>
    <row r="43" spans="1:10" ht="16" customHeight="1">
      <c r="A43" s="6" t="s">
        <v>81</v>
      </c>
      <c r="B43" s="59">
        <v>4.9802499999999998</v>
      </c>
      <c r="C43" s="7">
        <v>16.566749999999999</v>
      </c>
      <c r="D43" s="8">
        <v>30.613320000000002</v>
      </c>
      <c r="E43" s="8">
        <v>53.537599999999998</v>
      </c>
      <c r="F43" s="20">
        <v>57.827750000000002</v>
      </c>
      <c r="G43">
        <f t="shared" si="4"/>
        <v>3.8128747166250472</v>
      </c>
      <c r="H43">
        <f t="shared" si="5"/>
        <v>7.0457243466553132</v>
      </c>
      <c r="I43">
        <f t="shared" si="6"/>
        <v>12.321798869952474</v>
      </c>
      <c r="J43">
        <f t="shared" si="7"/>
        <v>13.309186526887537</v>
      </c>
    </row>
    <row r="44" spans="1:10" ht="16" customHeight="1">
      <c r="A44" s="6" t="s">
        <v>82</v>
      </c>
      <c r="B44" s="59">
        <v>5.1887499999999998</v>
      </c>
      <c r="C44" s="7">
        <v>17.039000000000001</v>
      </c>
      <c r="D44" s="8">
        <v>31.964739999999999</v>
      </c>
      <c r="E44" s="8">
        <v>55.732300000000002</v>
      </c>
      <c r="F44" s="20">
        <v>49.1158</v>
      </c>
      <c r="G44">
        <f t="shared" si="4"/>
        <v>3.9215641146618494</v>
      </c>
      <c r="H44">
        <f t="shared" si="5"/>
        <v>7.3567566945534475</v>
      </c>
      <c r="I44">
        <f t="shared" si="6"/>
        <v>12.826914003613391</v>
      </c>
      <c r="J44">
        <f t="shared" si="7"/>
        <v>11.304111669869618</v>
      </c>
    </row>
    <row r="45" spans="1:10" ht="16" customHeight="1">
      <c r="A45" s="6" t="s">
        <v>83</v>
      </c>
      <c r="B45" s="59">
        <v>5.0531499999999996</v>
      </c>
      <c r="C45" s="7">
        <v>17.4206</v>
      </c>
      <c r="D45" s="8">
        <v>32.623199999999997</v>
      </c>
      <c r="E45" s="8">
        <v>55.242849999999997</v>
      </c>
      <c r="F45" s="20">
        <v>56.634250000000002</v>
      </c>
      <c r="G45">
        <f t="shared" si="4"/>
        <v>4.0093902116249902</v>
      </c>
      <c r="H45">
        <f t="shared" si="5"/>
        <v>7.5083027422640072</v>
      </c>
      <c r="I45">
        <f t="shared" si="6"/>
        <v>12.714265986950368</v>
      </c>
      <c r="J45">
        <f t="shared" si="7"/>
        <v>13.034499821632011</v>
      </c>
    </row>
    <row r="46" spans="1:10" ht="16" customHeight="1">
      <c r="A46" s="6" t="s">
        <v>84</v>
      </c>
      <c r="B46" s="59">
        <v>7.3202499999999997</v>
      </c>
      <c r="C46" s="7">
        <v>22.994199999999999</v>
      </c>
      <c r="D46" s="8">
        <v>43.002319999999997</v>
      </c>
      <c r="E46" s="8">
        <v>73.358149999999995</v>
      </c>
      <c r="F46" s="20">
        <v>58.47795</v>
      </c>
      <c r="G46">
        <f t="shared" si="4"/>
        <v>5.2921667683172418</v>
      </c>
      <c r="H46">
        <f t="shared" si="5"/>
        <v>9.8970805187631612</v>
      </c>
      <c r="I46">
        <f t="shared" si="6"/>
        <v>16.883542963670468</v>
      </c>
      <c r="J46">
        <f t="shared" si="7"/>
        <v>13.458831517048528</v>
      </c>
    </row>
    <row r="47" spans="1:10" ht="16" customHeight="1">
      <c r="A47" s="6" t="s">
        <v>85</v>
      </c>
      <c r="B47" s="59">
        <v>7.7828999999999997</v>
      </c>
      <c r="C47" s="7">
        <v>24.825849999999999</v>
      </c>
      <c r="D47" s="8">
        <v>45.295000000000002</v>
      </c>
      <c r="E47" s="8">
        <v>75.995000000000005</v>
      </c>
      <c r="F47" s="20">
        <v>64.066850000000002</v>
      </c>
      <c r="G47">
        <f t="shared" si="4"/>
        <v>5.7137251291729481</v>
      </c>
      <c r="H47">
        <f t="shared" si="5"/>
        <v>10.424745969458797</v>
      </c>
      <c r="I47">
        <f t="shared" si="6"/>
        <v>17.4904199127723</v>
      </c>
      <c r="J47">
        <f t="shared" si="7"/>
        <v>14.745129403100151</v>
      </c>
    </row>
    <row r="48" spans="1:10" ht="16" customHeight="1">
      <c r="A48" s="6" t="s">
        <v>86</v>
      </c>
      <c r="B48" s="59">
        <v>7.17265</v>
      </c>
      <c r="C48" s="7">
        <v>22.556925</v>
      </c>
      <c r="D48" s="8">
        <v>41.662860000000002</v>
      </c>
      <c r="E48" s="8">
        <v>72.023600000000002</v>
      </c>
      <c r="F48" s="20">
        <v>64.980649999999997</v>
      </c>
      <c r="G48">
        <f t="shared" si="4"/>
        <v>5.191526945074167</v>
      </c>
      <c r="H48">
        <f t="shared" si="5"/>
        <v>9.5888007917237257</v>
      </c>
      <c r="I48">
        <f t="shared" si="6"/>
        <v>16.576393284157472</v>
      </c>
      <c r="J48">
        <f t="shared" si="7"/>
        <v>14.95544252523044</v>
      </c>
    </row>
    <row r="49" spans="1:10" ht="16" customHeight="1">
      <c r="A49" s="6" t="s">
        <v>87</v>
      </c>
      <c r="B49" s="59">
        <v>4.6218000000000004</v>
      </c>
      <c r="C49" s="7">
        <v>15.472099999999999</v>
      </c>
      <c r="D49" s="8">
        <v>28.781400000000001</v>
      </c>
      <c r="E49" s="8">
        <v>49.719050000000003</v>
      </c>
      <c r="F49" s="20">
        <v>49.58</v>
      </c>
      <c r="G49">
        <f t="shared" si="4"/>
        <v>3.5609385608580073</v>
      </c>
      <c r="H49">
        <f t="shared" si="5"/>
        <v>6.6241038446932654</v>
      </c>
      <c r="I49">
        <f t="shared" si="6"/>
        <v>11.442951012094502</v>
      </c>
      <c r="J49">
        <f t="shared" si="7"/>
        <v>11.410948342328449</v>
      </c>
    </row>
    <row r="50" spans="1:10" ht="16" customHeight="1">
      <c r="A50" s="6" t="s">
        <v>88</v>
      </c>
      <c r="B50" s="59">
        <v>5.6961500000000003</v>
      </c>
      <c r="C50" s="7">
        <v>18.652149999999999</v>
      </c>
      <c r="D50" s="8">
        <v>34.416339999999998</v>
      </c>
      <c r="E50" s="8">
        <v>56.710999999999999</v>
      </c>
      <c r="F50" s="20">
        <v>57.183300000000003</v>
      </c>
      <c r="G50">
        <f t="shared" si="4"/>
        <v>4.2928342098298025</v>
      </c>
      <c r="H50">
        <f t="shared" si="5"/>
        <v>7.9209979401374007</v>
      </c>
      <c r="I50">
        <f t="shared" si="6"/>
        <v>13.052164006490294</v>
      </c>
      <c r="J50">
        <f t="shared" si="7"/>
        <v>13.160864912139381</v>
      </c>
    </row>
    <row r="51" spans="1:10" ht="16" customHeight="1">
      <c r="A51" s="6" t="s">
        <v>89</v>
      </c>
      <c r="B51" s="59">
        <v>5.7481499999999999</v>
      </c>
      <c r="C51" s="7">
        <v>19.074300000000001</v>
      </c>
      <c r="D51" s="8">
        <v>35.725079999999998</v>
      </c>
      <c r="E51" s="8">
        <v>60.491950000000003</v>
      </c>
      <c r="F51" s="20">
        <v>61.919649999999997</v>
      </c>
      <c r="G51">
        <f t="shared" si="4"/>
        <v>4.3899929803565065</v>
      </c>
      <c r="H51">
        <f t="shared" si="5"/>
        <v>8.2222073901886095</v>
      </c>
      <c r="I51">
        <f t="shared" si="6"/>
        <v>13.922358139909552</v>
      </c>
      <c r="J51">
        <f t="shared" si="7"/>
        <v>14.250946501110484</v>
      </c>
    </row>
    <row r="52" spans="1:10" ht="16" customHeight="1">
      <c r="A52" s="6" t="s">
        <v>90</v>
      </c>
      <c r="B52" s="59">
        <v>5.1052999999999997</v>
      </c>
      <c r="C52" s="7">
        <v>17.001625000000001</v>
      </c>
      <c r="D52" s="8">
        <v>31.39818</v>
      </c>
      <c r="E52" s="8">
        <v>54.853450000000002</v>
      </c>
      <c r="F52" s="20">
        <v>54.966050000000003</v>
      </c>
      <c r="G52">
        <f t="shared" si="4"/>
        <v>3.9129621744784178</v>
      </c>
      <c r="H52">
        <f t="shared" si="5"/>
        <v>7.2263616382236853</v>
      </c>
      <c r="I52">
        <f t="shared" si="6"/>
        <v>12.624644702470686</v>
      </c>
      <c r="J52">
        <f t="shared" si="7"/>
        <v>12.650559845337693</v>
      </c>
    </row>
    <row r="53" spans="1:10" ht="16" customHeight="1">
      <c r="A53" s="6" t="s">
        <v>91</v>
      </c>
      <c r="B53" s="59">
        <v>5.9504000000000001</v>
      </c>
      <c r="C53" s="7">
        <v>19.539650000000002</v>
      </c>
      <c r="D53" s="8">
        <v>35.789079999999998</v>
      </c>
      <c r="E53" s="8">
        <v>62.270099999999999</v>
      </c>
      <c r="F53" s="20">
        <v>57.576650000000001</v>
      </c>
      <c r="G53">
        <f t="shared" si="4"/>
        <v>4.497094327897905</v>
      </c>
      <c r="H53">
        <f t="shared" si="5"/>
        <v>8.2369371339140844</v>
      </c>
      <c r="I53">
        <f t="shared" si="6"/>
        <v>14.331603355619743</v>
      </c>
      <c r="J53">
        <f t="shared" si="7"/>
        <v>13.251395297989621</v>
      </c>
    </row>
    <row r="54" spans="1:10" ht="16" customHeight="1">
      <c r="A54" s="6" t="s">
        <v>92</v>
      </c>
      <c r="B54" s="59">
        <v>6.9733000000000001</v>
      </c>
      <c r="C54" s="7">
        <v>22.90625</v>
      </c>
      <c r="D54" s="8">
        <v>42.343780000000002</v>
      </c>
      <c r="E54" s="8">
        <v>72.775999999999996</v>
      </c>
      <c r="F54" s="20">
        <v>62.648000000000003</v>
      </c>
      <c r="G54">
        <f t="shared" si="4"/>
        <v>5.2719248783069999</v>
      </c>
      <c r="H54">
        <f t="shared" si="5"/>
        <v>9.7455160588729459</v>
      </c>
      <c r="I54">
        <f t="shared" si="6"/>
        <v>16.749559833830077</v>
      </c>
      <c r="J54">
        <f t="shared" si="7"/>
        <v>14.418577889273756</v>
      </c>
    </row>
    <row r="55" spans="1:10" ht="16" customHeight="1">
      <c r="A55" s="6" t="s">
        <v>93</v>
      </c>
      <c r="B55" s="59">
        <v>4.2827999999999999</v>
      </c>
      <c r="C55" s="7">
        <v>14.293825</v>
      </c>
      <c r="D55" s="8">
        <v>26.493839999999999</v>
      </c>
      <c r="E55" s="8">
        <v>46.021850000000001</v>
      </c>
      <c r="F55" s="20">
        <v>46.98565</v>
      </c>
      <c r="G55">
        <f t="shared" si="4"/>
        <v>3.2897559235434239</v>
      </c>
      <c r="H55">
        <f t="shared" si="5"/>
        <v>6.097616773495667</v>
      </c>
      <c r="I55">
        <f t="shared" si="6"/>
        <v>10.592032129253502</v>
      </c>
      <c r="J55">
        <f t="shared" si="7"/>
        <v>10.813852863669318</v>
      </c>
    </row>
    <row r="56" spans="1:10" ht="16" customHeight="1">
      <c r="A56" s="6" t="s">
        <v>94</v>
      </c>
      <c r="B56" s="59">
        <v>6.5434999999999999</v>
      </c>
      <c r="C56" s="7">
        <v>20.705375</v>
      </c>
      <c r="D56" s="8">
        <v>38.738280000000003</v>
      </c>
      <c r="E56" s="8">
        <v>65.330349999999996</v>
      </c>
      <c r="F56" s="20">
        <v>62.547600000000003</v>
      </c>
      <c r="G56">
        <f t="shared" si="4"/>
        <v>4.7653885545288208</v>
      </c>
      <c r="H56">
        <f t="shared" si="5"/>
        <v>8.9157021369636027</v>
      </c>
      <c r="I56">
        <f t="shared" si="6"/>
        <v>15.035926765555415</v>
      </c>
      <c r="J56">
        <f t="shared" si="7"/>
        <v>14.395470603804418</v>
      </c>
    </row>
    <row r="57" spans="1:10" ht="16" customHeight="1">
      <c r="A57" s="6" t="s">
        <v>95</v>
      </c>
      <c r="B57" s="59">
        <v>7.9759000000000002</v>
      </c>
      <c r="C57" s="7">
        <v>25.254000000000001</v>
      </c>
      <c r="D57" s="8">
        <v>46.84816</v>
      </c>
      <c r="E57" s="8">
        <v>79.591350000000006</v>
      </c>
      <c r="F57" s="20">
        <v>65.378450000000001</v>
      </c>
      <c r="G57">
        <f t="shared" si="4"/>
        <v>5.8122648131739147</v>
      </c>
      <c r="H57">
        <f t="shared" si="5"/>
        <v>10.782209231406576</v>
      </c>
      <c r="I57">
        <f t="shared" si="6"/>
        <v>18.318127941633392</v>
      </c>
      <c r="J57">
        <f t="shared" si="7"/>
        <v>15.046997088574093</v>
      </c>
    </row>
    <row r="58" spans="1:10" ht="16" customHeight="1">
      <c r="A58" s="6" t="s">
        <v>96</v>
      </c>
      <c r="B58" s="59">
        <v>4.9236500000000003</v>
      </c>
      <c r="C58" s="7">
        <v>15.932475</v>
      </c>
      <c r="D58" s="8">
        <v>29.223579999999998</v>
      </c>
      <c r="E58" s="8">
        <v>49.3294</v>
      </c>
      <c r="F58" s="20">
        <v>54.857999999999997</v>
      </c>
      <c r="G58">
        <f t="shared" si="4"/>
        <v>3.6668949009769962</v>
      </c>
      <c r="H58">
        <f t="shared" si="5"/>
        <v>6.7258725647015503</v>
      </c>
      <c r="I58">
        <f t="shared" si="6"/>
        <v>11.35327218955339</v>
      </c>
      <c r="J58">
        <f t="shared" si="7"/>
        <v>12.625691895188668</v>
      </c>
    </row>
    <row r="59" spans="1:10" ht="16" customHeight="1">
      <c r="A59" s="6" t="s">
        <v>97</v>
      </c>
      <c r="B59" s="59">
        <v>8.8064999999999998</v>
      </c>
      <c r="C59" s="7">
        <v>28.665225</v>
      </c>
      <c r="D59" s="8">
        <v>52.25844</v>
      </c>
      <c r="E59" s="8">
        <v>86.20635</v>
      </c>
      <c r="F59" s="20">
        <v>73.330550000000002</v>
      </c>
      <c r="G59">
        <f t="shared" si="4"/>
        <v>6.597365907547843</v>
      </c>
      <c r="H59">
        <f t="shared" si="5"/>
        <v>12.027397323329383</v>
      </c>
      <c r="I59">
        <f t="shared" si="6"/>
        <v>19.840585047008595</v>
      </c>
      <c r="J59">
        <f t="shared" si="7"/>
        <v>16.877190761688858</v>
      </c>
    </row>
    <row r="60" spans="1:10" ht="16" customHeight="1">
      <c r="A60" s="6" t="s">
        <v>98</v>
      </c>
      <c r="B60" s="59">
        <v>8.2474500000000006</v>
      </c>
      <c r="C60" s="7">
        <v>25.693449999999999</v>
      </c>
      <c r="D60" s="8">
        <v>47.319459999999999</v>
      </c>
      <c r="E60" s="8">
        <v>79.219800000000006</v>
      </c>
      <c r="F60" s="20">
        <v>69.385249999999999</v>
      </c>
      <c r="G60">
        <f t="shared" si="4"/>
        <v>5.9134052175514098</v>
      </c>
      <c r="H60">
        <f t="shared" si="5"/>
        <v>10.890679984809951</v>
      </c>
      <c r="I60">
        <f t="shared" si="6"/>
        <v>18.232614874739642</v>
      </c>
      <c r="J60">
        <f t="shared" si="7"/>
        <v>15.969171106687075</v>
      </c>
    </row>
    <row r="61" spans="1:10" ht="16" customHeight="1">
      <c r="A61" s="6" t="s">
        <v>99</v>
      </c>
      <c r="B61" s="59">
        <v>5.8056999999999999</v>
      </c>
      <c r="C61" s="7">
        <v>19.188166666666699</v>
      </c>
      <c r="D61" s="8">
        <v>35.359920000000002</v>
      </c>
      <c r="E61" s="8">
        <v>60.838450000000002</v>
      </c>
      <c r="F61" s="20">
        <v>59.493299999999998</v>
      </c>
      <c r="G61">
        <f t="shared" si="4"/>
        <v>4.4161996494014204</v>
      </c>
      <c r="H61">
        <f t="shared" si="5"/>
        <v>8.1381649961449511</v>
      </c>
      <c r="I61">
        <f t="shared" si="6"/>
        <v>14.002105893048252</v>
      </c>
      <c r="J61">
        <f t="shared" si="7"/>
        <v>13.692516599730721</v>
      </c>
    </row>
    <row r="62" spans="1:10" ht="16" customHeight="1">
      <c r="A62" s="6" t="s">
        <v>100</v>
      </c>
      <c r="B62" s="59">
        <v>4.4473500000000001</v>
      </c>
      <c r="C62" s="7">
        <v>15.349966666666701</v>
      </c>
      <c r="D62" s="8">
        <v>28.208880000000001</v>
      </c>
      <c r="E62" s="8">
        <v>49.162050000000001</v>
      </c>
      <c r="F62" s="20">
        <v>53.802</v>
      </c>
      <c r="G62">
        <f t="shared" si="4"/>
        <v>3.5328292999152353</v>
      </c>
      <c r="H62">
        <f t="shared" si="5"/>
        <v>6.4923370809790679</v>
      </c>
      <c r="I62">
        <f t="shared" si="6"/>
        <v>11.314756211233732</v>
      </c>
      <c r="J62">
        <f t="shared" si="7"/>
        <v>12.38265112371834</v>
      </c>
    </row>
    <row r="63" spans="1:10" ht="16" customHeight="1">
      <c r="A63" s="6" t="s">
        <v>101</v>
      </c>
      <c r="B63" s="59">
        <v>7.0264499999999996</v>
      </c>
      <c r="C63" s="7">
        <v>22.714666666666702</v>
      </c>
      <c r="D63" s="8">
        <v>42.031599999999997</v>
      </c>
      <c r="E63" s="8">
        <v>71.314350000000005</v>
      </c>
      <c r="F63" s="20">
        <v>65.275499999999994</v>
      </c>
      <c r="G63">
        <f t="shared" si="4"/>
        <v>5.2278315438996312</v>
      </c>
      <c r="H63">
        <f t="shared" si="5"/>
        <v>9.6736671308070292</v>
      </c>
      <c r="I63">
        <f t="shared" si="6"/>
        <v>16.413157803887273</v>
      </c>
      <c r="J63">
        <f t="shared" si="7"/>
        <v>15.02330291487819</v>
      </c>
    </row>
    <row r="64" spans="1:10" ht="16" customHeight="1">
      <c r="A64" s="6" t="s">
        <v>102</v>
      </c>
      <c r="B64" s="59">
        <v>4.5018000000000002</v>
      </c>
      <c r="C64" s="7">
        <v>15.2519666666667</v>
      </c>
      <c r="D64" s="8">
        <v>28.379439999999999</v>
      </c>
      <c r="E64" s="8">
        <v>50.095649999999999</v>
      </c>
      <c r="F64" s="20">
        <v>47.454250000000002</v>
      </c>
      <c r="G64">
        <f t="shared" si="4"/>
        <v>3.5102743798356024</v>
      </c>
      <c r="H64">
        <f t="shared" si="5"/>
        <v>6.5315918480074568</v>
      </c>
      <c r="I64">
        <f t="shared" si="6"/>
        <v>11.529626347829089</v>
      </c>
      <c r="J64">
        <f t="shared" si="7"/>
        <v>10.921702206009275</v>
      </c>
    </row>
    <row r="65" spans="1:10" ht="16" customHeight="1">
      <c r="A65" s="6" t="s">
        <v>103</v>
      </c>
      <c r="B65" s="59">
        <v>4.86395</v>
      </c>
      <c r="C65" s="7">
        <v>16.214400000000001</v>
      </c>
      <c r="D65" s="8">
        <v>29.828220000000002</v>
      </c>
      <c r="E65" s="8">
        <v>51.50215</v>
      </c>
      <c r="F65" s="20">
        <v>46.296849999999999</v>
      </c>
      <c r="G65">
        <f t="shared" si="4"/>
        <v>3.7317805728489399</v>
      </c>
      <c r="H65">
        <f t="shared" si="5"/>
        <v>6.86503181854797</v>
      </c>
      <c r="I65">
        <f t="shared" si="6"/>
        <v>11.853335481420961</v>
      </c>
      <c r="J65">
        <f t="shared" si="7"/>
        <v>10.655323996823899</v>
      </c>
    </row>
    <row r="66" spans="1:10" ht="16" customHeight="1">
      <c r="A66" s="6" t="s">
        <v>104</v>
      </c>
      <c r="B66" s="59">
        <v>4.3282499999999997</v>
      </c>
      <c r="C66" s="7">
        <v>14.724866666666699</v>
      </c>
      <c r="D66" s="8">
        <v>27.19238</v>
      </c>
      <c r="E66" s="8">
        <v>47.464449999999999</v>
      </c>
      <c r="F66" s="20">
        <v>43.405050000000003</v>
      </c>
      <c r="G66">
        <f t="shared" si="4"/>
        <v>3.3889611311215777</v>
      </c>
      <c r="H66">
        <f t="shared" si="5"/>
        <v>6.2583873232143068</v>
      </c>
      <c r="I66">
        <f t="shared" si="6"/>
        <v>10.924049758915523</v>
      </c>
      <c r="J66">
        <f t="shared" si="7"/>
        <v>9.9897697326781678</v>
      </c>
    </row>
    <row r="67" spans="1:10" ht="16" customHeight="1">
      <c r="A67" s="6" t="s">
        <v>105</v>
      </c>
      <c r="B67" s="59">
        <v>4.3470500000000003</v>
      </c>
      <c r="C67" s="7">
        <v>14.302633333333301</v>
      </c>
      <c r="D67" s="8">
        <v>26.517939999999999</v>
      </c>
      <c r="E67" s="8">
        <v>46.201900000000002</v>
      </c>
      <c r="F67" s="20">
        <v>42.81765</v>
      </c>
      <c r="G67">
        <f t="shared" ref="G67:G102" si="8">C67/$B$3</f>
        <v>3.2917831812410503</v>
      </c>
      <c r="H67">
        <f t="shared" ref="H67:H102" si="9">D67/$B$3</f>
        <v>6.1031634426172916</v>
      </c>
      <c r="I67">
        <f t="shared" ref="I67:I102" si="10">E67/$B$3</f>
        <v>10.633471041093685</v>
      </c>
      <c r="J67">
        <f t="shared" ref="J67:J102" si="11">F67/$B$3</f>
        <v>9.8545783035477967</v>
      </c>
    </row>
    <row r="68" spans="1:10" ht="16" customHeight="1">
      <c r="A68" s="6" t="s">
        <v>106</v>
      </c>
      <c r="B68" s="59">
        <v>4.6975499999999997</v>
      </c>
      <c r="C68" s="7">
        <v>16.053899999999999</v>
      </c>
      <c r="D68" s="8">
        <v>29.757239999999999</v>
      </c>
      <c r="E68" s="8">
        <v>51.372050000000002</v>
      </c>
      <c r="F68" s="20">
        <v>55.231699999999996</v>
      </c>
      <c r="G68">
        <f t="shared" si="8"/>
        <v>3.6948411374123982</v>
      </c>
      <c r="H68">
        <f t="shared" si="9"/>
        <v>6.8486956121474361</v>
      </c>
      <c r="I68">
        <f t="shared" si="10"/>
        <v>11.82339267425402</v>
      </c>
      <c r="J68">
        <f t="shared" si="11"/>
        <v>12.711699789410694</v>
      </c>
    </row>
    <row r="69" spans="1:10" ht="16" customHeight="1">
      <c r="A69" s="6" t="s">
        <v>107</v>
      </c>
      <c r="B69" s="59">
        <v>5.0362</v>
      </c>
      <c r="C69" s="7">
        <v>16.627099999999999</v>
      </c>
      <c r="D69" s="8">
        <v>31.099060000000001</v>
      </c>
      <c r="E69" s="8">
        <v>54.344000000000001</v>
      </c>
      <c r="F69" s="20">
        <v>47.832850000000001</v>
      </c>
      <c r="G69">
        <f t="shared" si="8"/>
        <v>3.8267644046536784</v>
      </c>
      <c r="H69">
        <f t="shared" si="9"/>
        <v>7.1575184984867493</v>
      </c>
      <c r="I69">
        <f t="shared" si="10"/>
        <v>12.507393640893453</v>
      </c>
      <c r="J69">
        <f t="shared" si="11"/>
        <v>11.008837846235284</v>
      </c>
    </row>
    <row r="70" spans="1:10" ht="16" customHeight="1">
      <c r="A70" s="6" t="s">
        <v>108</v>
      </c>
      <c r="B70" s="59">
        <v>5.4352999999999998</v>
      </c>
      <c r="C70" s="7">
        <v>18.073333333333299</v>
      </c>
      <c r="D70" s="8">
        <v>33.497399999999999</v>
      </c>
      <c r="E70" s="8">
        <v>56.758749999999999</v>
      </c>
      <c r="F70" s="20">
        <v>56.018000000000001</v>
      </c>
      <c r="G70">
        <f t="shared" si="8"/>
        <v>4.1596182541417734</v>
      </c>
      <c r="H70">
        <f t="shared" si="9"/>
        <v>7.7095018354641596</v>
      </c>
      <c r="I70">
        <f t="shared" si="10"/>
        <v>13.063153776222972</v>
      </c>
      <c r="J70">
        <f t="shared" si="11"/>
        <v>12.892668500212892</v>
      </c>
    </row>
    <row r="71" spans="1:10" ht="16" customHeight="1">
      <c r="A71" s="6" t="s">
        <v>109</v>
      </c>
      <c r="B71" s="59">
        <v>5.0804999999999998</v>
      </c>
      <c r="C71" s="7">
        <v>17.176666666666701</v>
      </c>
      <c r="D71" s="8">
        <v>31.104859999999999</v>
      </c>
      <c r="E71" s="8">
        <v>51.106299999999997</v>
      </c>
      <c r="F71" s="20">
        <v>51.261949999999999</v>
      </c>
      <c r="G71">
        <f t="shared" si="8"/>
        <v>3.9532484071546743</v>
      </c>
      <c r="H71">
        <f t="shared" si="9"/>
        <v>7.1588533815118698</v>
      </c>
      <c r="I71">
        <f t="shared" si="10"/>
        <v>11.762229714956444</v>
      </c>
      <c r="J71">
        <f t="shared" si="11"/>
        <v>11.798052912001289</v>
      </c>
    </row>
    <row r="72" spans="1:10" ht="16" customHeight="1">
      <c r="A72" s="6" t="s">
        <v>110</v>
      </c>
      <c r="B72" s="59">
        <v>4.6188500000000001</v>
      </c>
      <c r="C72" s="7">
        <v>15.5083</v>
      </c>
      <c r="D72" s="8">
        <v>28.683340000000001</v>
      </c>
      <c r="E72" s="8">
        <v>50.115099999999998</v>
      </c>
      <c r="F72" s="20">
        <v>46.977800000000002</v>
      </c>
      <c r="G72">
        <f t="shared" si="8"/>
        <v>3.5692700721527291</v>
      </c>
      <c r="H72">
        <f t="shared" si="9"/>
        <v>6.6015351154788897</v>
      </c>
      <c r="I72">
        <f t="shared" si="10"/>
        <v>11.534102809008159</v>
      </c>
      <c r="J72">
        <f t="shared" si="11"/>
        <v>10.81204616854049</v>
      </c>
    </row>
    <row r="73" spans="1:10" ht="16" customHeight="1">
      <c r="A73" s="6" t="s">
        <v>111</v>
      </c>
      <c r="B73" s="59">
        <v>4.2953000000000001</v>
      </c>
      <c r="C73" s="7">
        <v>14.8060333333333</v>
      </c>
      <c r="D73" s="8">
        <v>27.197959999999998</v>
      </c>
      <c r="E73" s="8">
        <v>46.077449999999999</v>
      </c>
      <c r="F73" s="20">
        <v>47.306449999999998</v>
      </c>
      <c r="G73">
        <f t="shared" si="8"/>
        <v>3.4076418217317346</v>
      </c>
      <c r="H73">
        <f t="shared" si="9"/>
        <v>6.2596715727453711</v>
      </c>
      <c r="I73">
        <f t="shared" si="10"/>
        <v>10.604828594115007</v>
      </c>
      <c r="J73">
        <f t="shared" si="11"/>
        <v>10.887685704093258</v>
      </c>
    </row>
    <row r="74" spans="1:10" ht="16" customHeight="1">
      <c r="A74" s="6" t="s">
        <v>112</v>
      </c>
      <c r="B74" s="59">
        <v>4.2563000000000004</v>
      </c>
      <c r="C74" s="7">
        <v>14.575200000000001</v>
      </c>
      <c r="D74" s="8">
        <v>26.668800000000001</v>
      </c>
      <c r="E74" s="8">
        <v>46.094450000000002</v>
      </c>
      <c r="F74" s="20">
        <v>43.717300000000002</v>
      </c>
      <c r="G74">
        <f t="shared" si="8"/>
        <v>3.3545150116802267</v>
      </c>
      <c r="H74">
        <f t="shared" si="9"/>
        <v>6.1378842104051836</v>
      </c>
      <c r="I74">
        <f t="shared" si="10"/>
        <v>10.608741182292087</v>
      </c>
      <c r="J74">
        <f t="shared" si="11"/>
        <v>10.061634771401282</v>
      </c>
    </row>
    <row r="75" spans="1:10" ht="16" customHeight="1">
      <c r="A75" s="6" t="s">
        <v>113</v>
      </c>
      <c r="B75" s="59">
        <v>6.0646000000000004</v>
      </c>
      <c r="C75" s="7">
        <v>19.752866666666701</v>
      </c>
      <c r="D75" s="8">
        <v>36.137540000000001</v>
      </c>
      <c r="E75" s="8">
        <v>61.593299999999999</v>
      </c>
      <c r="F75" s="20">
        <v>62.293950000000002</v>
      </c>
      <c r="G75">
        <f t="shared" si="8"/>
        <v>4.5461666225541615</v>
      </c>
      <c r="H75">
        <f t="shared" si="9"/>
        <v>8.317135985454378</v>
      </c>
      <c r="I75">
        <f t="shared" si="10"/>
        <v>14.175836315722851</v>
      </c>
      <c r="J75">
        <f t="shared" si="11"/>
        <v>14.337092486679939</v>
      </c>
    </row>
    <row r="76" spans="1:10" ht="16" customHeight="1">
      <c r="A76" s="6" t="s">
        <v>114</v>
      </c>
      <c r="B76" s="59">
        <v>5.8307000000000002</v>
      </c>
      <c r="C76" s="7">
        <v>19.165600000000001</v>
      </c>
      <c r="D76" s="8">
        <v>35.613439999999997</v>
      </c>
      <c r="E76" s="8">
        <v>60.864750000000001</v>
      </c>
      <c r="F76" s="20">
        <v>58.581449999999997</v>
      </c>
      <c r="G76">
        <f t="shared" si="8"/>
        <v>4.4110058803898786</v>
      </c>
      <c r="H76">
        <f t="shared" si="9"/>
        <v>8.1965131934774842</v>
      </c>
      <c r="I76">
        <f t="shared" si="10"/>
        <v>14.008158897110439</v>
      </c>
      <c r="J76">
        <f t="shared" si="11"/>
        <v>13.482652274479568</v>
      </c>
    </row>
    <row r="77" spans="1:10" ht="16" customHeight="1">
      <c r="A77" s="6" t="s">
        <v>115</v>
      </c>
      <c r="B77" s="59">
        <v>7.1965500000000002</v>
      </c>
      <c r="C77" s="7">
        <v>23.120999999999999</v>
      </c>
      <c r="D77" s="8">
        <v>42.965600000000002</v>
      </c>
      <c r="E77" s="8">
        <v>72.251300000000001</v>
      </c>
      <c r="F77" s="20">
        <v>68.424099999999996</v>
      </c>
      <c r="G77">
        <f t="shared" si="8"/>
        <v>5.3213500730733383</v>
      </c>
      <c r="H77">
        <f t="shared" si="9"/>
        <v>9.8886293283006719</v>
      </c>
      <c r="I77">
        <f t="shared" si="10"/>
        <v>16.628798950505761</v>
      </c>
      <c r="J77">
        <f t="shared" si="11"/>
        <v>15.74796027572239</v>
      </c>
    </row>
    <row r="78" spans="1:10" ht="16" customHeight="1">
      <c r="A78" s="6" t="s">
        <v>116</v>
      </c>
      <c r="B78" s="59">
        <v>6.6740500000000003</v>
      </c>
      <c r="C78" s="7">
        <v>22.155633333333299</v>
      </c>
      <c r="D78" s="8">
        <v>40.9056</v>
      </c>
      <c r="E78" s="8">
        <v>68.796949999999995</v>
      </c>
      <c r="F78" s="20">
        <v>67.368399999999994</v>
      </c>
      <c r="G78">
        <f t="shared" si="8"/>
        <v>5.0991687668059011</v>
      </c>
      <c r="H78">
        <f t="shared" si="9"/>
        <v>9.4145157021369634</v>
      </c>
      <c r="I78">
        <f t="shared" si="10"/>
        <v>15.833772540535564</v>
      </c>
      <c r="J78">
        <f t="shared" si="11"/>
        <v>15.504988549925775</v>
      </c>
    </row>
    <row r="79" spans="1:10" ht="16" customHeight="1">
      <c r="A79" s="6" t="s">
        <v>117</v>
      </c>
      <c r="B79" s="59">
        <v>8.6298999999999992</v>
      </c>
      <c r="C79" s="7">
        <v>27.3008666666667</v>
      </c>
      <c r="D79" s="8">
        <v>50.092219999999998</v>
      </c>
      <c r="E79" s="8">
        <v>83.775899999999993</v>
      </c>
      <c r="F79" s="20">
        <v>67.077699999999993</v>
      </c>
      <c r="G79">
        <f t="shared" si="8"/>
        <v>6.2833557731772975</v>
      </c>
      <c r="H79">
        <f t="shared" si="9"/>
        <v>11.528836925626301</v>
      </c>
      <c r="I79">
        <f t="shared" si="10"/>
        <v>19.281211521421419</v>
      </c>
      <c r="J79">
        <f t="shared" si="11"/>
        <v>15.438083292097721</v>
      </c>
    </row>
    <row r="80" spans="1:10" ht="16" customHeight="1">
      <c r="A80" s="6" t="s">
        <v>118</v>
      </c>
      <c r="B80" s="59">
        <v>4.8894000000000002</v>
      </c>
      <c r="C80" s="7">
        <v>16.479233333333301</v>
      </c>
      <c r="D80" s="8">
        <v>30.509519999999998</v>
      </c>
      <c r="E80" s="8">
        <v>52.403500000000001</v>
      </c>
      <c r="F80" s="20">
        <v>52.761800000000001</v>
      </c>
      <c r="G80">
        <f t="shared" si="8"/>
        <v>3.7927325592546062</v>
      </c>
      <c r="H80">
        <f t="shared" si="9"/>
        <v>7.0218345435505585</v>
      </c>
      <c r="I80">
        <f t="shared" si="10"/>
        <v>12.060783208092154</v>
      </c>
      <c r="J80">
        <f t="shared" si="11"/>
        <v>12.143246757730239</v>
      </c>
    </row>
    <row r="81" spans="1:10" ht="16" customHeight="1">
      <c r="A81" s="6" t="s">
        <v>119</v>
      </c>
      <c r="B81" s="59">
        <v>5.3011999999999997</v>
      </c>
      <c r="C81" s="7">
        <v>17.512699999999999</v>
      </c>
      <c r="D81" s="8">
        <v>32.955959999999997</v>
      </c>
      <c r="E81" s="8">
        <v>55.385249999999999</v>
      </c>
      <c r="F81" s="20">
        <v>55.299750000000003</v>
      </c>
      <c r="G81">
        <f t="shared" si="8"/>
        <v>4.0305872334549306</v>
      </c>
      <c r="H81">
        <f t="shared" si="9"/>
        <v>7.5848882035466456</v>
      </c>
      <c r="I81">
        <f t="shared" si="10"/>
        <v>12.747039666739548</v>
      </c>
      <c r="J81">
        <f t="shared" si="11"/>
        <v>12.727361649731298</v>
      </c>
    </row>
    <row r="82" spans="1:10" ht="16" customHeight="1">
      <c r="A82" s="6" t="s">
        <v>120</v>
      </c>
      <c r="B82" s="59">
        <v>7.7835999999999999</v>
      </c>
      <c r="C82" s="7">
        <v>24.793600000000001</v>
      </c>
      <c r="D82" s="8">
        <v>47.218879999999999</v>
      </c>
      <c r="E82" s="8">
        <v>78.924049999999994</v>
      </c>
      <c r="F82" s="20">
        <v>69.4512</v>
      </c>
      <c r="G82">
        <f t="shared" si="8"/>
        <v>5.7063027192487832</v>
      </c>
      <c r="H82">
        <f t="shared" si="9"/>
        <v>10.867531271936386</v>
      </c>
      <c r="I82">
        <f t="shared" si="10"/>
        <v>18.164547348070748</v>
      </c>
      <c r="J82">
        <f t="shared" si="11"/>
        <v>15.984349647291683</v>
      </c>
    </row>
    <row r="83" spans="1:10" ht="16" customHeight="1">
      <c r="A83" s="6" t="s">
        <v>121</v>
      </c>
      <c r="B83" s="59">
        <v>6.1441999999999997</v>
      </c>
      <c r="C83" s="7">
        <v>20.184799999999999</v>
      </c>
      <c r="D83" s="8">
        <v>37.62782</v>
      </c>
      <c r="E83" s="8">
        <v>65.116200000000006</v>
      </c>
      <c r="F83" s="20">
        <v>63.699100000000001</v>
      </c>
      <c r="G83">
        <f t="shared" si="8"/>
        <v>4.6455770492180575</v>
      </c>
      <c r="H83">
        <f t="shared" si="9"/>
        <v>8.6601272741918773</v>
      </c>
      <c r="I83">
        <f t="shared" si="10"/>
        <v>14.986639662136506</v>
      </c>
      <c r="J83">
        <f t="shared" si="11"/>
        <v>14.660490914740102</v>
      </c>
    </row>
    <row r="84" spans="1:10" ht="16" customHeight="1">
      <c r="A84" s="6" t="s">
        <v>122</v>
      </c>
      <c r="B84" s="59">
        <v>4.4514500000000004</v>
      </c>
      <c r="C84" s="7">
        <v>14.772066666666699</v>
      </c>
      <c r="D84" s="8">
        <v>27.413219999999999</v>
      </c>
      <c r="E84" s="8">
        <v>48.07835</v>
      </c>
      <c r="F84" s="20">
        <v>43.912300000000002</v>
      </c>
      <c r="G84">
        <f t="shared" si="8"/>
        <v>3.3998243171191151</v>
      </c>
      <c r="H84">
        <f t="shared" si="9"/>
        <v>6.3092141451570214</v>
      </c>
      <c r="I84">
        <f t="shared" si="10"/>
        <v>11.065340222557221</v>
      </c>
      <c r="J84">
        <f t="shared" si="11"/>
        <v>10.106514459314837</v>
      </c>
    </row>
    <row r="85" spans="1:10" ht="16" customHeight="1">
      <c r="A85" s="6" t="s">
        <v>123</v>
      </c>
      <c r="B85" s="59">
        <v>4.9157000000000002</v>
      </c>
      <c r="C85" s="7">
        <v>16.465066666666701</v>
      </c>
      <c r="D85" s="8">
        <v>30.38326</v>
      </c>
      <c r="E85" s="8">
        <v>53.377549999999999</v>
      </c>
      <c r="F85" s="20">
        <v>54.396299999999997</v>
      </c>
      <c r="G85">
        <f t="shared" si="8"/>
        <v>3.7894720691070556</v>
      </c>
      <c r="H85">
        <f t="shared" si="9"/>
        <v>6.9927755210071467</v>
      </c>
      <c r="I85">
        <f t="shared" si="10"/>
        <v>12.284963003026503</v>
      </c>
      <c r="J85">
        <f t="shared" si="11"/>
        <v>12.519430603344112</v>
      </c>
    </row>
    <row r="86" spans="1:10" ht="16" customHeight="1">
      <c r="A86" s="6" t="s">
        <v>124</v>
      </c>
      <c r="B86" s="59">
        <v>8.8695000000000004</v>
      </c>
      <c r="C86" s="7">
        <v>28.3060333333333</v>
      </c>
      <c r="D86" s="8">
        <v>52.160539999999997</v>
      </c>
      <c r="E86" s="8">
        <v>86.608450000000005</v>
      </c>
      <c r="F86" s="20">
        <v>69.75385</v>
      </c>
      <c r="G86">
        <f t="shared" si="8"/>
        <v>6.5146971388239914</v>
      </c>
      <c r="H86">
        <f t="shared" si="9"/>
        <v>12.004865418474321</v>
      </c>
      <c r="I86">
        <f t="shared" si="10"/>
        <v>19.933129265008805</v>
      </c>
      <c r="J86">
        <f t="shared" si="11"/>
        <v>16.054005224455977</v>
      </c>
    </row>
    <row r="87" spans="1:10" ht="16" customHeight="1">
      <c r="A87" s="6" t="s">
        <v>125</v>
      </c>
      <c r="B87" s="59">
        <v>6.6039000000000003</v>
      </c>
      <c r="C87" s="7">
        <v>21.432033333333301</v>
      </c>
      <c r="D87" s="8">
        <v>39.277360000000002</v>
      </c>
      <c r="E87" s="8">
        <v>65.841399999999993</v>
      </c>
      <c r="F87" s="20">
        <v>61.13335</v>
      </c>
      <c r="G87">
        <f t="shared" si="8"/>
        <v>4.9326306018097563</v>
      </c>
      <c r="H87">
        <f t="shared" si="9"/>
        <v>9.0397726095812381</v>
      </c>
      <c r="I87">
        <f t="shared" si="10"/>
        <v>15.153546070725785</v>
      </c>
      <c r="J87">
        <f t="shared" si="11"/>
        <v>14.06997779030829</v>
      </c>
    </row>
    <row r="88" spans="1:10" ht="16" customHeight="1">
      <c r="A88" s="6" t="s">
        <v>126</v>
      </c>
      <c r="B88" s="59">
        <v>5.4703999999999997</v>
      </c>
      <c r="C88" s="7">
        <v>17.8325666666667</v>
      </c>
      <c r="D88" s="8">
        <v>32.570700000000002</v>
      </c>
      <c r="E88" s="8">
        <v>56.139850000000003</v>
      </c>
      <c r="F88" s="20">
        <v>53.637050000000002</v>
      </c>
      <c r="G88">
        <f t="shared" si="8"/>
        <v>4.1042052651162155</v>
      </c>
      <c r="H88">
        <f t="shared" si="9"/>
        <v>7.4962197493642053</v>
      </c>
      <c r="I88">
        <f t="shared" si="10"/>
        <v>12.920712551352722</v>
      </c>
      <c r="J88">
        <f t="shared" si="11"/>
        <v>12.344687510788388</v>
      </c>
    </row>
    <row r="89" spans="1:10" ht="16" customHeight="1">
      <c r="A89" s="6" t="s">
        <v>127</v>
      </c>
      <c r="B89" s="59">
        <v>7.0064500000000001</v>
      </c>
      <c r="C89" s="7">
        <v>21.837066666666701</v>
      </c>
      <c r="D89" s="8">
        <v>40.739579999999997</v>
      </c>
      <c r="E89" s="8">
        <v>69.317750000000004</v>
      </c>
      <c r="F89" s="20">
        <v>63.996000000000002</v>
      </c>
      <c r="G89">
        <f t="shared" si="8"/>
        <v>5.0258499330640634</v>
      </c>
      <c r="H89">
        <f t="shared" si="9"/>
        <v>9.3763058263040993</v>
      </c>
      <c r="I89">
        <f t="shared" si="10"/>
        <v>15.953635830101614</v>
      </c>
      <c r="J89">
        <f t="shared" si="11"/>
        <v>14.72882311649156</v>
      </c>
    </row>
    <row r="90" spans="1:10" ht="16" customHeight="1">
      <c r="A90" s="6" t="s">
        <v>128</v>
      </c>
      <c r="B90" s="59">
        <v>4.0983499999999999</v>
      </c>
      <c r="C90" s="7">
        <v>14.0094666666667</v>
      </c>
      <c r="D90" s="8">
        <v>26.044740000000001</v>
      </c>
      <c r="E90" s="8">
        <v>44.4026</v>
      </c>
      <c r="F90" s="20">
        <v>48.597949999999997</v>
      </c>
      <c r="G90">
        <f t="shared" si="8"/>
        <v>3.2243102145402593</v>
      </c>
      <c r="H90">
        <f t="shared" si="9"/>
        <v>5.9942553999470656</v>
      </c>
      <c r="I90">
        <f t="shared" si="10"/>
        <v>10.219358105386714</v>
      </c>
      <c r="J90">
        <f t="shared" si="11"/>
        <v>11.184927329428417</v>
      </c>
    </row>
    <row r="91" spans="1:10" ht="16" customHeight="1">
      <c r="A91" s="6" t="s">
        <v>129</v>
      </c>
      <c r="B91" s="59">
        <v>4.5755499999999998</v>
      </c>
      <c r="C91" s="7">
        <v>15.7314666666667</v>
      </c>
      <c r="D91" s="8">
        <v>28.6538</v>
      </c>
      <c r="E91" s="8">
        <v>48.761800000000001</v>
      </c>
      <c r="F91" s="20">
        <v>46.497500000000002</v>
      </c>
      <c r="G91">
        <f t="shared" si="8"/>
        <v>3.6206323816538051</v>
      </c>
      <c r="H91">
        <f t="shared" si="9"/>
        <v>6.5947364181406005</v>
      </c>
      <c r="I91">
        <f t="shared" si="10"/>
        <v>11.222637774888089</v>
      </c>
      <c r="J91">
        <f t="shared" si="11"/>
        <v>10.70150404492572</v>
      </c>
    </row>
    <row r="92" spans="1:10" ht="16" customHeight="1">
      <c r="A92" s="6" t="s">
        <v>130</v>
      </c>
      <c r="B92" s="59">
        <v>5.4779</v>
      </c>
      <c r="C92" s="7">
        <v>18.055800000000001</v>
      </c>
      <c r="D92" s="8">
        <v>33.844160000000002</v>
      </c>
      <c r="E92" s="8">
        <v>57.947249999999997</v>
      </c>
      <c r="F92" s="20">
        <v>55.872250000000001</v>
      </c>
      <c r="G92">
        <f t="shared" si="8"/>
        <v>4.1555829181003237</v>
      </c>
      <c r="H92">
        <f t="shared" si="9"/>
        <v>7.7893094281867459</v>
      </c>
      <c r="I92">
        <f t="shared" si="10"/>
        <v>13.336689720249945</v>
      </c>
      <c r="J92">
        <f t="shared" si="11"/>
        <v>12.859123810400581</v>
      </c>
    </row>
    <row r="93" spans="1:10" ht="16" customHeight="1">
      <c r="A93" s="6" t="s">
        <v>131</v>
      </c>
      <c r="B93" s="59">
        <v>5.7640500000000001</v>
      </c>
      <c r="C93" s="7">
        <v>18.903700000000001</v>
      </c>
      <c r="D93" s="8">
        <v>35.271039999999999</v>
      </c>
      <c r="E93" s="8">
        <v>61.136600000000001</v>
      </c>
      <c r="F93" s="20">
        <v>57.426250000000003</v>
      </c>
      <c r="G93">
        <f t="shared" si="8"/>
        <v>4.3507290072382885</v>
      </c>
      <c r="H93">
        <f t="shared" si="9"/>
        <v>8.1177090645461973</v>
      </c>
      <c r="I93">
        <f t="shared" si="10"/>
        <v>14.070725785106848</v>
      </c>
      <c r="J93">
        <f t="shared" si="11"/>
        <v>13.216780400234756</v>
      </c>
    </row>
    <row r="94" spans="1:10" ht="16" customHeight="1">
      <c r="A94" s="6" t="s">
        <v>132</v>
      </c>
      <c r="B94" s="59">
        <v>4.2665499999999996</v>
      </c>
      <c r="C94" s="7">
        <v>14.5395</v>
      </c>
      <c r="D94" s="8">
        <v>26.766660000000002</v>
      </c>
      <c r="E94" s="8">
        <v>46.561349999999997</v>
      </c>
      <c r="F94" s="20">
        <v>44.974299999999999</v>
      </c>
      <c r="G94">
        <f t="shared" si="8"/>
        <v>3.3462985765083606</v>
      </c>
      <c r="H94">
        <f t="shared" si="9"/>
        <v>6.1604069091704172</v>
      </c>
      <c r="I94">
        <f t="shared" si="10"/>
        <v>10.716199265814335</v>
      </c>
      <c r="J94">
        <f t="shared" si="11"/>
        <v>10.350936144259428</v>
      </c>
    </row>
    <row r="95" spans="1:10" ht="16" customHeight="1">
      <c r="A95" s="6" t="s">
        <v>133</v>
      </c>
      <c r="B95" s="59">
        <v>4.194</v>
      </c>
      <c r="C95" s="7">
        <v>14.397866666666699</v>
      </c>
      <c r="D95" s="8">
        <v>26.570620000000002</v>
      </c>
      <c r="E95" s="8">
        <v>46.394950000000001</v>
      </c>
      <c r="F95" s="20">
        <v>48.515000000000001</v>
      </c>
      <c r="G95">
        <f t="shared" si="8"/>
        <v>3.313701346774232</v>
      </c>
      <c r="H95">
        <f t="shared" si="9"/>
        <v>6.1152878629213232</v>
      </c>
      <c r="I95">
        <f t="shared" si="10"/>
        <v>10.677901932128103</v>
      </c>
      <c r="J95">
        <f t="shared" si="11"/>
        <v>11.165836200646728</v>
      </c>
    </row>
    <row r="96" spans="1:10" ht="16" customHeight="1">
      <c r="A96" s="6" t="s">
        <v>134</v>
      </c>
      <c r="B96" s="59">
        <v>5.4791999999999996</v>
      </c>
      <c r="C96" s="7">
        <v>18.622533333333301</v>
      </c>
      <c r="D96" s="8">
        <v>34.294640000000001</v>
      </c>
      <c r="E96" s="8">
        <v>59.181550000000001</v>
      </c>
      <c r="F96" s="20">
        <v>57.370199999999997</v>
      </c>
      <c r="G96">
        <f t="shared" si="8"/>
        <v>4.2860178674860014</v>
      </c>
      <c r="H96">
        <f t="shared" si="9"/>
        <v>7.8929884118344287</v>
      </c>
      <c r="I96">
        <f t="shared" si="10"/>
        <v>13.620766637130462</v>
      </c>
      <c r="J96">
        <f t="shared" si="11"/>
        <v>13.203880366862679</v>
      </c>
    </row>
    <row r="97" spans="1:10" ht="16" customHeight="1">
      <c r="A97" s="6" t="s">
        <v>135</v>
      </c>
      <c r="B97" s="59">
        <v>6.3075000000000001</v>
      </c>
      <c r="C97" s="7">
        <v>20.257000000000001</v>
      </c>
      <c r="D97" s="8">
        <v>38.051319999999997</v>
      </c>
      <c r="E97" s="8">
        <v>65.006900000000002</v>
      </c>
      <c r="F97" s="20">
        <v>57.025300000000001</v>
      </c>
      <c r="G97">
        <f t="shared" si="8"/>
        <v>4.6621940413583589</v>
      </c>
      <c r="H97">
        <f t="shared" si="9"/>
        <v>8.7575967502502898</v>
      </c>
      <c r="I97">
        <f t="shared" si="10"/>
        <v>14.961484021680342</v>
      </c>
      <c r="J97">
        <f t="shared" si="11"/>
        <v>13.124500857317116</v>
      </c>
    </row>
    <row r="98" spans="1:10" ht="16" customHeight="1">
      <c r="A98" s="6" t="s">
        <v>136</v>
      </c>
      <c r="B98" s="59">
        <v>4.5107499999999998</v>
      </c>
      <c r="C98" s="7">
        <v>15.347200000000001</v>
      </c>
      <c r="D98" s="8">
        <v>28.811720000000001</v>
      </c>
      <c r="E98" s="8">
        <v>49.067349999999998</v>
      </c>
      <c r="F98" s="20">
        <v>48.890250000000002</v>
      </c>
      <c r="G98">
        <f t="shared" si="8"/>
        <v>3.5321925453687619</v>
      </c>
      <c r="H98">
        <f t="shared" si="9"/>
        <v>6.6310820607832088</v>
      </c>
      <c r="I98">
        <f t="shared" si="10"/>
        <v>11.292960793564943</v>
      </c>
      <c r="J98">
        <f t="shared" si="11"/>
        <v>11.252200830849608</v>
      </c>
    </row>
    <row r="99" spans="1:10" ht="16" customHeight="1">
      <c r="A99" s="6" t="s">
        <v>137</v>
      </c>
      <c r="B99" s="59">
        <v>5.46265</v>
      </c>
      <c r="C99" s="7">
        <v>18.180700000000002</v>
      </c>
      <c r="D99" s="8">
        <v>34.16122</v>
      </c>
      <c r="E99" s="8">
        <v>59.008499999999998</v>
      </c>
      <c r="F99" s="20">
        <v>60.213850000000001</v>
      </c>
      <c r="G99">
        <f t="shared" si="8"/>
        <v>4.1843289335895699</v>
      </c>
      <c r="H99">
        <f t="shared" si="9"/>
        <v>7.8622814992117291</v>
      </c>
      <c r="I99">
        <f t="shared" si="10"/>
        <v>13.580938791010253</v>
      </c>
      <c r="J99">
        <f t="shared" si="11"/>
        <v>13.85835280037745</v>
      </c>
    </row>
    <row r="100" spans="1:10" ht="16" customHeight="1">
      <c r="A100" s="6" t="s">
        <v>138</v>
      </c>
      <c r="B100" s="59">
        <v>7.0709999999999997</v>
      </c>
      <c r="C100" s="7">
        <v>22.841366666666701</v>
      </c>
      <c r="D100" s="8">
        <v>42.440519999999999</v>
      </c>
      <c r="E100" s="8">
        <v>70.805149999999998</v>
      </c>
      <c r="F100" s="20">
        <v>62.944749999999999</v>
      </c>
      <c r="G100">
        <f t="shared" si="8"/>
        <v>5.2569918334311563</v>
      </c>
      <c r="H100">
        <f t="shared" si="9"/>
        <v>9.7677809871229826</v>
      </c>
      <c r="I100">
        <f t="shared" si="10"/>
        <v>16.295964280371464</v>
      </c>
      <c r="J100">
        <f t="shared" si="11"/>
        <v>14.486875568188356</v>
      </c>
    </row>
    <row r="101" spans="1:10" ht="16" customHeight="1">
      <c r="A101" s="6" t="s">
        <v>139</v>
      </c>
      <c r="B101" s="59">
        <v>6.11775</v>
      </c>
      <c r="C101" s="7">
        <v>20.231266666666698</v>
      </c>
      <c r="D101" s="8">
        <v>37.341740000000001</v>
      </c>
      <c r="E101" s="8">
        <v>64.129599999999996</v>
      </c>
      <c r="F101" s="20">
        <v>70.429649999999995</v>
      </c>
      <c r="G101">
        <f t="shared" si="8"/>
        <v>4.6562714569020818</v>
      </c>
      <c r="H101">
        <f t="shared" si="9"/>
        <v>8.5942853197390079</v>
      </c>
      <c r="I101">
        <f t="shared" si="10"/>
        <v>14.759571456518486</v>
      </c>
      <c r="J101">
        <f t="shared" si="11"/>
        <v>16.209542112107158</v>
      </c>
    </row>
    <row r="102" spans="1:10" ht="16" customHeight="1">
      <c r="A102" s="13" t="s">
        <v>140</v>
      </c>
      <c r="B102" s="60">
        <v>4.4918500000000003</v>
      </c>
      <c r="C102" s="14">
        <v>15.0693</v>
      </c>
      <c r="D102" s="15">
        <v>27.9634</v>
      </c>
      <c r="E102" s="15">
        <v>49.933349999999997</v>
      </c>
      <c r="F102" s="21">
        <v>45.931049999999999</v>
      </c>
      <c r="G102">
        <f t="shared" si="8"/>
        <v>3.468233236285803</v>
      </c>
      <c r="H102">
        <f t="shared" si="9"/>
        <v>6.4358393077020448</v>
      </c>
      <c r="I102">
        <f t="shared" si="10"/>
        <v>11.492272638350268</v>
      </c>
      <c r="J102">
        <f t="shared" si="11"/>
        <v>10.571134305342985</v>
      </c>
    </row>
    <row r="103" spans="1:10">
      <c r="A103" s="1" t="s">
        <v>141</v>
      </c>
      <c r="B103" s="16">
        <f t="shared" ref="B103:J103" si="12">AVERAGE(B3:B102)</f>
        <v>5.8175065000000021</v>
      </c>
      <c r="C103" s="16">
        <f t="shared" si="12"/>
        <v>19.063285750000002</v>
      </c>
      <c r="D103" s="16">
        <f t="shared" si="12"/>
        <v>35.276406000000009</v>
      </c>
      <c r="E103" s="16">
        <f t="shared" si="12"/>
        <v>60.096799000000026</v>
      </c>
      <c r="F103" s="16">
        <f t="shared" si="12"/>
        <v>56.633895000000038</v>
      </c>
      <c r="G103" s="16">
        <f t="shared" si="12"/>
        <v>4.3874580259841904</v>
      </c>
      <c r="H103" s="16">
        <f t="shared" si="12"/>
        <v>8.1189440614966788</v>
      </c>
      <c r="I103" s="16">
        <f t="shared" si="12"/>
        <v>13.831413249864788</v>
      </c>
      <c r="J103" s="16">
        <f t="shared" si="12"/>
        <v>13.034418117584785</v>
      </c>
    </row>
  </sheetData>
  <mergeCells count="1">
    <mergeCell ref="C1:F1"/>
  </mergeCells>
  <phoneticPr fontId="7" type="noConversion"/>
  <pageMargins left="0.69930555555555596" right="0.69930555555555596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03"/>
  <sheetViews>
    <sheetView topLeftCell="A23" workbookViewId="0">
      <selection activeCell="F108" sqref="F108"/>
    </sheetView>
  </sheetViews>
  <sheetFormatPr baseColWidth="10" defaultColWidth="10.83203125" defaultRowHeight="15"/>
  <cols>
    <col min="1" max="1" width="50.33203125" customWidth="1"/>
    <col min="2" max="3" width="10.83203125" customWidth="1"/>
    <col min="7" max="7" width="10.83203125" customWidth="1"/>
    <col min="8" max="10" width="12.6640625" customWidth="1"/>
  </cols>
  <sheetData>
    <row r="1" spans="1:10">
      <c r="A1" s="1" t="s">
        <v>39</v>
      </c>
      <c r="B1" s="2"/>
      <c r="C1" s="55" t="s">
        <v>40</v>
      </c>
      <c r="D1" s="56"/>
      <c r="E1" s="56"/>
      <c r="F1" s="57"/>
    </row>
    <row r="2" spans="1:10">
      <c r="A2" s="1"/>
      <c r="B2" s="2"/>
      <c r="C2" s="2">
        <v>1</v>
      </c>
      <c r="D2" s="2">
        <v>2</v>
      </c>
      <c r="E2" s="2">
        <v>4</v>
      </c>
      <c r="F2" s="2">
        <v>6</v>
      </c>
    </row>
    <row r="3" spans="1:10" ht="16" customHeight="1">
      <c r="A3" s="3" t="s">
        <v>41</v>
      </c>
      <c r="B3" s="4">
        <v>52.631599999999999</v>
      </c>
      <c r="C3" s="47">
        <v>180.0626</v>
      </c>
      <c r="D3" s="5">
        <v>290.64870000000002</v>
      </c>
      <c r="E3" s="9">
        <v>333.01159999999999</v>
      </c>
      <c r="F3" s="10">
        <v>318.26569999999998</v>
      </c>
      <c r="G3">
        <f t="shared" ref="G3:G34" si="0">C3/$B$3</f>
        <v>3.4211880315247876</v>
      </c>
      <c r="H3">
        <f t="shared" ref="H3:H34" si="1">D3/$B$3</f>
        <v>5.5223230910707644</v>
      </c>
      <c r="I3">
        <f t="shared" ref="I3:I34" si="2">E3/$B$3</f>
        <v>6.327217869112852</v>
      </c>
      <c r="J3">
        <f t="shared" ref="J3:J34" si="3">F3/$B$3</f>
        <v>6.0470458811816474</v>
      </c>
    </row>
    <row r="4" spans="1:10" ht="16" customHeight="1">
      <c r="A4" s="6" t="s">
        <v>42</v>
      </c>
      <c r="B4" s="7">
        <v>73.220100000000002</v>
      </c>
      <c r="C4" s="48">
        <v>277.60739999999998</v>
      </c>
      <c r="D4" s="8">
        <v>422.40370000000001</v>
      </c>
      <c r="E4" s="11">
        <v>454.20330000000001</v>
      </c>
      <c r="F4" s="12">
        <v>393.05099999999999</v>
      </c>
      <c r="G4">
        <f t="shared" si="0"/>
        <v>5.2745384901846037</v>
      </c>
      <c r="H4">
        <f t="shared" si="1"/>
        <v>8.0256670897331652</v>
      </c>
      <c r="I4">
        <f t="shared" si="2"/>
        <v>8.6298592480563006</v>
      </c>
      <c r="J4">
        <f t="shared" si="3"/>
        <v>7.4679660128135952</v>
      </c>
    </row>
    <row r="5" spans="1:10" ht="16" customHeight="1">
      <c r="A5" s="6" t="s">
        <v>43</v>
      </c>
      <c r="B5" s="7">
        <v>79.837599999999995</v>
      </c>
      <c r="C5" s="48">
        <v>288.93239999999997</v>
      </c>
      <c r="D5" s="8">
        <v>428.77910000000003</v>
      </c>
      <c r="E5" s="11">
        <v>457.36430000000001</v>
      </c>
      <c r="F5" s="12">
        <v>386.63170000000002</v>
      </c>
      <c r="G5">
        <f t="shared" si="0"/>
        <v>5.4897134041146378</v>
      </c>
      <c r="H5">
        <f t="shared" si="1"/>
        <v>8.1467996412801433</v>
      </c>
      <c r="I5">
        <f t="shared" si="2"/>
        <v>8.6899182240327111</v>
      </c>
      <c r="J5">
        <f t="shared" si="3"/>
        <v>7.3459993616002563</v>
      </c>
    </row>
    <row r="6" spans="1:10" ht="16" customHeight="1">
      <c r="A6" s="6" t="s">
        <v>44</v>
      </c>
      <c r="B6" s="7">
        <v>86.076700000000002</v>
      </c>
      <c r="C6" s="48">
        <v>318.43579999999997</v>
      </c>
      <c r="D6" s="8">
        <v>465.68630000000002</v>
      </c>
      <c r="E6" s="11">
        <v>485.51960000000003</v>
      </c>
      <c r="F6" s="12">
        <v>406.56209999999999</v>
      </c>
      <c r="G6">
        <f t="shared" si="0"/>
        <v>6.050277779888888</v>
      </c>
      <c r="H6">
        <f t="shared" si="1"/>
        <v>8.8480361607855365</v>
      </c>
      <c r="I6">
        <f t="shared" si="2"/>
        <v>9.2248687100525171</v>
      </c>
      <c r="J6">
        <f t="shared" si="3"/>
        <v>7.7246768101292762</v>
      </c>
    </row>
    <row r="7" spans="1:10" ht="16" customHeight="1">
      <c r="A7" s="6" t="s">
        <v>45</v>
      </c>
      <c r="B7" s="7">
        <v>58.763199999999998</v>
      </c>
      <c r="C7" s="48">
        <v>244.37549999999999</v>
      </c>
      <c r="D7" s="8">
        <v>382.74610000000001</v>
      </c>
      <c r="E7" s="11">
        <v>420</v>
      </c>
      <c r="F7" s="12">
        <v>363.95150000000001</v>
      </c>
      <c r="G7">
        <f t="shared" si="0"/>
        <v>4.6431326427469424</v>
      </c>
      <c r="H7">
        <f t="shared" si="1"/>
        <v>7.2721729911308035</v>
      </c>
      <c r="I7">
        <f t="shared" si="2"/>
        <v>7.9799968080012773</v>
      </c>
      <c r="J7">
        <f t="shared" si="3"/>
        <v>6.9150757339697071</v>
      </c>
    </row>
    <row r="8" spans="1:10" ht="16" customHeight="1">
      <c r="A8" s="6" t="s">
        <v>46</v>
      </c>
      <c r="B8" s="7">
        <v>56.166899999999998</v>
      </c>
      <c r="C8" s="48">
        <v>189.26230000000001</v>
      </c>
      <c r="D8" s="8">
        <v>300.24509999999998</v>
      </c>
      <c r="E8" s="11">
        <v>347.02550000000002</v>
      </c>
      <c r="F8" s="12">
        <v>328.41820000000001</v>
      </c>
      <c r="G8">
        <f t="shared" si="0"/>
        <v>3.5959822616070958</v>
      </c>
      <c r="H8">
        <f t="shared" si="1"/>
        <v>5.7046546181381528</v>
      </c>
      <c r="I8">
        <f t="shared" si="2"/>
        <v>6.5934818626072556</v>
      </c>
      <c r="J8">
        <f t="shared" si="3"/>
        <v>6.2399433040226784</v>
      </c>
    </row>
    <row r="9" spans="1:10" ht="16" customHeight="1">
      <c r="A9" s="6" t="s">
        <v>47</v>
      </c>
      <c r="B9" s="7">
        <v>48.975700000000003</v>
      </c>
      <c r="C9" s="48">
        <v>176.06440000000001</v>
      </c>
      <c r="D9" s="8">
        <v>280.47660000000002</v>
      </c>
      <c r="E9" s="11">
        <v>324.8408</v>
      </c>
      <c r="F9" s="12">
        <v>304.4776</v>
      </c>
      <c r="G9">
        <f t="shared" si="0"/>
        <v>3.3452222619110956</v>
      </c>
      <c r="H9">
        <f t="shared" si="1"/>
        <v>5.3290532683786935</v>
      </c>
      <c r="I9">
        <f t="shared" si="2"/>
        <v>6.1719727312109081</v>
      </c>
      <c r="J9">
        <f t="shared" si="3"/>
        <v>5.7850720859711657</v>
      </c>
    </row>
    <row r="10" spans="1:10" ht="16" customHeight="1">
      <c r="A10" s="6" t="s">
        <v>48</v>
      </c>
      <c r="B10" s="7">
        <v>105.1652</v>
      </c>
      <c r="C10" s="48">
        <v>389.65519999999998</v>
      </c>
      <c r="D10" s="8">
        <v>552.56719999999996</v>
      </c>
      <c r="E10" s="11">
        <v>547.87879999999996</v>
      </c>
      <c r="F10" s="12">
        <v>420.07429999999999</v>
      </c>
      <c r="G10">
        <f t="shared" si="0"/>
        <v>7.4034458386216642</v>
      </c>
      <c r="H10">
        <f t="shared" si="1"/>
        <v>10.498772600490959</v>
      </c>
      <c r="I10">
        <f t="shared" si="2"/>
        <v>10.409693036122786</v>
      </c>
      <c r="J10">
        <f t="shared" si="3"/>
        <v>7.9814085074365968</v>
      </c>
    </row>
    <row r="11" spans="1:10" ht="16" customHeight="1">
      <c r="A11" s="6" t="s">
        <v>49</v>
      </c>
      <c r="B11" s="7">
        <v>59.157699999999998</v>
      </c>
      <c r="C11" s="48">
        <v>196.2313</v>
      </c>
      <c r="D11" s="8">
        <v>308.79349999999999</v>
      </c>
      <c r="E11" s="11">
        <v>347.12639999999999</v>
      </c>
      <c r="F11" s="12">
        <v>318.56540000000001</v>
      </c>
      <c r="G11">
        <f t="shared" si="0"/>
        <v>3.7283932086427165</v>
      </c>
      <c r="H11">
        <f t="shared" si="1"/>
        <v>5.8670741531703392</v>
      </c>
      <c r="I11">
        <f t="shared" si="2"/>
        <v>6.5953989618404156</v>
      </c>
      <c r="J11">
        <f t="shared" si="3"/>
        <v>6.052740178903929</v>
      </c>
    </row>
    <row r="12" spans="1:10" ht="16" customHeight="1">
      <c r="A12" s="6" t="s">
        <v>50</v>
      </c>
      <c r="B12" s="7">
        <v>66.455699999999993</v>
      </c>
      <c r="C12" s="48">
        <v>238.63640000000001</v>
      </c>
      <c r="D12" s="8">
        <v>370.7165</v>
      </c>
      <c r="E12" s="11">
        <v>400</v>
      </c>
      <c r="F12" s="12">
        <v>356.10969999999998</v>
      </c>
      <c r="G12">
        <f t="shared" si="0"/>
        <v>4.5340897863640857</v>
      </c>
      <c r="H12">
        <f t="shared" si="1"/>
        <v>7.0436106825557268</v>
      </c>
      <c r="I12">
        <f t="shared" si="2"/>
        <v>7.5999969600012163</v>
      </c>
      <c r="J12">
        <f t="shared" si="3"/>
        <v>6.7660815935673622</v>
      </c>
    </row>
    <row r="13" spans="1:10" ht="16" customHeight="1">
      <c r="A13" s="6" t="s">
        <v>51</v>
      </c>
      <c r="B13" s="7">
        <v>55.351100000000002</v>
      </c>
      <c r="C13" s="48">
        <v>221.08629999999999</v>
      </c>
      <c r="D13" s="8">
        <v>342.91379999999998</v>
      </c>
      <c r="E13" s="11">
        <v>380.63810000000001</v>
      </c>
      <c r="F13" s="12">
        <v>346.34629999999999</v>
      </c>
      <c r="G13">
        <f t="shared" si="0"/>
        <v>4.2006380197447921</v>
      </c>
      <c r="H13">
        <f t="shared" si="1"/>
        <v>6.5153595938561626</v>
      </c>
      <c r="I13">
        <f t="shared" si="2"/>
        <v>7.2321210071515978</v>
      </c>
      <c r="J13">
        <f t="shared" si="3"/>
        <v>6.5805770677691724</v>
      </c>
    </row>
    <row r="14" spans="1:10" ht="16" customHeight="1">
      <c r="A14" s="6" t="s">
        <v>52</v>
      </c>
      <c r="B14" s="7">
        <v>58.8001</v>
      </c>
      <c r="C14" s="48">
        <v>222.68270000000001</v>
      </c>
      <c r="D14" s="8">
        <v>349.91120000000001</v>
      </c>
      <c r="E14" s="11">
        <v>383.02010000000001</v>
      </c>
      <c r="F14" s="12">
        <v>341.42110000000002</v>
      </c>
      <c r="G14">
        <f t="shared" si="0"/>
        <v>4.230969607612157</v>
      </c>
      <c r="H14">
        <f t="shared" si="1"/>
        <v>6.6483101406759442</v>
      </c>
      <c r="I14">
        <f t="shared" si="2"/>
        <v>7.2773789890484046</v>
      </c>
      <c r="J14">
        <f t="shared" si="3"/>
        <v>6.4869983052006788</v>
      </c>
    </row>
    <row r="15" spans="1:10" ht="16" customHeight="1">
      <c r="A15" s="6" t="s">
        <v>53</v>
      </c>
      <c r="B15" s="7">
        <v>55.357100000000003</v>
      </c>
      <c r="C15" s="48">
        <v>190.518</v>
      </c>
      <c r="D15" s="8">
        <v>299.31029999999998</v>
      </c>
      <c r="E15" s="11">
        <v>339.0625</v>
      </c>
      <c r="F15" s="12">
        <v>312.23020000000002</v>
      </c>
      <c r="G15">
        <f t="shared" si="0"/>
        <v>3.6198405520637791</v>
      </c>
      <c r="H15">
        <f t="shared" si="1"/>
        <v>5.68689342524263</v>
      </c>
      <c r="I15">
        <f t="shared" si="2"/>
        <v>6.4421849231260309</v>
      </c>
      <c r="J15">
        <f t="shared" si="3"/>
        <v>5.9323714270514296</v>
      </c>
    </row>
    <row r="16" spans="1:10" ht="16" customHeight="1">
      <c r="A16" s="6" t="s">
        <v>54</v>
      </c>
      <c r="B16" s="7">
        <v>57.7836</v>
      </c>
      <c r="C16" s="48">
        <v>204.07490000000001</v>
      </c>
      <c r="D16" s="8">
        <v>323.10090000000002</v>
      </c>
      <c r="E16" s="11">
        <v>365.29410000000001</v>
      </c>
      <c r="F16" s="12">
        <v>346.54020000000003</v>
      </c>
      <c r="G16">
        <f t="shared" si="0"/>
        <v>3.8774215490313808</v>
      </c>
      <c r="H16">
        <f t="shared" si="1"/>
        <v>6.1389146444341431</v>
      </c>
      <c r="I16">
        <f t="shared" si="2"/>
        <v>6.9405851237659508</v>
      </c>
      <c r="J16">
        <f t="shared" si="3"/>
        <v>6.5842611662955344</v>
      </c>
    </row>
    <row r="17" spans="1:10" ht="16" customHeight="1">
      <c r="A17" s="6" t="s">
        <v>55</v>
      </c>
      <c r="B17" s="7">
        <v>74.978999999999999</v>
      </c>
      <c r="C17" s="48">
        <v>279.62459999999999</v>
      </c>
      <c r="D17" s="8">
        <v>424.83659999999998</v>
      </c>
      <c r="E17" s="11">
        <v>451.67399999999998</v>
      </c>
      <c r="F17" s="12">
        <v>377.70729999999998</v>
      </c>
      <c r="G17">
        <f t="shared" si="0"/>
        <v>5.3128652748538903</v>
      </c>
      <c r="H17">
        <f t="shared" si="1"/>
        <v>8.0718921712431317</v>
      </c>
      <c r="I17">
        <f t="shared" si="2"/>
        <v>8.5818025672789737</v>
      </c>
      <c r="J17">
        <f t="shared" si="3"/>
        <v>7.1764358294256683</v>
      </c>
    </row>
    <row r="18" spans="1:10" ht="16" customHeight="1">
      <c r="A18" s="6" t="s">
        <v>56</v>
      </c>
      <c r="B18" s="7">
        <v>58.107599999999998</v>
      </c>
      <c r="C18" s="48">
        <v>207.97550000000001</v>
      </c>
      <c r="D18" s="8">
        <v>326.90449999999998</v>
      </c>
      <c r="E18" s="11">
        <v>359.87259999999998</v>
      </c>
      <c r="F18" s="12">
        <v>332.0274</v>
      </c>
      <c r="G18">
        <f t="shared" si="0"/>
        <v>3.9515329193868327</v>
      </c>
      <c r="H18">
        <f t="shared" si="1"/>
        <v>6.2111830155267933</v>
      </c>
      <c r="I18">
        <f t="shared" si="2"/>
        <v>6.8375766649693341</v>
      </c>
      <c r="J18">
        <f t="shared" si="3"/>
        <v>6.3085180765927698</v>
      </c>
    </row>
    <row r="19" spans="1:10" ht="16" customHeight="1">
      <c r="A19" s="6" t="s">
        <v>57</v>
      </c>
      <c r="B19" s="7">
        <v>57.905999999999999</v>
      </c>
      <c r="C19" s="48">
        <v>203.1455</v>
      </c>
      <c r="D19" s="8">
        <v>320.745</v>
      </c>
      <c r="E19" s="11">
        <v>361.72699999999998</v>
      </c>
      <c r="F19" s="12">
        <v>327.00420000000003</v>
      </c>
      <c r="G19">
        <f t="shared" si="0"/>
        <v>3.8597629560948175</v>
      </c>
      <c r="H19">
        <f t="shared" si="1"/>
        <v>6.0941525623389756</v>
      </c>
      <c r="I19">
        <f t="shared" si="2"/>
        <v>6.872810250875899</v>
      </c>
      <c r="J19">
        <f t="shared" si="3"/>
        <v>6.213077314769075</v>
      </c>
    </row>
    <row r="20" spans="1:10" ht="16" customHeight="1">
      <c r="A20" s="6" t="s">
        <v>58</v>
      </c>
      <c r="B20" s="7">
        <v>66.359099999999998</v>
      </c>
      <c r="C20" s="48">
        <v>237.9135</v>
      </c>
      <c r="D20" s="8">
        <v>370.66399999999999</v>
      </c>
      <c r="E20" s="11">
        <v>410.53789999999998</v>
      </c>
      <c r="F20" s="12">
        <v>359.9615</v>
      </c>
      <c r="G20">
        <f t="shared" si="0"/>
        <v>4.520354691858123</v>
      </c>
      <c r="H20">
        <f t="shared" si="1"/>
        <v>7.0426131829547272</v>
      </c>
      <c r="I20">
        <f t="shared" si="2"/>
        <v>7.8002169799132082</v>
      </c>
      <c r="J20">
        <f t="shared" si="3"/>
        <v>6.8392657642936943</v>
      </c>
    </row>
    <row r="21" spans="1:10" ht="16" customHeight="1">
      <c r="A21" s="6" t="s">
        <v>59</v>
      </c>
      <c r="B21" s="7">
        <v>75.793599999999998</v>
      </c>
      <c r="C21" s="48">
        <v>271.67180000000002</v>
      </c>
      <c r="D21" s="8">
        <v>406.72070000000002</v>
      </c>
      <c r="E21" s="11">
        <v>433.33330000000001</v>
      </c>
      <c r="F21" s="12">
        <v>369.47370000000001</v>
      </c>
      <c r="G21">
        <f t="shared" si="0"/>
        <v>5.1617621352951462</v>
      </c>
      <c r="H21">
        <f t="shared" si="1"/>
        <v>7.7276902089239172</v>
      </c>
      <c r="I21">
        <f t="shared" si="2"/>
        <v>8.2333294066682381</v>
      </c>
      <c r="J21">
        <f t="shared" si="3"/>
        <v>7.0199974920010035</v>
      </c>
    </row>
    <row r="22" spans="1:10" ht="16" customHeight="1">
      <c r="A22" s="6" t="s">
        <v>60</v>
      </c>
      <c r="B22" s="7">
        <v>73.4739</v>
      </c>
      <c r="C22" s="48">
        <v>282.51659999999998</v>
      </c>
      <c r="D22" s="8">
        <v>428.8338</v>
      </c>
      <c r="E22" s="11">
        <v>454.72250000000003</v>
      </c>
      <c r="F22" s="12">
        <v>381.53590000000003</v>
      </c>
      <c r="G22">
        <f t="shared" si="0"/>
        <v>5.3678132528746989</v>
      </c>
      <c r="H22">
        <f t="shared" si="1"/>
        <v>8.147838940864423</v>
      </c>
      <c r="I22">
        <f t="shared" si="2"/>
        <v>8.6397240441103822</v>
      </c>
      <c r="J22">
        <f t="shared" si="3"/>
        <v>7.2491792003283209</v>
      </c>
    </row>
    <row r="23" spans="1:10" ht="16" customHeight="1">
      <c r="A23" s="6" t="s">
        <v>61</v>
      </c>
      <c r="B23" s="7">
        <v>77.181899999999999</v>
      </c>
      <c r="C23" s="48">
        <v>298.96510000000001</v>
      </c>
      <c r="D23" s="8">
        <v>449.05009999999999</v>
      </c>
      <c r="E23" s="11">
        <v>463.7337</v>
      </c>
      <c r="F23" s="12">
        <v>390.58589999999998</v>
      </c>
      <c r="G23">
        <f t="shared" si="0"/>
        <v>5.6803346278661495</v>
      </c>
      <c r="H23">
        <f t="shared" si="1"/>
        <v>8.5319484872206051</v>
      </c>
      <c r="I23">
        <f t="shared" si="2"/>
        <v>8.8109367756252901</v>
      </c>
      <c r="J23">
        <f t="shared" si="3"/>
        <v>7.421129131548347</v>
      </c>
    </row>
    <row r="24" spans="1:10" ht="16" customHeight="1">
      <c r="A24" s="6" t="s">
        <v>62</v>
      </c>
      <c r="B24" s="7">
        <v>87.664000000000001</v>
      </c>
      <c r="C24" s="48">
        <v>324.12520000000001</v>
      </c>
      <c r="D24" s="8">
        <v>475.67570000000001</v>
      </c>
      <c r="E24" s="11">
        <v>495.77460000000002</v>
      </c>
      <c r="F24" s="12">
        <v>410.25639999999999</v>
      </c>
      <c r="G24">
        <f t="shared" si="0"/>
        <v>6.1583763366494653</v>
      </c>
      <c r="H24">
        <f t="shared" si="1"/>
        <v>9.0378346848661266</v>
      </c>
      <c r="I24">
        <f t="shared" si="2"/>
        <v>9.4197136321145472</v>
      </c>
      <c r="J24">
        <f t="shared" si="3"/>
        <v>7.7948684820526069</v>
      </c>
    </row>
    <row r="25" spans="1:10" ht="16" customHeight="1">
      <c r="A25" s="6" t="s">
        <v>63</v>
      </c>
      <c r="B25" s="7">
        <v>60.790700000000001</v>
      </c>
      <c r="C25" s="48">
        <v>221.50960000000001</v>
      </c>
      <c r="D25" s="8">
        <v>349.96100000000001</v>
      </c>
      <c r="E25" s="11">
        <v>392.82589999999999</v>
      </c>
      <c r="F25" s="12">
        <v>360.35309999999998</v>
      </c>
      <c r="G25">
        <f t="shared" si="0"/>
        <v>4.2086807165277138</v>
      </c>
      <c r="H25">
        <f t="shared" si="1"/>
        <v>6.6492563402974643</v>
      </c>
      <c r="I25">
        <f t="shared" si="2"/>
        <v>7.463689114524354</v>
      </c>
      <c r="J25">
        <f t="shared" si="3"/>
        <v>6.8467061613175355</v>
      </c>
    </row>
    <row r="26" spans="1:10" ht="16" customHeight="1">
      <c r="A26" s="6" t="s">
        <v>64</v>
      </c>
      <c r="B26" s="7">
        <v>59.19</v>
      </c>
      <c r="C26" s="48">
        <v>237.20349999999999</v>
      </c>
      <c r="D26" s="8">
        <v>368.21710000000002</v>
      </c>
      <c r="E26" s="11">
        <v>397.48950000000002</v>
      </c>
      <c r="F26" s="12">
        <v>350.76920000000001</v>
      </c>
      <c r="G26">
        <f t="shared" si="0"/>
        <v>4.5068646972541213</v>
      </c>
      <c r="H26">
        <f t="shared" si="1"/>
        <v>6.9961221015511601</v>
      </c>
      <c r="I26">
        <f t="shared" si="2"/>
        <v>7.5522974790810089</v>
      </c>
      <c r="J26">
        <f t="shared" si="3"/>
        <v>6.6646121341551465</v>
      </c>
    </row>
    <row r="27" spans="1:10" ht="16" customHeight="1">
      <c r="A27" s="6" t="s">
        <v>65</v>
      </c>
      <c r="B27" s="7">
        <v>52.205100000000002</v>
      </c>
      <c r="C27" s="48">
        <v>175.41810000000001</v>
      </c>
      <c r="D27" s="8">
        <v>281.875</v>
      </c>
      <c r="E27" s="11">
        <v>321.68329999999997</v>
      </c>
      <c r="F27" s="12">
        <v>305.34870000000001</v>
      </c>
      <c r="G27">
        <f t="shared" si="0"/>
        <v>3.3329425668229735</v>
      </c>
      <c r="H27">
        <f t="shared" si="1"/>
        <v>5.3556228577508573</v>
      </c>
      <c r="I27">
        <f t="shared" si="2"/>
        <v>6.1119802552078975</v>
      </c>
      <c r="J27">
        <f t="shared" si="3"/>
        <v>5.8016229793508085</v>
      </c>
    </row>
    <row r="28" spans="1:10" ht="16" customHeight="1">
      <c r="A28" s="6" t="s">
        <v>66</v>
      </c>
      <c r="B28" s="7">
        <v>66.633399999999995</v>
      </c>
      <c r="C28" s="48">
        <v>236.59729999999999</v>
      </c>
      <c r="D28" s="8">
        <v>366.75819999999999</v>
      </c>
      <c r="E28" s="11">
        <v>404.5455</v>
      </c>
      <c r="F28" s="12">
        <v>356</v>
      </c>
      <c r="G28">
        <f t="shared" si="0"/>
        <v>4.4953469018612395</v>
      </c>
      <c r="H28">
        <f t="shared" si="1"/>
        <v>6.9684030126387952</v>
      </c>
      <c r="I28">
        <f t="shared" si="2"/>
        <v>7.6863614254554298</v>
      </c>
      <c r="J28">
        <f t="shared" si="3"/>
        <v>6.763997294401082</v>
      </c>
    </row>
    <row r="29" spans="1:10" ht="16" customHeight="1">
      <c r="A29" s="6" t="s">
        <v>67</v>
      </c>
      <c r="B29" s="7">
        <v>66.773300000000006</v>
      </c>
      <c r="C29" s="48">
        <v>278.68169999999998</v>
      </c>
      <c r="D29" s="8">
        <v>418.54640000000001</v>
      </c>
      <c r="E29" s="11">
        <v>454.11279999999999</v>
      </c>
      <c r="F29" s="12">
        <v>388.14640000000003</v>
      </c>
      <c r="G29">
        <f t="shared" si="0"/>
        <v>5.2949501820199272</v>
      </c>
      <c r="H29">
        <f t="shared" si="1"/>
        <v>7.9523784190486326</v>
      </c>
      <c r="I29">
        <f t="shared" si="2"/>
        <v>8.6281397487441005</v>
      </c>
      <c r="J29">
        <f t="shared" si="3"/>
        <v>7.3747786500885404</v>
      </c>
    </row>
    <row r="30" spans="1:10" ht="16" customHeight="1">
      <c r="A30" s="6" t="s">
        <v>68</v>
      </c>
      <c r="B30" s="7">
        <v>53.864199999999997</v>
      </c>
      <c r="C30" s="48">
        <v>185.7835</v>
      </c>
      <c r="D30" s="8">
        <v>295.25029999999998</v>
      </c>
      <c r="E30" s="11">
        <v>332.36989999999997</v>
      </c>
      <c r="F30" s="12">
        <v>306.25830000000002</v>
      </c>
      <c r="G30">
        <f t="shared" si="0"/>
        <v>3.5298850880459649</v>
      </c>
      <c r="H30">
        <f t="shared" si="1"/>
        <v>5.6097534560986171</v>
      </c>
      <c r="I30">
        <f t="shared" si="2"/>
        <v>6.3150255739897698</v>
      </c>
      <c r="J30">
        <f t="shared" si="3"/>
        <v>5.8189053724378512</v>
      </c>
    </row>
    <row r="31" spans="1:10" ht="16" customHeight="1">
      <c r="A31" s="6" t="s">
        <v>69</v>
      </c>
      <c r="B31" s="7">
        <v>65.433099999999996</v>
      </c>
      <c r="C31" s="48">
        <v>214.44319999999999</v>
      </c>
      <c r="D31" s="8">
        <v>334.19240000000002</v>
      </c>
      <c r="E31" s="11">
        <v>369.0702</v>
      </c>
      <c r="F31" s="12">
        <v>336.79649999999998</v>
      </c>
      <c r="G31">
        <f t="shared" si="0"/>
        <v>4.074419170232332</v>
      </c>
      <c r="H31">
        <f t="shared" si="1"/>
        <v>6.3496530601387766</v>
      </c>
      <c r="I31">
        <f t="shared" si="2"/>
        <v>7.012330995067602</v>
      </c>
      <c r="J31">
        <f t="shared" si="3"/>
        <v>6.3991309403476233</v>
      </c>
    </row>
    <row r="32" spans="1:10" ht="16" customHeight="1">
      <c r="A32" s="6" t="s">
        <v>70</v>
      </c>
      <c r="B32" s="7">
        <v>77.016599999999997</v>
      </c>
      <c r="C32" s="48">
        <v>287.87880000000001</v>
      </c>
      <c r="D32" s="8">
        <v>430.18869999999998</v>
      </c>
      <c r="E32" s="11">
        <v>445.66070000000002</v>
      </c>
      <c r="F32" s="12">
        <v>378.23489999999998</v>
      </c>
      <c r="G32">
        <f t="shared" si="0"/>
        <v>5.4696950121219956</v>
      </c>
      <c r="H32">
        <f t="shared" si="1"/>
        <v>8.1735820305671876</v>
      </c>
      <c r="I32">
        <f t="shared" si="2"/>
        <v>8.4675499129800347</v>
      </c>
      <c r="J32">
        <f t="shared" si="3"/>
        <v>7.1864602254159093</v>
      </c>
    </row>
    <row r="33" spans="1:10" ht="16" customHeight="1">
      <c r="A33" s="6" t="s">
        <v>71</v>
      </c>
      <c r="B33" s="7">
        <v>134.05240000000001</v>
      </c>
      <c r="C33" s="48">
        <v>521.34829999999999</v>
      </c>
      <c r="D33" s="8">
        <v>688.42729999999995</v>
      </c>
      <c r="E33" s="11">
        <v>635.03650000000005</v>
      </c>
      <c r="F33" s="12">
        <v>462.15140000000002</v>
      </c>
      <c r="G33">
        <f t="shared" si="0"/>
        <v>9.9056137377545053</v>
      </c>
      <c r="H33">
        <f t="shared" si="1"/>
        <v>13.080113467954613</v>
      </c>
      <c r="I33">
        <f t="shared" si="2"/>
        <v>12.065688673724532</v>
      </c>
      <c r="J33">
        <f t="shared" si="3"/>
        <v>8.7808730876507664</v>
      </c>
    </row>
    <row r="34" spans="1:10" ht="16" customHeight="1">
      <c r="A34" s="6" t="s">
        <v>72</v>
      </c>
      <c r="B34" s="7">
        <v>62.553100000000001</v>
      </c>
      <c r="C34" s="48">
        <v>237.87979999999999</v>
      </c>
      <c r="D34" s="8">
        <v>372.28120000000001</v>
      </c>
      <c r="E34" s="11">
        <v>399.56569999999999</v>
      </c>
      <c r="F34" s="12">
        <v>353.50619999999998</v>
      </c>
      <c r="G34">
        <f t="shared" si="0"/>
        <v>4.5197143921142429</v>
      </c>
      <c r="H34">
        <f t="shared" si="1"/>
        <v>7.0733399706640121</v>
      </c>
      <c r="I34">
        <f t="shared" si="2"/>
        <v>7.5917452633018945</v>
      </c>
      <c r="J34">
        <f t="shared" si="3"/>
        <v>6.7166151133539547</v>
      </c>
    </row>
    <row r="35" spans="1:10" ht="16" customHeight="1">
      <c r="A35" s="6" t="s">
        <v>73</v>
      </c>
      <c r="B35" s="7">
        <v>64.014499999999998</v>
      </c>
      <c r="C35" s="48">
        <v>235.52889999999999</v>
      </c>
      <c r="D35" s="8">
        <v>365.32510000000002</v>
      </c>
      <c r="E35" s="11">
        <v>403.64879999999999</v>
      </c>
      <c r="F35" s="12">
        <v>364.19749999999999</v>
      </c>
      <c r="G35">
        <f t="shared" ref="G35:G66" si="4">C35/$B$3</f>
        <v>4.4750473099810764</v>
      </c>
      <c r="H35">
        <f t="shared" ref="H35:H66" si="5">D35/$B$3</f>
        <v>6.9411741235303515</v>
      </c>
      <c r="I35">
        <f t="shared" ref="I35:I66" si="6">E35/$B$3</f>
        <v>7.6693241322703471</v>
      </c>
      <c r="J35">
        <f t="shared" ref="J35:J66" si="7">F35/$B$3</f>
        <v>6.9197497321001071</v>
      </c>
    </row>
    <row r="36" spans="1:10" ht="16" customHeight="1">
      <c r="A36" s="6" t="s">
        <v>74</v>
      </c>
      <c r="B36" s="7">
        <v>71.984999999999999</v>
      </c>
      <c r="C36" s="48">
        <v>273.87490000000003</v>
      </c>
      <c r="D36" s="8">
        <v>419.68040000000002</v>
      </c>
      <c r="E36" s="11">
        <v>455.29199999999997</v>
      </c>
      <c r="F36" s="12">
        <v>393.53309999999999</v>
      </c>
      <c r="G36">
        <f t="shared" si="4"/>
        <v>5.2036210185515932</v>
      </c>
      <c r="H36">
        <f t="shared" si="5"/>
        <v>7.9739244104302367</v>
      </c>
      <c r="I36">
        <f t="shared" si="6"/>
        <v>8.6505445397821834</v>
      </c>
      <c r="J36">
        <f t="shared" si="7"/>
        <v>7.4771259091496365</v>
      </c>
    </row>
    <row r="37" spans="1:10" ht="16" customHeight="1">
      <c r="A37" s="6" t="s">
        <v>75</v>
      </c>
      <c r="B37" s="7">
        <v>70.761399999999995</v>
      </c>
      <c r="C37" s="48">
        <v>277.56650000000002</v>
      </c>
      <c r="D37" s="8">
        <v>424.64299999999997</v>
      </c>
      <c r="E37" s="11">
        <v>456.76909999999998</v>
      </c>
      <c r="F37" s="12">
        <v>384.76280000000003</v>
      </c>
      <c r="G37">
        <f t="shared" si="4"/>
        <v>5.2737613904954443</v>
      </c>
      <c r="H37">
        <f t="shared" si="5"/>
        <v>8.0682137727144898</v>
      </c>
      <c r="I37">
        <f t="shared" si="6"/>
        <v>8.6786094285562285</v>
      </c>
      <c r="J37">
        <f t="shared" si="7"/>
        <v>7.3104902758038905</v>
      </c>
    </row>
    <row r="38" spans="1:10" ht="16" customHeight="1">
      <c r="A38" s="6" t="s">
        <v>76</v>
      </c>
      <c r="B38" s="7">
        <v>77.116100000000003</v>
      </c>
      <c r="C38" s="48">
        <v>289.5729</v>
      </c>
      <c r="D38" s="8">
        <v>439.04759999999999</v>
      </c>
      <c r="E38" s="11">
        <v>465.18669999999997</v>
      </c>
      <c r="F38" s="12">
        <v>399.48009999999999</v>
      </c>
      <c r="G38">
        <f t="shared" si="4"/>
        <v>5.5018828992468407</v>
      </c>
      <c r="H38">
        <f t="shared" si="5"/>
        <v>8.3419010632395754</v>
      </c>
      <c r="I38">
        <f t="shared" si="6"/>
        <v>8.8385437645824947</v>
      </c>
      <c r="J38">
        <f t="shared" si="7"/>
        <v>7.5901188639524548</v>
      </c>
    </row>
    <row r="39" spans="1:10" ht="16" customHeight="1">
      <c r="A39" s="6" t="s">
        <v>77</v>
      </c>
      <c r="B39" s="7">
        <v>56.273099999999999</v>
      </c>
      <c r="C39" s="48">
        <v>180.34</v>
      </c>
      <c r="D39" s="8">
        <v>283.06259999999997</v>
      </c>
      <c r="E39" s="11">
        <v>305</v>
      </c>
      <c r="F39" s="12">
        <v>276.95800000000003</v>
      </c>
      <c r="G39">
        <f t="shared" si="4"/>
        <v>3.4264586294165484</v>
      </c>
      <c r="H39">
        <f t="shared" si="5"/>
        <v>5.3781872487251006</v>
      </c>
      <c r="I39">
        <f t="shared" si="6"/>
        <v>5.7949976820009272</v>
      </c>
      <c r="J39">
        <f t="shared" si="7"/>
        <v>5.2621998951200428</v>
      </c>
    </row>
    <row r="40" spans="1:10" ht="16" customHeight="1">
      <c r="A40" s="6" t="s">
        <v>78</v>
      </c>
      <c r="B40" s="7">
        <v>63.3872</v>
      </c>
      <c r="C40" s="48">
        <v>236.74520000000001</v>
      </c>
      <c r="D40" s="8">
        <v>369.96550000000002</v>
      </c>
      <c r="E40" s="11">
        <v>412.44389999999999</v>
      </c>
      <c r="F40" s="12">
        <v>364.92619999999999</v>
      </c>
      <c r="G40">
        <f t="shared" si="4"/>
        <v>4.4981570007371996</v>
      </c>
      <c r="H40">
        <f t="shared" si="5"/>
        <v>7.0293416882633251</v>
      </c>
      <c r="I40">
        <f t="shared" si="6"/>
        <v>7.8364309654276134</v>
      </c>
      <c r="J40">
        <f t="shared" si="7"/>
        <v>6.9335950265619894</v>
      </c>
    </row>
    <row r="41" spans="1:10" ht="16" customHeight="1">
      <c r="A41" s="6" t="s">
        <v>79</v>
      </c>
      <c r="B41" s="7">
        <v>50.1599</v>
      </c>
      <c r="C41" s="48">
        <v>184.09819999999999</v>
      </c>
      <c r="D41" s="8">
        <v>293.3673</v>
      </c>
      <c r="E41" s="11">
        <v>338.2353</v>
      </c>
      <c r="F41" s="12">
        <v>315.64499999999998</v>
      </c>
      <c r="G41">
        <f t="shared" si="4"/>
        <v>3.4978644008542394</v>
      </c>
      <c r="H41">
        <f t="shared" si="5"/>
        <v>5.5739764704094119</v>
      </c>
      <c r="I41">
        <f t="shared" si="6"/>
        <v>6.4264681294127479</v>
      </c>
      <c r="J41">
        <f t="shared" si="7"/>
        <v>5.9972526010989595</v>
      </c>
    </row>
    <row r="42" spans="1:10" ht="16" customHeight="1">
      <c r="A42" s="6" t="s">
        <v>80</v>
      </c>
      <c r="B42" s="7">
        <v>104.0712</v>
      </c>
      <c r="C42" s="48">
        <v>415.50049999999999</v>
      </c>
      <c r="D42" s="8">
        <v>571.0059</v>
      </c>
      <c r="E42" s="11">
        <v>554.59770000000003</v>
      </c>
      <c r="F42" s="12">
        <v>437.64170000000001</v>
      </c>
      <c r="G42">
        <f t="shared" si="4"/>
        <v>7.8945063421974631</v>
      </c>
      <c r="H42">
        <f t="shared" si="5"/>
        <v>10.849107760356896</v>
      </c>
      <c r="I42">
        <f t="shared" si="6"/>
        <v>10.537352085059167</v>
      </c>
      <c r="J42">
        <f t="shared" si="7"/>
        <v>8.3151889739244105</v>
      </c>
    </row>
    <row r="43" spans="1:10" ht="16" customHeight="1">
      <c r="A43" s="6" t="s">
        <v>81</v>
      </c>
      <c r="B43" s="7">
        <v>59.283499999999997</v>
      </c>
      <c r="C43" s="48">
        <v>209.8809</v>
      </c>
      <c r="D43" s="8">
        <v>332.96280000000002</v>
      </c>
      <c r="E43" s="11">
        <v>372.97629999999998</v>
      </c>
      <c r="F43" s="12">
        <v>338.60939999999999</v>
      </c>
      <c r="G43">
        <f t="shared" si="4"/>
        <v>3.9877355049057979</v>
      </c>
      <c r="H43">
        <f t="shared" si="5"/>
        <v>6.3262906694837326</v>
      </c>
      <c r="I43">
        <f t="shared" si="6"/>
        <v>7.086546865381254</v>
      </c>
      <c r="J43">
        <f t="shared" si="7"/>
        <v>6.4335760265695896</v>
      </c>
    </row>
    <row r="44" spans="1:10" ht="16" customHeight="1">
      <c r="A44" s="6" t="s">
        <v>82</v>
      </c>
      <c r="B44" s="7">
        <v>61.546799999999998</v>
      </c>
      <c r="C44" s="48">
        <v>226.30269999999999</v>
      </c>
      <c r="D44" s="8">
        <v>354.86380000000003</v>
      </c>
      <c r="E44" s="11">
        <v>393.7824</v>
      </c>
      <c r="F44" s="12">
        <v>357.08690000000001</v>
      </c>
      <c r="G44">
        <f t="shared" si="4"/>
        <v>4.2997495801001682</v>
      </c>
      <c r="H44">
        <f t="shared" si="5"/>
        <v>6.7424095030361997</v>
      </c>
      <c r="I44">
        <f t="shared" si="6"/>
        <v>7.481862607254957</v>
      </c>
      <c r="J44">
        <f t="shared" si="7"/>
        <v>6.7846483861406464</v>
      </c>
    </row>
    <row r="45" spans="1:10" ht="16" customHeight="1">
      <c r="A45" s="6" t="s">
        <v>83</v>
      </c>
      <c r="B45" s="7">
        <v>59.133200000000002</v>
      </c>
      <c r="C45" s="48">
        <v>228.8015</v>
      </c>
      <c r="D45" s="8">
        <v>358.57459999999998</v>
      </c>
      <c r="E45" s="11">
        <v>394.6078</v>
      </c>
      <c r="F45" s="12">
        <v>349.24079999999998</v>
      </c>
      <c r="G45">
        <f t="shared" si="4"/>
        <v>4.3472267611092956</v>
      </c>
      <c r="H45">
        <f t="shared" si="5"/>
        <v>6.81291467483413</v>
      </c>
      <c r="I45">
        <f t="shared" si="6"/>
        <v>7.4975452009819197</v>
      </c>
      <c r="J45">
        <f t="shared" si="7"/>
        <v>6.6355725457709811</v>
      </c>
    </row>
    <row r="46" spans="1:10" ht="16" customHeight="1">
      <c r="A46" s="6" t="s">
        <v>84</v>
      </c>
      <c r="B46" s="7">
        <v>83.639600000000002</v>
      </c>
      <c r="C46" s="48">
        <v>302.65960000000001</v>
      </c>
      <c r="D46" s="8">
        <v>450.8716</v>
      </c>
      <c r="E46" s="11">
        <v>472.59140000000002</v>
      </c>
      <c r="F46" s="12">
        <v>400.70420000000001</v>
      </c>
      <c r="G46">
        <f t="shared" si="4"/>
        <v>5.7505300997879605</v>
      </c>
      <c r="H46">
        <f t="shared" si="5"/>
        <v>8.5665569733772102</v>
      </c>
      <c r="I46">
        <f t="shared" si="6"/>
        <v>8.9792330083067977</v>
      </c>
      <c r="J46">
        <f t="shared" si="7"/>
        <v>7.6133767546492983</v>
      </c>
    </row>
    <row r="47" spans="1:10" ht="16" customHeight="1">
      <c r="A47" s="6" t="s">
        <v>85</v>
      </c>
      <c r="B47" s="7">
        <v>88.987200000000001</v>
      </c>
      <c r="C47" s="48">
        <v>314.7826</v>
      </c>
      <c r="D47" s="8">
        <v>457.64850000000001</v>
      </c>
      <c r="E47" s="11">
        <v>484.60509999999999</v>
      </c>
      <c r="F47" s="12">
        <v>405.82960000000003</v>
      </c>
      <c r="G47">
        <f t="shared" si="4"/>
        <v>5.9808670076531971</v>
      </c>
      <c r="H47">
        <f t="shared" si="5"/>
        <v>8.6953180218727919</v>
      </c>
      <c r="I47">
        <f t="shared" si="6"/>
        <v>9.2074932170027139</v>
      </c>
      <c r="J47">
        <f t="shared" si="7"/>
        <v>7.7107593156962748</v>
      </c>
    </row>
    <row r="48" spans="1:10" ht="16" customHeight="1">
      <c r="A48" s="6" t="s">
        <v>86</v>
      </c>
      <c r="B48" s="7">
        <v>81.676500000000004</v>
      </c>
      <c r="C48" s="48">
        <v>315.35270000000003</v>
      </c>
      <c r="D48" s="8">
        <v>459.9092</v>
      </c>
      <c r="E48" s="11">
        <v>478.74020000000002</v>
      </c>
      <c r="F48" s="12">
        <v>394.80520000000001</v>
      </c>
      <c r="G48">
        <f t="shared" si="4"/>
        <v>5.9916989033204393</v>
      </c>
      <c r="H48">
        <f t="shared" si="5"/>
        <v>8.7382713046914784</v>
      </c>
      <c r="I48">
        <f t="shared" si="6"/>
        <v>9.0960601615759362</v>
      </c>
      <c r="J48">
        <f t="shared" si="7"/>
        <v>7.5012957994816807</v>
      </c>
    </row>
    <row r="49" spans="1:10" ht="16" customHeight="1">
      <c r="A49" s="6" t="s">
        <v>87</v>
      </c>
      <c r="B49" s="7">
        <v>54.605899999999998</v>
      </c>
      <c r="C49" s="48">
        <v>201.1662</v>
      </c>
      <c r="D49" s="8">
        <v>315.64499999999998</v>
      </c>
      <c r="E49" s="11">
        <v>350.96640000000002</v>
      </c>
      <c r="F49" s="12">
        <v>328.57139999999998</v>
      </c>
      <c r="G49">
        <f t="shared" si="4"/>
        <v>3.8221562711374917</v>
      </c>
      <c r="H49">
        <f t="shared" si="5"/>
        <v>5.9972526010989595</v>
      </c>
      <c r="I49">
        <f t="shared" si="6"/>
        <v>6.6683589326564272</v>
      </c>
      <c r="J49">
        <f t="shared" si="7"/>
        <v>6.2428541028583586</v>
      </c>
    </row>
    <row r="50" spans="1:10" ht="16" customHeight="1">
      <c r="A50" s="6" t="s">
        <v>88</v>
      </c>
      <c r="B50" s="7">
        <v>64.078800000000001</v>
      </c>
      <c r="C50" s="48">
        <v>241.09010000000001</v>
      </c>
      <c r="D50" s="8">
        <v>369.37900000000002</v>
      </c>
      <c r="E50" s="11">
        <v>402.56709999999998</v>
      </c>
      <c r="F50" s="12">
        <v>352.04079999999999</v>
      </c>
      <c r="G50">
        <f t="shared" si="4"/>
        <v>4.5807100677159731</v>
      </c>
      <c r="H50">
        <f t="shared" si="5"/>
        <v>7.0181981927207238</v>
      </c>
      <c r="I50">
        <f t="shared" si="6"/>
        <v>7.6487718404912632</v>
      </c>
      <c r="J50">
        <f t="shared" si="7"/>
        <v>6.6887725244909904</v>
      </c>
    </row>
    <row r="51" spans="1:10" ht="16" customHeight="1">
      <c r="A51" s="6" t="s">
        <v>89</v>
      </c>
      <c r="B51" s="7">
        <v>64.007099999999994</v>
      </c>
      <c r="C51" s="48">
        <v>250</v>
      </c>
      <c r="D51" s="8">
        <v>386.41910000000001</v>
      </c>
      <c r="E51" s="11">
        <v>414.5702</v>
      </c>
      <c r="F51" s="12">
        <v>363.01060000000001</v>
      </c>
      <c r="G51">
        <f t="shared" si="4"/>
        <v>4.7499981000007603</v>
      </c>
      <c r="H51">
        <f t="shared" si="5"/>
        <v>7.3419599632160155</v>
      </c>
      <c r="I51">
        <f t="shared" si="6"/>
        <v>7.8768306492677409</v>
      </c>
      <c r="J51">
        <f t="shared" si="7"/>
        <v>6.8971986411205437</v>
      </c>
    </row>
    <row r="52" spans="1:10" ht="16" customHeight="1">
      <c r="A52" s="6" t="s">
        <v>90</v>
      </c>
      <c r="B52" s="7">
        <v>60.304400000000001</v>
      </c>
      <c r="C52" s="48">
        <v>226.87219999999999</v>
      </c>
      <c r="D52" s="8">
        <v>355.17239999999998</v>
      </c>
      <c r="E52" s="11">
        <v>397.17219999999998</v>
      </c>
      <c r="F52" s="12">
        <v>352.73970000000003</v>
      </c>
      <c r="G52">
        <f t="shared" si="4"/>
        <v>4.3105700757719694</v>
      </c>
      <c r="H52">
        <f t="shared" si="5"/>
        <v>6.7482729006908393</v>
      </c>
      <c r="I52">
        <f t="shared" si="6"/>
        <v>7.5462687814924871</v>
      </c>
      <c r="J52">
        <f t="shared" si="7"/>
        <v>6.7020516191793531</v>
      </c>
    </row>
    <row r="53" spans="1:10" ht="16" customHeight="1">
      <c r="A53" s="6" t="s">
        <v>91</v>
      </c>
      <c r="B53" s="7">
        <v>68.537199999999999</v>
      </c>
      <c r="C53" s="48">
        <v>247.48650000000001</v>
      </c>
      <c r="D53" s="8">
        <v>375.1465</v>
      </c>
      <c r="E53" s="11">
        <v>403.02269999999999</v>
      </c>
      <c r="F53" s="12">
        <v>357.1429</v>
      </c>
      <c r="G53">
        <f t="shared" si="4"/>
        <v>4.7022416191033525</v>
      </c>
      <c r="H53">
        <f t="shared" si="5"/>
        <v>7.1277806488877404</v>
      </c>
      <c r="I53">
        <f t="shared" si="6"/>
        <v>7.6574282370287055</v>
      </c>
      <c r="J53">
        <f t="shared" si="7"/>
        <v>6.7857123857150459</v>
      </c>
    </row>
    <row r="54" spans="1:10" ht="16" customHeight="1">
      <c r="A54" s="6" t="s">
        <v>92</v>
      </c>
      <c r="B54" s="7">
        <v>79.481300000000005</v>
      </c>
      <c r="C54" s="48">
        <v>311.60289999999998</v>
      </c>
      <c r="D54" s="8">
        <v>459.43560000000002</v>
      </c>
      <c r="E54" s="11">
        <v>481.96109999999999</v>
      </c>
      <c r="F54" s="12">
        <v>412.18349999999998</v>
      </c>
      <c r="G54">
        <f t="shared" si="4"/>
        <v>5.9204527318189069</v>
      </c>
      <c r="H54">
        <f t="shared" si="5"/>
        <v>8.729272908290838</v>
      </c>
      <c r="I54">
        <f t="shared" si="6"/>
        <v>9.1572572370971059</v>
      </c>
      <c r="J54">
        <f t="shared" si="7"/>
        <v>7.8314833674066531</v>
      </c>
    </row>
    <row r="55" spans="1:10" ht="16" customHeight="1">
      <c r="A55" s="6" t="s">
        <v>93</v>
      </c>
      <c r="B55" s="7">
        <v>50.044800000000002</v>
      </c>
      <c r="C55" s="48">
        <v>180.81659999999999</v>
      </c>
      <c r="D55" s="8">
        <v>283.82499999999999</v>
      </c>
      <c r="E55" s="11">
        <v>322.54340000000002</v>
      </c>
      <c r="F55" s="12">
        <v>306.25689999999997</v>
      </c>
      <c r="G55">
        <f t="shared" si="4"/>
        <v>3.4355140257943897</v>
      </c>
      <c r="H55">
        <f t="shared" si="5"/>
        <v>5.392672842930863</v>
      </c>
      <c r="I55">
        <f t="shared" si="6"/>
        <v>6.128322148671141</v>
      </c>
      <c r="J55">
        <f t="shared" si="7"/>
        <v>5.8188787724484907</v>
      </c>
    </row>
    <row r="56" spans="1:10" ht="16" customHeight="1">
      <c r="A56" s="6" t="s">
        <v>94</v>
      </c>
      <c r="B56" s="7">
        <v>74.055000000000007</v>
      </c>
      <c r="C56" s="48">
        <v>273.2448</v>
      </c>
      <c r="D56" s="8">
        <v>408.51060000000001</v>
      </c>
      <c r="E56" s="11">
        <v>433.08269999999999</v>
      </c>
      <c r="F56" s="12">
        <v>360.45060000000001</v>
      </c>
      <c r="G56">
        <f t="shared" si="4"/>
        <v>5.1916491233403503</v>
      </c>
      <c r="H56">
        <f t="shared" si="5"/>
        <v>7.7616982953206826</v>
      </c>
      <c r="I56">
        <f t="shared" si="6"/>
        <v>8.2285680085727968</v>
      </c>
      <c r="J56">
        <f t="shared" si="7"/>
        <v>6.8485586605765363</v>
      </c>
    </row>
    <row r="57" spans="1:10" ht="16" customHeight="1">
      <c r="A57" s="6" t="s">
        <v>95</v>
      </c>
      <c r="B57" s="7">
        <v>92.676299999999998</v>
      </c>
      <c r="C57" s="48">
        <v>351.22789999999998</v>
      </c>
      <c r="D57" s="8">
        <v>512.07330000000002</v>
      </c>
      <c r="E57" s="11">
        <v>527.4443</v>
      </c>
      <c r="F57" s="12">
        <v>411.92230000000001</v>
      </c>
      <c r="G57">
        <f t="shared" si="4"/>
        <v>6.6733274306690271</v>
      </c>
      <c r="H57">
        <f t="shared" si="5"/>
        <v>9.7293888082444777</v>
      </c>
      <c r="I57">
        <f t="shared" si="6"/>
        <v>10.021437691424923</v>
      </c>
      <c r="J57">
        <f t="shared" si="7"/>
        <v>7.8265205693917723</v>
      </c>
    </row>
    <row r="58" spans="1:10" ht="16" customHeight="1">
      <c r="A58" s="6" t="s">
        <v>96</v>
      </c>
      <c r="B58" s="7">
        <v>56.824800000000003</v>
      </c>
      <c r="C58" s="48">
        <v>189.77080000000001</v>
      </c>
      <c r="D58" s="8">
        <v>301.77780000000001</v>
      </c>
      <c r="E58" s="11">
        <v>340.69240000000002</v>
      </c>
      <c r="F58" s="12">
        <v>311.32510000000002</v>
      </c>
      <c r="G58">
        <f t="shared" si="4"/>
        <v>3.6056437577424973</v>
      </c>
      <c r="H58">
        <f t="shared" si="5"/>
        <v>5.7337759064896376</v>
      </c>
      <c r="I58">
        <f t="shared" si="6"/>
        <v>6.4731530107387965</v>
      </c>
      <c r="J58">
        <f t="shared" si="7"/>
        <v>5.9151745339301867</v>
      </c>
    </row>
    <row r="59" spans="1:10" ht="16" customHeight="1">
      <c r="A59" s="6" t="s">
        <v>97</v>
      </c>
      <c r="B59" s="7">
        <v>98.541799999999995</v>
      </c>
      <c r="C59" s="48">
        <v>385.12299999999999</v>
      </c>
      <c r="D59" s="8">
        <v>545.45450000000005</v>
      </c>
      <c r="E59" s="11">
        <v>539.49580000000003</v>
      </c>
      <c r="F59" s="12">
        <v>417.154</v>
      </c>
      <c r="G59">
        <f t="shared" si="4"/>
        <v>7.3173340730663705</v>
      </c>
      <c r="H59">
        <f t="shared" si="5"/>
        <v>10.36363135454746</v>
      </c>
      <c r="I59">
        <f t="shared" si="6"/>
        <v>10.250416099833561</v>
      </c>
      <c r="J59">
        <f t="shared" si="7"/>
        <v>7.9259228296308679</v>
      </c>
    </row>
    <row r="60" spans="1:10" ht="16" customHeight="1">
      <c r="A60" s="6" t="s">
        <v>98</v>
      </c>
      <c r="B60" s="7">
        <v>92.813900000000004</v>
      </c>
      <c r="C60" s="48">
        <v>341.6189</v>
      </c>
      <c r="D60" s="8">
        <v>498.1413</v>
      </c>
      <c r="E60" s="11">
        <v>512.42830000000004</v>
      </c>
      <c r="F60" s="12">
        <v>418.42309999999998</v>
      </c>
      <c r="G60">
        <f t="shared" si="4"/>
        <v>6.4907565036973986</v>
      </c>
      <c r="H60">
        <f t="shared" si="5"/>
        <v>9.4646809141276353</v>
      </c>
      <c r="I60">
        <f t="shared" si="6"/>
        <v>9.7361338055464781</v>
      </c>
      <c r="J60">
        <f t="shared" si="7"/>
        <v>7.9500357199857117</v>
      </c>
    </row>
    <row r="61" spans="1:10" ht="16" customHeight="1">
      <c r="A61" s="6" t="s">
        <v>99</v>
      </c>
      <c r="B61" s="7">
        <v>67.135499999999993</v>
      </c>
      <c r="C61" s="48">
        <v>260.07990000000001</v>
      </c>
      <c r="D61" s="8">
        <v>397.33629999999999</v>
      </c>
      <c r="E61" s="11">
        <v>432.1062</v>
      </c>
      <c r="F61" s="12">
        <v>366.6155</v>
      </c>
      <c r="G61">
        <f t="shared" si="4"/>
        <v>4.9415161233935505</v>
      </c>
      <c r="H61">
        <f t="shared" si="5"/>
        <v>7.5493866802453278</v>
      </c>
      <c r="I61">
        <f t="shared" si="6"/>
        <v>8.2100145159941942</v>
      </c>
      <c r="J61">
        <f t="shared" si="7"/>
        <v>6.9656917137233147</v>
      </c>
    </row>
    <row r="62" spans="1:10" ht="16" customHeight="1">
      <c r="A62" s="6" t="s">
        <v>100</v>
      </c>
      <c r="B62" s="7">
        <v>52.368099999999998</v>
      </c>
      <c r="C62" s="48">
        <v>192.0754</v>
      </c>
      <c r="D62" s="8">
        <v>308.8578</v>
      </c>
      <c r="E62" s="11">
        <v>348.37860000000001</v>
      </c>
      <c r="F62" s="12">
        <v>320.82319999999999</v>
      </c>
      <c r="G62">
        <f t="shared" si="4"/>
        <v>3.6494311402275441</v>
      </c>
      <c r="H62">
        <f t="shared" si="5"/>
        <v>5.8682958526816593</v>
      </c>
      <c r="I62">
        <f t="shared" si="6"/>
        <v>6.619190752323699</v>
      </c>
      <c r="J62">
        <f t="shared" si="7"/>
        <v>6.0956383617446548</v>
      </c>
    </row>
    <row r="63" spans="1:10" ht="16" customHeight="1">
      <c r="A63" s="6" t="s">
        <v>101</v>
      </c>
      <c r="B63" s="7">
        <v>80.824799999999996</v>
      </c>
      <c r="C63" s="48">
        <v>310.14100000000002</v>
      </c>
      <c r="D63" s="8">
        <v>463.3152</v>
      </c>
      <c r="E63" s="11">
        <v>481.97879999999998</v>
      </c>
      <c r="F63" s="12">
        <v>406.19420000000002</v>
      </c>
      <c r="G63">
        <f t="shared" si="4"/>
        <v>5.8926766429293433</v>
      </c>
      <c r="H63">
        <f t="shared" si="5"/>
        <v>8.8029852788058882</v>
      </c>
      <c r="I63">
        <f t="shared" si="6"/>
        <v>9.1575935369625849</v>
      </c>
      <c r="J63">
        <f t="shared" si="7"/>
        <v>7.7176867129253157</v>
      </c>
    </row>
    <row r="64" spans="1:10" ht="16" customHeight="1">
      <c r="A64" s="6" t="s">
        <v>102</v>
      </c>
      <c r="B64" s="7">
        <v>49.993299999999998</v>
      </c>
      <c r="C64" s="48">
        <v>189.39590000000001</v>
      </c>
      <c r="D64" s="8">
        <v>296.60680000000002</v>
      </c>
      <c r="E64" s="11">
        <v>341.7663</v>
      </c>
      <c r="F64" s="12">
        <v>331.99290000000002</v>
      </c>
      <c r="G64">
        <f t="shared" si="4"/>
        <v>3.5985206605917361</v>
      </c>
      <c r="H64">
        <f t="shared" si="5"/>
        <v>5.6355269457892225</v>
      </c>
      <c r="I64">
        <f t="shared" si="6"/>
        <v>6.4935571025771592</v>
      </c>
      <c r="J64">
        <f t="shared" si="7"/>
        <v>6.3078625768549701</v>
      </c>
    </row>
    <row r="65" spans="1:10" ht="16" customHeight="1">
      <c r="A65" s="6" t="s">
        <v>103</v>
      </c>
      <c r="B65" s="7">
        <v>56.1145</v>
      </c>
      <c r="C65" s="48">
        <v>203.07689999999999</v>
      </c>
      <c r="D65" s="8">
        <v>318.58409999999998</v>
      </c>
      <c r="E65" s="11">
        <v>356.43560000000002</v>
      </c>
      <c r="F65" s="12">
        <v>325.92590000000001</v>
      </c>
      <c r="G65">
        <f t="shared" si="4"/>
        <v>3.8584595566161775</v>
      </c>
      <c r="H65">
        <f t="shared" si="5"/>
        <v>6.0530954787618079</v>
      </c>
      <c r="I65">
        <f t="shared" si="6"/>
        <v>6.7722736910905246</v>
      </c>
      <c r="J65">
        <f t="shared" si="7"/>
        <v>6.1925896229641513</v>
      </c>
    </row>
    <row r="66" spans="1:10" ht="16" customHeight="1">
      <c r="A66" s="6" t="s">
        <v>104</v>
      </c>
      <c r="B66" s="7">
        <v>51.531700000000001</v>
      </c>
      <c r="C66" s="48">
        <v>181.38849999999999</v>
      </c>
      <c r="D66" s="8">
        <v>294.62569999999999</v>
      </c>
      <c r="E66" s="11">
        <v>334.78739999999999</v>
      </c>
      <c r="F66" s="12">
        <v>316.33179999999999</v>
      </c>
      <c r="G66">
        <f t="shared" si="4"/>
        <v>3.4463801214479513</v>
      </c>
      <c r="H66">
        <f t="shared" si="5"/>
        <v>5.5978860608455756</v>
      </c>
      <c r="I66">
        <f t="shared" si="6"/>
        <v>6.360958055616778</v>
      </c>
      <c r="J66">
        <f t="shared" si="7"/>
        <v>6.0103017958792817</v>
      </c>
    </row>
    <row r="67" spans="1:10" ht="16" customHeight="1">
      <c r="A67" s="6" t="s">
        <v>105</v>
      </c>
      <c r="B67" s="7">
        <v>52.211100000000002</v>
      </c>
      <c r="C67" s="48">
        <v>178.86699999999999</v>
      </c>
      <c r="D67" s="8">
        <v>287.90980000000002</v>
      </c>
      <c r="E67" s="11">
        <v>330.19979999999998</v>
      </c>
      <c r="F67" s="12">
        <v>305.76710000000003</v>
      </c>
      <c r="G67">
        <f t="shared" ref="G67:G102" si="8">C67/$B$3</f>
        <v>3.3984716406113438</v>
      </c>
      <c r="H67">
        <f t="shared" ref="H67:H102" si="9">D67/$B$3</f>
        <v>5.4702840118863953</v>
      </c>
      <c r="I67">
        <f t="shared" ref="I67:I102" si="10">E67/$B$3</f>
        <v>6.273793690482524</v>
      </c>
      <c r="J67">
        <f t="shared" ref="J67:J102" si="11">F67/$B$3</f>
        <v>5.8095725761709698</v>
      </c>
    </row>
    <row r="68" spans="1:10" ht="16" customHeight="1">
      <c r="A68" s="6" t="s">
        <v>106</v>
      </c>
      <c r="B68" s="7">
        <v>54.086799999999997</v>
      </c>
      <c r="C68" s="48">
        <v>209.88239999999999</v>
      </c>
      <c r="D68" s="8">
        <v>329.39440000000002</v>
      </c>
      <c r="E68" s="11">
        <v>367.98680000000002</v>
      </c>
      <c r="F68" s="12">
        <v>334.83479999999997</v>
      </c>
      <c r="G68">
        <f t="shared" si="8"/>
        <v>3.9877640048943981</v>
      </c>
      <c r="H68">
        <f t="shared" si="9"/>
        <v>6.2584910966035618</v>
      </c>
      <c r="I68">
        <f t="shared" si="10"/>
        <v>6.9917464033014394</v>
      </c>
      <c r="J68">
        <f t="shared" si="11"/>
        <v>6.3618586552565377</v>
      </c>
    </row>
    <row r="69" spans="1:10" ht="16" customHeight="1">
      <c r="A69" s="6" t="s">
        <v>107</v>
      </c>
      <c r="B69" s="7">
        <v>59.401800000000001</v>
      </c>
      <c r="C69" s="48">
        <v>218.71770000000001</v>
      </c>
      <c r="D69" s="8">
        <v>343.9024</v>
      </c>
      <c r="E69" s="11">
        <v>385.94889999999998</v>
      </c>
      <c r="F69" s="12">
        <v>344.46249999999998</v>
      </c>
      <c r="G69">
        <f t="shared" si="8"/>
        <v>4.1556346377461448</v>
      </c>
      <c r="H69">
        <f t="shared" si="9"/>
        <v>6.5341429863428058</v>
      </c>
      <c r="I69">
        <f t="shared" si="10"/>
        <v>7.3330261667895327</v>
      </c>
      <c r="J69">
        <f t="shared" si="11"/>
        <v>6.5447848820860468</v>
      </c>
    </row>
    <row r="70" spans="1:10" ht="16" customHeight="1">
      <c r="A70" s="6" t="s">
        <v>108</v>
      </c>
      <c r="B70" s="7">
        <v>62.6053</v>
      </c>
      <c r="C70" s="48">
        <v>230.84889999999999</v>
      </c>
      <c r="D70" s="8">
        <v>358.23289999999997</v>
      </c>
      <c r="E70" s="11">
        <v>396.0924</v>
      </c>
      <c r="F70" s="12">
        <v>347.35199999999998</v>
      </c>
      <c r="G70">
        <f t="shared" si="8"/>
        <v>4.3861273455490615</v>
      </c>
      <c r="H70">
        <f t="shared" si="9"/>
        <v>6.8064223774310486</v>
      </c>
      <c r="I70">
        <f t="shared" si="10"/>
        <v>7.5257525896989641</v>
      </c>
      <c r="J70">
        <f t="shared" si="11"/>
        <v>6.5996853601258554</v>
      </c>
    </row>
    <row r="71" spans="1:10" ht="16" customHeight="1">
      <c r="A71" s="6" t="s">
        <v>109</v>
      </c>
      <c r="B71" s="7">
        <v>59.030799999999999</v>
      </c>
      <c r="C71" s="48">
        <v>199.8509</v>
      </c>
      <c r="D71" s="8">
        <v>311.26600000000002</v>
      </c>
      <c r="E71" s="11">
        <v>347.60050000000001</v>
      </c>
      <c r="F71" s="12">
        <v>314.18520000000001</v>
      </c>
      <c r="G71">
        <f t="shared" si="8"/>
        <v>3.7971655811337675</v>
      </c>
      <c r="H71">
        <f t="shared" si="9"/>
        <v>5.914051634379347</v>
      </c>
      <c r="I71">
        <f t="shared" si="10"/>
        <v>6.6044068582372573</v>
      </c>
      <c r="J71">
        <f t="shared" si="11"/>
        <v>5.9695164121934354</v>
      </c>
    </row>
    <row r="72" spans="1:10" ht="16" customHeight="1">
      <c r="A72" s="6" t="s">
        <v>110</v>
      </c>
      <c r="B72" s="7">
        <v>55.000500000000002</v>
      </c>
      <c r="C72" s="48">
        <v>205.95330000000001</v>
      </c>
      <c r="D72" s="8">
        <v>325.07940000000002</v>
      </c>
      <c r="E72" s="11">
        <v>365.97570000000002</v>
      </c>
      <c r="F72" s="12">
        <v>334.64049999999997</v>
      </c>
      <c r="G72">
        <f t="shared" si="8"/>
        <v>3.9131111347555465</v>
      </c>
      <c r="H72">
        <f t="shared" si="9"/>
        <v>6.1765061293975485</v>
      </c>
      <c r="I72">
        <f t="shared" si="10"/>
        <v>6.9535355185857934</v>
      </c>
      <c r="J72">
        <f t="shared" si="11"/>
        <v>6.3581669567332169</v>
      </c>
    </row>
    <row r="73" spans="1:10" ht="16" customHeight="1">
      <c r="A73" s="6" t="s">
        <v>111</v>
      </c>
      <c r="B73" s="7">
        <v>49.151400000000002</v>
      </c>
      <c r="C73" s="48">
        <v>175.54310000000001</v>
      </c>
      <c r="D73" s="8">
        <v>285.14510000000001</v>
      </c>
      <c r="E73" s="11">
        <v>317.4905</v>
      </c>
      <c r="F73" s="12">
        <v>301.80720000000002</v>
      </c>
      <c r="G73">
        <f t="shared" si="8"/>
        <v>3.3353175658729741</v>
      </c>
      <c r="H73">
        <f t="shared" si="9"/>
        <v>5.4177547328981071</v>
      </c>
      <c r="I73">
        <f t="shared" si="10"/>
        <v>6.0323170870731655</v>
      </c>
      <c r="J73">
        <f t="shared" si="11"/>
        <v>5.7343345062661983</v>
      </c>
    </row>
    <row r="74" spans="1:10" ht="16" customHeight="1">
      <c r="A74" s="6" t="s">
        <v>112</v>
      </c>
      <c r="B74" s="7">
        <v>49.279699999999998</v>
      </c>
      <c r="C74" s="48">
        <v>176.8116</v>
      </c>
      <c r="D74" s="8">
        <v>281.10599999999999</v>
      </c>
      <c r="E74" s="11">
        <v>321.61689999999999</v>
      </c>
      <c r="F74" s="12">
        <v>301.2346</v>
      </c>
      <c r="G74">
        <f t="shared" si="8"/>
        <v>3.3594190562323774</v>
      </c>
      <c r="H74">
        <f t="shared" si="9"/>
        <v>5.3410118635952548</v>
      </c>
      <c r="I74">
        <f t="shared" si="10"/>
        <v>6.1107186557125379</v>
      </c>
      <c r="J74">
        <f t="shared" si="11"/>
        <v>5.7234551106179561</v>
      </c>
    </row>
    <row r="75" spans="1:10" ht="16" customHeight="1">
      <c r="A75" s="6" t="s">
        <v>113</v>
      </c>
      <c r="B75" s="7">
        <v>70.827600000000004</v>
      </c>
      <c r="C75" s="48">
        <v>261.93920000000003</v>
      </c>
      <c r="D75" s="8">
        <v>398.2398</v>
      </c>
      <c r="E75" s="11">
        <v>429.92869999999999</v>
      </c>
      <c r="F75" s="12">
        <v>368.2604</v>
      </c>
      <c r="G75">
        <f t="shared" si="8"/>
        <v>4.9768428092628767</v>
      </c>
      <c r="H75">
        <f t="shared" si="9"/>
        <v>7.5665531733787308</v>
      </c>
      <c r="I75">
        <f t="shared" si="10"/>
        <v>8.1686420325431879</v>
      </c>
      <c r="J75">
        <f t="shared" si="11"/>
        <v>6.9969448012220798</v>
      </c>
    </row>
    <row r="76" spans="1:10" ht="16" customHeight="1">
      <c r="A76" s="6" t="s">
        <v>114</v>
      </c>
      <c r="B76" s="7">
        <v>66.569699999999997</v>
      </c>
      <c r="C76" s="48">
        <v>247.86320000000001</v>
      </c>
      <c r="D76" s="8">
        <v>385.63830000000002</v>
      </c>
      <c r="E76" s="11">
        <v>419.07510000000002</v>
      </c>
      <c r="F76" s="12">
        <v>368.64409999999998</v>
      </c>
      <c r="G76">
        <f t="shared" si="8"/>
        <v>4.7093989162404339</v>
      </c>
      <c r="H76">
        <f t="shared" si="9"/>
        <v>7.3271247691500925</v>
      </c>
      <c r="I76">
        <f t="shared" si="10"/>
        <v>7.9624237150305142</v>
      </c>
      <c r="J76">
        <f t="shared" si="11"/>
        <v>7.0042350983059602</v>
      </c>
    </row>
    <row r="77" spans="1:10" ht="16" customHeight="1">
      <c r="A77" s="6" t="s">
        <v>115</v>
      </c>
      <c r="B77" s="7">
        <v>81.938999999999993</v>
      </c>
      <c r="C77" s="48">
        <v>312.46269999999998</v>
      </c>
      <c r="D77" s="8">
        <v>461.67399999999998</v>
      </c>
      <c r="E77" s="11">
        <v>486.08530000000002</v>
      </c>
      <c r="F77" s="12">
        <v>391.6293</v>
      </c>
      <c r="G77">
        <f t="shared" si="8"/>
        <v>5.9367889252844295</v>
      </c>
      <c r="H77">
        <f t="shared" si="9"/>
        <v>8.7718024912790025</v>
      </c>
      <c r="I77">
        <f t="shared" si="10"/>
        <v>9.2356170057531983</v>
      </c>
      <c r="J77">
        <f t="shared" si="11"/>
        <v>7.4409537236185104</v>
      </c>
    </row>
    <row r="78" spans="1:10" ht="16" customHeight="1">
      <c r="A78" s="6" t="s">
        <v>116</v>
      </c>
      <c r="B78" s="7">
        <v>74.081500000000005</v>
      </c>
      <c r="C78" s="48">
        <v>289.53579999999999</v>
      </c>
      <c r="D78" s="8">
        <v>431.67160000000001</v>
      </c>
      <c r="E78" s="11">
        <v>454.60160000000002</v>
      </c>
      <c r="F78" s="12">
        <v>387.36840000000001</v>
      </c>
      <c r="G78">
        <f t="shared" si="8"/>
        <v>5.5011779995288004</v>
      </c>
      <c r="H78">
        <f t="shared" si="9"/>
        <v>8.2017571192971523</v>
      </c>
      <c r="I78">
        <f t="shared" si="10"/>
        <v>8.6374269450292225</v>
      </c>
      <c r="J78">
        <f t="shared" si="11"/>
        <v>7.3599966560013383</v>
      </c>
    </row>
    <row r="79" spans="1:10" ht="16" customHeight="1">
      <c r="A79" s="6" t="s">
        <v>117</v>
      </c>
      <c r="B79" s="7">
        <v>99.156499999999994</v>
      </c>
      <c r="C79" s="48">
        <v>385.84969999999998</v>
      </c>
      <c r="D79" s="8">
        <v>546.48760000000004</v>
      </c>
      <c r="E79" s="11">
        <v>547.05269999999996</v>
      </c>
      <c r="F79" s="12">
        <v>423.87819999999999</v>
      </c>
      <c r="G79">
        <f t="shared" si="8"/>
        <v>7.3311413675434531</v>
      </c>
      <c r="H79">
        <f t="shared" si="9"/>
        <v>10.383260246695903</v>
      </c>
      <c r="I79">
        <f t="shared" si="10"/>
        <v>10.393997142401142</v>
      </c>
      <c r="J79">
        <f t="shared" si="11"/>
        <v>8.0536825785269688</v>
      </c>
    </row>
    <row r="80" spans="1:10" ht="16" customHeight="1">
      <c r="A80" s="6" t="s">
        <v>118</v>
      </c>
      <c r="B80" s="7">
        <v>57.9758</v>
      </c>
      <c r="C80" s="48">
        <v>212.1704</v>
      </c>
      <c r="D80" s="8">
        <v>333.54590000000002</v>
      </c>
      <c r="E80" s="11">
        <v>370.65910000000002</v>
      </c>
      <c r="F80" s="12">
        <v>328.93079999999998</v>
      </c>
      <c r="G80">
        <f t="shared" si="8"/>
        <v>4.031235987505605</v>
      </c>
      <c r="H80">
        <f t="shared" si="9"/>
        <v>6.3373695650521746</v>
      </c>
      <c r="I80">
        <f t="shared" si="10"/>
        <v>7.0425200829919676</v>
      </c>
      <c r="J80">
        <f t="shared" si="11"/>
        <v>6.24968270012692</v>
      </c>
    </row>
    <row r="81" spans="1:10" ht="16" customHeight="1">
      <c r="A81" s="6" t="s">
        <v>119</v>
      </c>
      <c r="B81" s="7">
        <v>60.421999999999997</v>
      </c>
      <c r="C81" s="48">
        <v>225.6267</v>
      </c>
      <c r="D81" s="8">
        <v>353.93259999999998</v>
      </c>
      <c r="E81" s="11">
        <v>387.29509999999999</v>
      </c>
      <c r="F81" s="12">
        <v>345.73169999999999</v>
      </c>
      <c r="G81">
        <f t="shared" si="8"/>
        <v>4.2869055852377658</v>
      </c>
      <c r="H81">
        <f t="shared" si="9"/>
        <v>6.7247167101133156</v>
      </c>
      <c r="I81">
        <f t="shared" si="10"/>
        <v>7.3586039565584169</v>
      </c>
      <c r="J81">
        <f t="shared" si="11"/>
        <v>6.5688996724401312</v>
      </c>
    </row>
    <row r="82" spans="1:10" ht="16" customHeight="1">
      <c r="A82" s="6" t="s">
        <v>120</v>
      </c>
      <c r="B82" s="7">
        <v>86.111500000000007</v>
      </c>
      <c r="C82" s="48">
        <v>337.78519999999997</v>
      </c>
      <c r="D82" s="8">
        <v>499.17759999999998</v>
      </c>
      <c r="E82" s="11">
        <v>510.94279999999998</v>
      </c>
      <c r="F82" s="12">
        <v>403.85890000000001</v>
      </c>
      <c r="G82">
        <f t="shared" si="8"/>
        <v>6.4179162328335062</v>
      </c>
      <c r="H82">
        <f t="shared" si="9"/>
        <v>9.4843706062517565</v>
      </c>
      <c r="I82">
        <f t="shared" si="10"/>
        <v>9.7079093168362736</v>
      </c>
      <c r="J82">
        <f t="shared" si="11"/>
        <v>7.6733160306735879</v>
      </c>
    </row>
    <row r="83" spans="1:10" ht="16" customHeight="1">
      <c r="A83" s="6" t="s">
        <v>121</v>
      </c>
      <c r="B83" s="7">
        <v>70.511700000000005</v>
      </c>
      <c r="C83" s="48">
        <v>267.15519999999998</v>
      </c>
      <c r="D83" s="8">
        <v>406.2817</v>
      </c>
      <c r="E83" s="11">
        <v>434.92410000000001</v>
      </c>
      <c r="F83" s="12">
        <v>366.88010000000003</v>
      </c>
      <c r="G83">
        <f t="shared" si="8"/>
        <v>5.0759467696212921</v>
      </c>
      <c r="H83">
        <f t="shared" si="9"/>
        <v>7.7193492122603153</v>
      </c>
      <c r="I83">
        <f t="shared" si="10"/>
        <v>8.2635545945781619</v>
      </c>
      <c r="J83">
        <f t="shared" si="11"/>
        <v>6.9707191117123557</v>
      </c>
    </row>
    <row r="84" spans="1:10" ht="16" customHeight="1">
      <c r="A84" s="6" t="s">
        <v>122</v>
      </c>
      <c r="B84" s="7">
        <v>53.5458</v>
      </c>
      <c r="C84" s="48">
        <v>183.6918</v>
      </c>
      <c r="D84" s="8">
        <v>296.45699999999999</v>
      </c>
      <c r="E84" s="11">
        <v>339.96679999999998</v>
      </c>
      <c r="F84" s="12">
        <v>318.1995</v>
      </c>
      <c r="G84">
        <f t="shared" si="8"/>
        <v>3.4901428039428786</v>
      </c>
      <c r="H84">
        <f t="shared" si="9"/>
        <v>5.6326807469277016</v>
      </c>
      <c r="I84">
        <f t="shared" si="10"/>
        <v>6.4593666162533534</v>
      </c>
      <c r="J84">
        <f t="shared" si="11"/>
        <v>6.0457880816847673</v>
      </c>
    </row>
    <row r="85" spans="1:10" ht="16" customHeight="1">
      <c r="A85" s="6" t="s">
        <v>123</v>
      </c>
      <c r="B85" s="7">
        <v>56.5886</v>
      </c>
      <c r="C85" s="48">
        <v>218.72569999999999</v>
      </c>
      <c r="D85" s="8">
        <v>342.66590000000002</v>
      </c>
      <c r="E85" s="11">
        <v>386.67579999999998</v>
      </c>
      <c r="F85" s="12">
        <v>356.32909999999998</v>
      </c>
      <c r="G85">
        <f t="shared" si="8"/>
        <v>4.1557866376853445</v>
      </c>
      <c r="H85">
        <f t="shared" si="9"/>
        <v>6.5106494957402026</v>
      </c>
      <c r="I85">
        <f t="shared" si="10"/>
        <v>7.3468372612650956</v>
      </c>
      <c r="J85">
        <f t="shared" si="11"/>
        <v>6.7702501918999234</v>
      </c>
    </row>
    <row r="86" spans="1:10" ht="16" customHeight="1">
      <c r="A86" s="6" t="s">
        <v>124</v>
      </c>
      <c r="B86" s="7">
        <v>101.4706</v>
      </c>
      <c r="C86" s="48">
        <v>403.69040000000001</v>
      </c>
      <c r="D86" s="8">
        <v>567.72149999999999</v>
      </c>
      <c r="E86" s="11">
        <v>565.2174</v>
      </c>
      <c r="F86" s="12">
        <v>448.27589999999998</v>
      </c>
      <c r="G86">
        <f t="shared" si="8"/>
        <v>7.6701145319541872</v>
      </c>
      <c r="H86">
        <f t="shared" si="9"/>
        <v>10.786704185318326</v>
      </c>
      <c r="I86">
        <f t="shared" si="10"/>
        <v>10.739126304349478</v>
      </c>
      <c r="J86">
        <f t="shared" si="11"/>
        <v>8.5172386931045221</v>
      </c>
    </row>
    <row r="87" spans="1:10" ht="16" customHeight="1">
      <c r="A87" s="6" t="s">
        <v>125</v>
      </c>
      <c r="B87" s="7">
        <v>77.286299999999997</v>
      </c>
      <c r="C87" s="48">
        <v>276.19889999999998</v>
      </c>
      <c r="D87" s="8">
        <v>414.66669999999999</v>
      </c>
      <c r="E87" s="11">
        <v>446.83909999999997</v>
      </c>
      <c r="F87" s="12">
        <v>365.88240000000002</v>
      </c>
      <c r="G87">
        <f t="shared" si="8"/>
        <v>5.2477770008891991</v>
      </c>
      <c r="H87">
        <f t="shared" si="9"/>
        <v>7.8786641485343409</v>
      </c>
      <c r="I87">
        <f t="shared" si="10"/>
        <v>8.4899395040241981</v>
      </c>
      <c r="J87">
        <f t="shared" si="11"/>
        <v>6.9517628192948724</v>
      </c>
    </row>
    <row r="88" spans="1:10" ht="16" customHeight="1">
      <c r="A88" s="6" t="s">
        <v>126</v>
      </c>
      <c r="B88" s="7">
        <v>63.349200000000003</v>
      </c>
      <c r="C88" s="48">
        <v>234.2159</v>
      </c>
      <c r="D88" s="8">
        <v>364.30829999999997</v>
      </c>
      <c r="E88" s="11">
        <v>403.98129999999998</v>
      </c>
      <c r="F88" s="12">
        <v>350.96640000000002</v>
      </c>
      <c r="G88">
        <f t="shared" si="8"/>
        <v>4.4501003199598719</v>
      </c>
      <c r="H88">
        <f t="shared" si="9"/>
        <v>6.9218549312580269</v>
      </c>
      <c r="I88">
        <f t="shared" si="10"/>
        <v>7.6756416297433478</v>
      </c>
      <c r="J88">
        <f t="shared" si="11"/>
        <v>6.6683589326564272</v>
      </c>
    </row>
    <row r="89" spans="1:10" ht="16" customHeight="1">
      <c r="A89" s="6" t="s">
        <v>127</v>
      </c>
      <c r="B89" s="7">
        <v>82.034099999999995</v>
      </c>
      <c r="C89" s="48">
        <v>305.88240000000002</v>
      </c>
      <c r="D89" s="8">
        <v>455.67009999999999</v>
      </c>
      <c r="E89" s="11">
        <v>485.18110000000001</v>
      </c>
      <c r="F89" s="12">
        <v>404.76190000000003</v>
      </c>
      <c r="G89">
        <f t="shared" si="8"/>
        <v>5.8117632752946902</v>
      </c>
      <c r="H89">
        <f t="shared" si="9"/>
        <v>8.6577284369086254</v>
      </c>
      <c r="I89">
        <f t="shared" si="10"/>
        <v>9.2184372126251155</v>
      </c>
      <c r="J89">
        <f t="shared" si="11"/>
        <v>7.6904730238107915</v>
      </c>
    </row>
    <row r="90" spans="1:10" ht="16" customHeight="1">
      <c r="A90" s="6" t="s">
        <v>128</v>
      </c>
      <c r="B90" s="7">
        <v>46.593299999999999</v>
      </c>
      <c r="C90" s="48">
        <v>162.84780000000001</v>
      </c>
      <c r="D90" s="8">
        <v>263.75080000000003</v>
      </c>
      <c r="E90" s="11">
        <v>292.00290000000001</v>
      </c>
      <c r="F90" s="12">
        <v>272.60270000000003</v>
      </c>
      <c r="G90">
        <f t="shared" si="8"/>
        <v>3.0941069623572153</v>
      </c>
      <c r="H90">
        <f t="shared" si="9"/>
        <v>5.0112631954947222</v>
      </c>
      <c r="I90">
        <f t="shared" si="10"/>
        <v>5.5480528807788483</v>
      </c>
      <c r="J90">
        <f t="shared" si="11"/>
        <v>5.1794492282203093</v>
      </c>
    </row>
    <row r="91" spans="1:10" ht="16" customHeight="1">
      <c r="A91" s="6" t="s">
        <v>129</v>
      </c>
      <c r="B91" s="7">
        <v>52.012999999999998</v>
      </c>
      <c r="C91" s="48">
        <v>185.3562</v>
      </c>
      <c r="D91" s="8">
        <v>297.19729999999998</v>
      </c>
      <c r="E91" s="11">
        <v>330.19979999999998</v>
      </c>
      <c r="F91" s="12">
        <v>313.7912</v>
      </c>
      <c r="G91">
        <f t="shared" si="8"/>
        <v>3.5217663912934434</v>
      </c>
      <c r="H91">
        <f t="shared" si="9"/>
        <v>5.6467464413014232</v>
      </c>
      <c r="I91">
        <f t="shared" si="10"/>
        <v>6.273793690482524</v>
      </c>
      <c r="J91">
        <f t="shared" si="11"/>
        <v>5.9620304151878338</v>
      </c>
    </row>
    <row r="92" spans="1:10" ht="16" customHeight="1">
      <c r="A92" s="6" t="s">
        <v>130</v>
      </c>
      <c r="B92" s="7">
        <v>62.450699999999998</v>
      </c>
      <c r="C92" s="48">
        <v>237.80950000000001</v>
      </c>
      <c r="D92" s="8">
        <v>371.62950000000001</v>
      </c>
      <c r="E92" s="11">
        <v>408.5052</v>
      </c>
      <c r="F92" s="12">
        <v>360.43209999999999</v>
      </c>
      <c r="G92">
        <f t="shared" si="8"/>
        <v>4.5183786926485237</v>
      </c>
      <c r="H92">
        <f t="shared" si="9"/>
        <v>7.0609576756169297</v>
      </c>
      <c r="I92">
        <f t="shared" si="10"/>
        <v>7.7615956953617218</v>
      </c>
      <c r="J92">
        <f t="shared" si="11"/>
        <v>6.848207160717136</v>
      </c>
    </row>
    <row r="93" spans="1:10" ht="16" customHeight="1">
      <c r="A93" s="6" t="s">
        <v>131</v>
      </c>
      <c r="B93" s="7">
        <v>67.6267</v>
      </c>
      <c r="C93" s="48">
        <v>258.63929999999999</v>
      </c>
      <c r="D93" s="8">
        <v>394.5634</v>
      </c>
      <c r="E93" s="11">
        <v>429.59640000000002</v>
      </c>
      <c r="F93" s="12">
        <v>368.74520000000001</v>
      </c>
      <c r="G93">
        <f t="shared" si="8"/>
        <v>4.9141447343421065</v>
      </c>
      <c r="H93">
        <f t="shared" si="9"/>
        <v>7.4967016013193595</v>
      </c>
      <c r="I93">
        <f t="shared" si="10"/>
        <v>8.1623283350686666</v>
      </c>
      <c r="J93">
        <f t="shared" si="11"/>
        <v>7.0061559975376015</v>
      </c>
    </row>
    <row r="94" spans="1:10" ht="16" customHeight="1">
      <c r="A94" s="6" t="s">
        <v>132</v>
      </c>
      <c r="B94" s="7">
        <v>49.525399999999998</v>
      </c>
      <c r="C94" s="48">
        <v>180.4177</v>
      </c>
      <c r="D94" s="8">
        <v>290.19819999999999</v>
      </c>
      <c r="E94" s="11">
        <v>331.44650000000001</v>
      </c>
      <c r="F94" s="12">
        <v>314.62689999999998</v>
      </c>
      <c r="G94">
        <f t="shared" si="8"/>
        <v>3.4279349288260286</v>
      </c>
      <c r="H94">
        <f t="shared" si="9"/>
        <v>5.513763594494562</v>
      </c>
      <c r="I94">
        <f t="shared" si="10"/>
        <v>6.2974809810076078</v>
      </c>
      <c r="J94">
        <f t="shared" si="11"/>
        <v>5.9779087088365159</v>
      </c>
    </row>
    <row r="95" spans="1:10" ht="16" customHeight="1">
      <c r="A95" s="6" t="s">
        <v>133</v>
      </c>
      <c r="B95" s="7">
        <v>49.764899999999997</v>
      </c>
      <c r="C95" s="48">
        <v>182.04570000000001</v>
      </c>
      <c r="D95" s="8">
        <v>291</v>
      </c>
      <c r="E95" s="11">
        <v>332.1918</v>
      </c>
      <c r="F95" s="12">
        <v>318.55500000000001</v>
      </c>
      <c r="G95">
        <f t="shared" si="8"/>
        <v>3.4588669164532337</v>
      </c>
      <c r="H95">
        <f t="shared" si="9"/>
        <v>5.5289977884008845</v>
      </c>
      <c r="I95">
        <f t="shared" si="10"/>
        <v>6.3116416753433304</v>
      </c>
      <c r="J95">
        <f t="shared" si="11"/>
        <v>6.052542578982969</v>
      </c>
    </row>
    <row r="96" spans="1:10" ht="16" customHeight="1">
      <c r="A96" s="6" t="s">
        <v>134</v>
      </c>
      <c r="B96" s="7">
        <v>63.744100000000003</v>
      </c>
      <c r="C96" s="48">
        <v>239.3948</v>
      </c>
      <c r="D96" s="8">
        <v>370.35340000000002</v>
      </c>
      <c r="E96" s="11">
        <v>411.315</v>
      </c>
      <c r="F96" s="12">
        <v>360.58980000000003</v>
      </c>
      <c r="G96">
        <f t="shared" si="8"/>
        <v>4.5484993806002478</v>
      </c>
      <c r="H96">
        <f t="shared" si="9"/>
        <v>7.0367117853152861</v>
      </c>
      <c r="I96">
        <f t="shared" si="10"/>
        <v>7.8149818740072501</v>
      </c>
      <c r="J96">
        <f t="shared" si="11"/>
        <v>6.8512034595186169</v>
      </c>
    </row>
    <row r="97" spans="1:10" ht="16" customHeight="1">
      <c r="A97" s="6" t="s">
        <v>135</v>
      </c>
      <c r="B97" s="7">
        <v>73.031599999999997</v>
      </c>
      <c r="C97" s="48">
        <v>280.70179999999999</v>
      </c>
      <c r="D97" s="8">
        <v>419.6721</v>
      </c>
      <c r="E97" s="11">
        <v>451.7647</v>
      </c>
      <c r="F97" s="12">
        <v>385.54219999999998</v>
      </c>
      <c r="G97">
        <f t="shared" si="8"/>
        <v>5.3333320666671735</v>
      </c>
      <c r="H97">
        <f t="shared" si="9"/>
        <v>7.9737667104933161</v>
      </c>
      <c r="I97">
        <f t="shared" si="10"/>
        <v>8.5835258665896532</v>
      </c>
      <c r="J97">
        <f t="shared" si="11"/>
        <v>7.3252988698804522</v>
      </c>
    </row>
    <row r="98" spans="1:10" ht="16" customHeight="1">
      <c r="A98" s="6" t="s">
        <v>136</v>
      </c>
      <c r="B98" s="7">
        <v>51.249499999999998</v>
      </c>
      <c r="C98" s="48">
        <v>191.8605</v>
      </c>
      <c r="D98" s="8">
        <v>303.51170000000002</v>
      </c>
      <c r="E98" s="11">
        <v>338.61939999999998</v>
      </c>
      <c r="F98" s="12">
        <v>308.14940000000001</v>
      </c>
      <c r="G98">
        <f t="shared" si="8"/>
        <v>3.6453480418607835</v>
      </c>
      <c r="H98">
        <f t="shared" si="9"/>
        <v>5.7667199933120035</v>
      </c>
      <c r="I98">
        <f t="shared" si="10"/>
        <v>6.433766026493589</v>
      </c>
      <c r="J98">
        <f t="shared" si="11"/>
        <v>5.8548362580654976</v>
      </c>
    </row>
    <row r="99" spans="1:10" ht="16" customHeight="1">
      <c r="A99" s="6" t="s">
        <v>137</v>
      </c>
      <c r="B99" s="7">
        <v>63.588799999999999</v>
      </c>
      <c r="C99" s="48">
        <v>250.5626</v>
      </c>
      <c r="D99" s="8">
        <v>388.59800000000001</v>
      </c>
      <c r="E99" s="11">
        <v>426.29230000000001</v>
      </c>
      <c r="F99" s="12">
        <v>366.0274</v>
      </c>
      <c r="G99">
        <f t="shared" si="8"/>
        <v>4.7606874957250023</v>
      </c>
      <c r="H99">
        <f t="shared" si="9"/>
        <v>7.3833590466563814</v>
      </c>
      <c r="I99">
        <f t="shared" si="10"/>
        <v>8.0995504601798167</v>
      </c>
      <c r="J99">
        <f t="shared" si="11"/>
        <v>6.9545178181928726</v>
      </c>
    </row>
    <row r="100" spans="1:10" ht="16" customHeight="1">
      <c r="A100" s="6" t="s">
        <v>138</v>
      </c>
      <c r="B100" s="7">
        <v>79.3887</v>
      </c>
      <c r="C100" s="48">
        <v>311.17599999999999</v>
      </c>
      <c r="D100" s="8">
        <v>460.04320000000001</v>
      </c>
      <c r="E100" s="11">
        <v>478.11450000000002</v>
      </c>
      <c r="F100" s="12">
        <v>392.26519999999999</v>
      </c>
      <c r="G100">
        <f t="shared" si="8"/>
        <v>5.9123416350633455</v>
      </c>
      <c r="H100">
        <f t="shared" si="9"/>
        <v>8.7408173036730794</v>
      </c>
      <c r="I100">
        <f t="shared" si="10"/>
        <v>9.0841718663312534</v>
      </c>
      <c r="J100">
        <f t="shared" si="11"/>
        <v>7.4530358187856729</v>
      </c>
    </row>
    <row r="101" spans="1:10" ht="16" customHeight="1">
      <c r="A101" s="6" t="s">
        <v>139</v>
      </c>
      <c r="B101" s="7">
        <v>70.819900000000004</v>
      </c>
      <c r="C101" s="48">
        <v>272.14170000000001</v>
      </c>
      <c r="D101" s="8">
        <v>411.8603</v>
      </c>
      <c r="E101" s="11">
        <v>442.40839999999997</v>
      </c>
      <c r="F101" s="12">
        <v>387.61470000000003</v>
      </c>
      <c r="G101">
        <f t="shared" si="8"/>
        <v>5.1706902317239081</v>
      </c>
      <c r="H101">
        <f t="shared" si="9"/>
        <v>7.8253425698629719</v>
      </c>
      <c r="I101">
        <f t="shared" si="10"/>
        <v>8.4057562376975046</v>
      </c>
      <c r="J101">
        <f t="shared" si="11"/>
        <v>7.3646763541294593</v>
      </c>
    </row>
    <row r="102" spans="1:10" ht="16" customHeight="1">
      <c r="A102" s="13" t="s">
        <v>140</v>
      </c>
      <c r="B102" s="14">
        <v>53.858800000000002</v>
      </c>
      <c r="C102" s="49">
        <v>196.33330000000001</v>
      </c>
      <c r="D102" s="15">
        <v>312.7987</v>
      </c>
      <c r="E102" s="17">
        <v>358.27249999999998</v>
      </c>
      <c r="F102" s="18">
        <v>331.0849</v>
      </c>
      <c r="G102">
        <f t="shared" si="8"/>
        <v>3.730331207867517</v>
      </c>
      <c r="H102">
        <f t="shared" si="9"/>
        <v>5.943172922730831</v>
      </c>
      <c r="I102">
        <f t="shared" si="10"/>
        <v>6.807174777130089</v>
      </c>
      <c r="J102">
        <f t="shared" si="11"/>
        <v>6.2906105837557664</v>
      </c>
    </row>
    <row r="103" spans="1:10">
      <c r="A103" s="1" t="s">
        <v>141</v>
      </c>
      <c r="B103" s="16">
        <f t="shared" ref="B103:J103" si="12">AVERAGE(B3:B102)</f>
        <v>67.159864000000013</v>
      </c>
      <c r="C103" s="16">
        <f t="shared" si="12"/>
        <v>249.76046399999993</v>
      </c>
      <c r="D103" s="16">
        <f t="shared" si="12"/>
        <v>380.540121</v>
      </c>
      <c r="E103" s="16">
        <f t="shared" si="12"/>
        <v>411.10663800000009</v>
      </c>
      <c r="F103" s="16">
        <f t="shared" si="12"/>
        <v>358.25194600000003</v>
      </c>
      <c r="G103" s="16">
        <f t="shared" si="12"/>
        <v>4.7454469178212335</v>
      </c>
      <c r="H103" s="16">
        <f t="shared" si="12"/>
        <v>7.2302594068962378</v>
      </c>
      <c r="I103" s="16">
        <f t="shared" si="12"/>
        <v>7.8110229975907988</v>
      </c>
      <c r="J103" s="16">
        <f t="shared" si="12"/>
        <v>6.8067842512863024</v>
      </c>
    </row>
  </sheetData>
  <mergeCells count="1">
    <mergeCell ref="C1:F1"/>
  </mergeCells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K266Dec-CTC-P40</vt:lpstr>
      <vt:lpstr>K266Dec-CTC-R17</vt:lpstr>
      <vt:lpstr>K266Dec-CTC-Y93</vt:lpstr>
      <vt:lpstr>K266Dec-CTC-iOS</vt:lpstr>
      <vt:lpstr>K266Dec-K100-P40</vt:lpstr>
      <vt:lpstr>K266Dec-K100-R17</vt:lpstr>
      <vt:lpstr>K266Dec-K100-Y93</vt:lpstr>
      <vt:lpstr>K266Dec-K100-iOS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Bossen</dc:creator>
  <cp:keywords>CTPClassification=CTP_NT</cp:keywords>
  <cp:lastModifiedBy>Microsoft Office User</cp:lastModifiedBy>
  <dcterms:created xsi:type="dcterms:W3CDTF">2011-07-07T08:09:00Z</dcterms:created>
  <dcterms:modified xsi:type="dcterms:W3CDTF">2021-04-20T06:45:16Z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2052-3.1.1.4956</vt:lpwstr>
  </property>
</Properties>
</file>