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olors9.xml" ContentType="application/vnd.ms-office.chartcolorstyl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style9.xml" ContentType="application/vnd.ms-office.chartstyle+xml"/>
  <Override PartName="/xl/charts/chart9.xml" ContentType="application/vnd.openxmlformats-officedocument.drawingml.chart+xml"/>
  <Override PartName="/xl/charts/colors8.xml" ContentType="application/vnd.ms-office.chartcolorstyle+xml"/>
  <Override PartName="/xl/charts/style7.xml" ContentType="application/vnd.ms-office.chartstyle+xml"/>
  <Override PartName="/xl/worksheets/sheet1.xml" ContentType="application/vnd.openxmlformats-officedocument.spreadsheetml.worksheet+xml"/>
  <Override PartName="/xl/charts/chart8.xml" ContentType="application/vnd.openxmlformats-officedocument.drawingml.chart+xml"/>
  <Override PartName="/xl/charts/style8.xml" ContentType="application/vnd.ms-office.chartstyle+xml"/>
  <Override PartName="/xl/charts/chart7.xml" ContentType="application/vnd.openxmlformats-officedocument.drawingml.chart+xml"/>
  <Override PartName="/xl/charts/colors7.xml" ContentType="application/vnd.ms-office.chartcolorstyle+xml"/>
  <Override PartName="/xl/charts/style6.xml" ContentType="application/vnd.ms-office.chartstyle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6.xml" ContentType="application/vnd.ms-office.chartcolorstyle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3.xml" ContentType="application/vnd.openxmlformats-officedocument.drawingml.chart+xml"/>
  <Override PartName="/xl/charts/colors2.xml" ContentType="application/vnd.ms-office.chartcolorstyle+xml"/>
  <Override PartName="/xl/charts/style4.xml" ContentType="application/vnd.ms-office.chartstyle+xml"/>
  <Override PartName="/xl/charts/chart4.xml" ContentType="application/vnd.openxmlformats-officedocument.drawingml.chart+xml"/>
  <Override PartName="/xl/charts/colors3.xml" ContentType="application/vnd.ms-office.chartcolor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bkeatis\Desktop\"/>
    </mc:Choice>
  </mc:AlternateContent>
  <bookViews>
    <workbookView xWindow="0" yWindow="0" windowWidth="22815" windowHeight="10470" activeTab="4"/>
  </bookViews>
  <sheets>
    <sheet name="AI" sheetId="4" r:id="rId1"/>
    <sheet name="LDB" sheetId="6" r:id="rId2"/>
    <sheet name="RA" sheetId="7" r:id="rId3"/>
    <sheet name="Plots" sheetId="8" r:id="rId4"/>
    <sheet name="AI (2)" sheetId="12" r:id="rId5"/>
    <sheet name="LDB (2)" sheetId="10" r:id="rId6"/>
    <sheet name="RA (2)" sheetId="1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1" l="1"/>
  <c r="Q16" i="11"/>
  <c r="R16" i="11"/>
  <c r="S16" i="11"/>
  <c r="T16" i="11"/>
  <c r="T15" i="11"/>
  <c r="P15" i="11"/>
  <c r="Q15" i="11"/>
  <c r="R15" i="11"/>
  <c r="S15" i="11"/>
  <c r="F13" i="11" l="1"/>
  <c r="B13" i="11"/>
  <c r="C13" i="11"/>
  <c r="D13" i="11"/>
  <c r="E13" i="11"/>
  <c r="T13" i="11" l="1"/>
  <c r="P13" i="11"/>
  <c r="Q13" i="11"/>
  <c r="R13" i="11"/>
  <c r="S13" i="11"/>
  <c r="B16" i="11"/>
  <c r="C16" i="11"/>
  <c r="D16" i="11"/>
  <c r="E16" i="11"/>
  <c r="F16" i="11"/>
  <c r="F15" i="11"/>
  <c r="B15" i="11"/>
  <c r="C15" i="11"/>
  <c r="D15" i="11"/>
  <c r="E15" i="11"/>
  <c r="T13" i="10" l="1"/>
  <c r="S13" i="10"/>
  <c r="R13" i="10"/>
  <c r="Q13" i="10"/>
  <c r="P13" i="10"/>
  <c r="S4" i="10"/>
  <c r="R4" i="10"/>
  <c r="Q4" i="10"/>
  <c r="P4" i="10"/>
  <c r="T5" i="10"/>
  <c r="S5" i="10"/>
  <c r="R5" i="10"/>
  <c r="Q5" i="10"/>
  <c r="P5" i="10"/>
  <c r="S6" i="10"/>
  <c r="P6" i="10"/>
  <c r="Q6" i="10"/>
  <c r="R6" i="10"/>
  <c r="T6" i="10"/>
  <c r="T7" i="10"/>
  <c r="S7" i="10"/>
  <c r="R7" i="10"/>
  <c r="Q7" i="10"/>
  <c r="P7" i="10"/>
  <c r="T8" i="10"/>
  <c r="S8" i="10"/>
  <c r="R8" i="10"/>
  <c r="Q8" i="10"/>
  <c r="P8" i="10"/>
  <c r="T9" i="10"/>
  <c r="S9" i="10"/>
  <c r="R9" i="10"/>
  <c r="Q9" i="10"/>
  <c r="P9" i="10"/>
  <c r="T10" i="10"/>
  <c r="S10" i="10"/>
  <c r="R10" i="10"/>
  <c r="Q10" i="10"/>
  <c r="P10" i="10"/>
  <c r="T11" i="10"/>
  <c r="S11" i="10"/>
  <c r="R11" i="10"/>
  <c r="Q11" i="10"/>
  <c r="P11" i="10"/>
  <c r="T12" i="10"/>
  <c r="S12" i="10"/>
  <c r="R12" i="10"/>
  <c r="Q12" i="10"/>
  <c r="P12" i="10"/>
  <c r="C4" i="12" l="1"/>
  <c r="D4" i="12"/>
  <c r="E4" i="12"/>
  <c r="F4" i="12"/>
  <c r="G4" i="12"/>
  <c r="J4" i="12"/>
  <c r="K4" i="12"/>
  <c r="L4" i="12"/>
  <c r="M4" i="12"/>
  <c r="N4" i="12"/>
  <c r="O4" i="12"/>
  <c r="R4" i="12"/>
  <c r="S4" i="12"/>
  <c r="T4" i="12"/>
  <c r="U4" i="12"/>
  <c r="V4" i="12"/>
  <c r="W4" i="12"/>
  <c r="C5" i="12"/>
  <c r="D5" i="12"/>
  <c r="E5" i="12"/>
  <c r="F5" i="12"/>
  <c r="G5" i="12"/>
  <c r="J5" i="12"/>
  <c r="K5" i="12"/>
  <c r="L5" i="12"/>
  <c r="M5" i="12"/>
  <c r="N5" i="12"/>
  <c r="O5" i="12"/>
  <c r="R5" i="12"/>
  <c r="S5" i="12"/>
  <c r="T5" i="12"/>
  <c r="U5" i="12"/>
  <c r="V5" i="12"/>
  <c r="W5" i="12"/>
  <c r="C6" i="12"/>
  <c r="D6" i="12"/>
  <c r="E6" i="12"/>
  <c r="F6" i="12"/>
  <c r="G6" i="12"/>
  <c r="J6" i="12"/>
  <c r="K6" i="12"/>
  <c r="L6" i="12"/>
  <c r="M6" i="12"/>
  <c r="N6" i="12"/>
  <c r="O6" i="12"/>
  <c r="R6" i="12"/>
  <c r="S6" i="12"/>
  <c r="T6" i="12"/>
  <c r="U6" i="12"/>
  <c r="V6" i="12"/>
  <c r="W6" i="12"/>
  <c r="R7" i="12"/>
  <c r="S7" i="12"/>
  <c r="T7" i="12"/>
  <c r="U7" i="12"/>
  <c r="V7" i="12"/>
  <c r="W7" i="12"/>
  <c r="R8" i="12"/>
  <c r="S8" i="12"/>
  <c r="T8" i="12"/>
  <c r="U8" i="12"/>
  <c r="V8" i="12"/>
  <c r="W8" i="12"/>
  <c r="R9" i="12"/>
  <c r="S9" i="12"/>
  <c r="T9" i="12"/>
  <c r="U9" i="12"/>
  <c r="V9" i="12"/>
  <c r="W9" i="12"/>
  <c r="C7" i="12"/>
  <c r="D7" i="12"/>
  <c r="E7" i="12"/>
  <c r="F7" i="12"/>
  <c r="G7" i="12"/>
  <c r="J7" i="12"/>
  <c r="K7" i="12"/>
  <c r="L7" i="12"/>
  <c r="M7" i="12"/>
  <c r="N7" i="12"/>
  <c r="O7" i="12"/>
  <c r="R10" i="12"/>
  <c r="S10" i="12"/>
  <c r="T10" i="12"/>
  <c r="U10" i="12"/>
  <c r="V10" i="12"/>
  <c r="W10" i="12"/>
  <c r="C8" i="12"/>
  <c r="D8" i="12"/>
  <c r="E8" i="12"/>
  <c r="F8" i="12"/>
  <c r="G8" i="12"/>
  <c r="J8" i="12"/>
  <c r="K8" i="12"/>
  <c r="L8" i="12"/>
  <c r="M8" i="12"/>
  <c r="N8" i="12"/>
  <c r="O8" i="12"/>
  <c r="R11" i="12"/>
  <c r="S11" i="12"/>
  <c r="T11" i="12"/>
  <c r="U11" i="12"/>
  <c r="V11" i="12"/>
  <c r="W11" i="12"/>
  <c r="C9" i="12"/>
  <c r="D9" i="12"/>
  <c r="E9" i="12"/>
  <c r="F9" i="12"/>
  <c r="G9" i="12"/>
  <c r="J9" i="12"/>
  <c r="K9" i="12"/>
  <c r="L9" i="12"/>
  <c r="M9" i="12"/>
  <c r="N9" i="12"/>
  <c r="O9" i="12"/>
  <c r="R12" i="12"/>
  <c r="S12" i="12"/>
  <c r="T12" i="12"/>
  <c r="U12" i="12"/>
  <c r="V12" i="12"/>
  <c r="W12" i="12"/>
  <c r="C10" i="12"/>
  <c r="D10" i="12"/>
  <c r="E10" i="12"/>
  <c r="F10" i="12"/>
  <c r="G10" i="12"/>
  <c r="J10" i="12"/>
  <c r="K10" i="12"/>
  <c r="L10" i="12"/>
  <c r="M10" i="12"/>
  <c r="N10" i="12"/>
  <c r="O10" i="12"/>
  <c r="R13" i="12"/>
  <c r="S13" i="12"/>
  <c r="T13" i="12"/>
  <c r="U13" i="12"/>
  <c r="V13" i="12"/>
  <c r="W13" i="12"/>
  <c r="C11" i="12"/>
  <c r="D11" i="12"/>
  <c r="E11" i="12"/>
  <c r="F11" i="12"/>
  <c r="G11" i="12"/>
  <c r="J11" i="12"/>
  <c r="K11" i="12"/>
  <c r="L11" i="12"/>
  <c r="M11" i="12"/>
  <c r="N11" i="12"/>
  <c r="O11" i="12"/>
  <c r="R14" i="12"/>
  <c r="S14" i="12"/>
  <c r="T14" i="12"/>
  <c r="U14" i="12"/>
  <c r="V14" i="12"/>
  <c r="W14" i="12"/>
  <c r="C12" i="12"/>
  <c r="D12" i="12"/>
  <c r="E12" i="12"/>
  <c r="F12" i="12"/>
  <c r="G12" i="12"/>
  <c r="J12" i="12"/>
  <c r="K12" i="12"/>
  <c r="L12" i="12"/>
  <c r="M12" i="12"/>
  <c r="N12" i="12"/>
  <c r="O12" i="12"/>
  <c r="R15" i="12"/>
  <c r="S15" i="12"/>
  <c r="T15" i="12"/>
  <c r="U15" i="12"/>
  <c r="V15" i="12"/>
  <c r="W15" i="12"/>
  <c r="C13" i="12"/>
  <c r="D13" i="12"/>
  <c r="E13" i="12"/>
  <c r="F13" i="12"/>
  <c r="G13" i="12"/>
  <c r="J13" i="12"/>
  <c r="K13" i="12"/>
  <c r="L13" i="12"/>
  <c r="M13" i="12"/>
  <c r="N13" i="12"/>
  <c r="O13" i="12"/>
  <c r="R16" i="12"/>
  <c r="S16" i="12"/>
  <c r="T16" i="12"/>
  <c r="U16" i="12"/>
  <c r="V16" i="12"/>
  <c r="W16" i="12"/>
  <c r="C14" i="12"/>
  <c r="D14" i="12"/>
  <c r="E14" i="12"/>
  <c r="F14" i="12"/>
  <c r="G14" i="12"/>
  <c r="J14" i="12"/>
  <c r="K14" i="12"/>
  <c r="L14" i="12"/>
  <c r="M14" i="12"/>
  <c r="N14" i="12"/>
  <c r="O14" i="12"/>
  <c r="R17" i="12"/>
  <c r="S17" i="12"/>
  <c r="T17" i="12"/>
  <c r="U17" i="12"/>
  <c r="V17" i="12"/>
  <c r="W17" i="12"/>
  <c r="C15" i="12"/>
  <c r="D15" i="12"/>
  <c r="E15" i="12"/>
  <c r="F15" i="12"/>
  <c r="G15" i="12"/>
  <c r="J15" i="12"/>
  <c r="K15" i="12"/>
  <c r="L15" i="12"/>
  <c r="M15" i="12"/>
  <c r="N15" i="12"/>
  <c r="O15" i="12"/>
  <c r="R18" i="12"/>
  <c r="S18" i="12"/>
  <c r="T18" i="12"/>
  <c r="U18" i="12"/>
  <c r="V18" i="12"/>
  <c r="W18" i="12"/>
  <c r="C16" i="12"/>
  <c r="D16" i="12"/>
  <c r="E16" i="12"/>
  <c r="F16" i="12"/>
  <c r="G16" i="12"/>
  <c r="J16" i="12"/>
  <c r="K16" i="12"/>
  <c r="L16" i="12"/>
  <c r="M16" i="12"/>
  <c r="N16" i="12"/>
  <c r="O16" i="12"/>
  <c r="R19" i="12"/>
  <c r="S19" i="12"/>
  <c r="T19" i="12"/>
  <c r="U19" i="12"/>
  <c r="V19" i="12"/>
  <c r="W19" i="12"/>
  <c r="C17" i="12"/>
  <c r="D17" i="12"/>
  <c r="E17" i="12"/>
  <c r="F17" i="12"/>
  <c r="G17" i="12"/>
  <c r="J17" i="12"/>
  <c r="K17" i="12"/>
  <c r="L17" i="12"/>
  <c r="M17" i="12"/>
  <c r="N17" i="12"/>
  <c r="O17" i="12"/>
  <c r="R20" i="12"/>
  <c r="S20" i="12"/>
  <c r="T20" i="12"/>
  <c r="U20" i="12"/>
  <c r="V20" i="12"/>
  <c r="W20" i="12"/>
  <c r="C18" i="12"/>
  <c r="D18" i="12"/>
  <c r="E18" i="12"/>
  <c r="F18" i="12"/>
  <c r="G18" i="12"/>
  <c r="J18" i="12"/>
  <c r="K18" i="12"/>
  <c r="L18" i="12"/>
  <c r="M18" i="12"/>
  <c r="N18" i="12"/>
  <c r="O18" i="12"/>
  <c r="R21" i="12"/>
  <c r="S21" i="12"/>
  <c r="T21" i="12"/>
  <c r="U21" i="12"/>
  <c r="V21" i="12"/>
  <c r="W21" i="12"/>
  <c r="C19" i="12"/>
  <c r="D19" i="12"/>
  <c r="E19" i="12"/>
  <c r="F19" i="12"/>
  <c r="G19" i="12"/>
  <c r="J19" i="12"/>
  <c r="K19" i="12"/>
  <c r="L19" i="12"/>
  <c r="M19" i="12"/>
  <c r="N19" i="12"/>
  <c r="O19" i="12"/>
  <c r="R22" i="12"/>
  <c r="S22" i="12"/>
  <c r="T22" i="12"/>
  <c r="U22" i="12"/>
  <c r="V22" i="12"/>
  <c r="W22" i="12"/>
  <c r="C20" i="12"/>
  <c r="D20" i="12"/>
  <c r="E20" i="12"/>
  <c r="F20" i="12"/>
  <c r="G20" i="12"/>
  <c r="J20" i="12"/>
  <c r="K20" i="12"/>
  <c r="L20" i="12"/>
  <c r="M20" i="12"/>
  <c r="N20" i="12"/>
  <c r="O20" i="12"/>
  <c r="R23" i="12"/>
  <c r="S23" i="12"/>
  <c r="T23" i="12"/>
  <c r="U23" i="12"/>
  <c r="V23" i="12"/>
  <c r="W23" i="12"/>
  <c r="C21" i="12"/>
  <c r="D21" i="12"/>
  <c r="E21" i="12"/>
  <c r="F21" i="12"/>
  <c r="G21" i="12"/>
  <c r="J21" i="12"/>
  <c r="K21" i="12"/>
  <c r="L21" i="12"/>
  <c r="M21" i="12"/>
  <c r="N21" i="12"/>
  <c r="O21" i="12"/>
  <c r="R24" i="12"/>
  <c r="S24" i="12"/>
  <c r="T24" i="12"/>
  <c r="U24" i="12"/>
  <c r="V24" i="12"/>
  <c r="W24" i="12"/>
  <c r="C22" i="12"/>
  <c r="D22" i="12"/>
  <c r="E22" i="12"/>
  <c r="F22" i="12"/>
  <c r="G22" i="12"/>
  <c r="J22" i="12"/>
  <c r="K22" i="12"/>
  <c r="L22" i="12"/>
  <c r="M22" i="12"/>
  <c r="N22" i="12"/>
  <c r="O22" i="12"/>
  <c r="R25" i="12"/>
  <c r="S25" i="12"/>
  <c r="T25" i="12"/>
  <c r="U25" i="12"/>
  <c r="V25" i="12"/>
  <c r="W25" i="12"/>
  <c r="C23" i="12"/>
  <c r="D23" i="12"/>
  <c r="E23" i="12"/>
  <c r="F23" i="12"/>
  <c r="G23" i="12"/>
  <c r="J23" i="12"/>
  <c r="K23" i="12"/>
  <c r="L23" i="12"/>
  <c r="M23" i="12"/>
  <c r="N23" i="12"/>
  <c r="O23" i="12"/>
  <c r="R26" i="12"/>
  <c r="S26" i="12"/>
  <c r="T26" i="12"/>
  <c r="U26" i="12"/>
  <c r="V26" i="12"/>
  <c r="W26" i="12"/>
  <c r="C24" i="12"/>
  <c r="D24" i="12"/>
  <c r="E24" i="12"/>
  <c r="F24" i="12"/>
  <c r="G24" i="12"/>
  <c r="J24" i="12"/>
  <c r="K24" i="12"/>
  <c r="L24" i="12"/>
  <c r="M24" i="12"/>
  <c r="N24" i="12"/>
  <c r="O24" i="12"/>
  <c r="R27" i="12"/>
  <c r="S27" i="12"/>
  <c r="T27" i="12"/>
  <c r="U27" i="12"/>
  <c r="V27" i="12"/>
  <c r="W27" i="12"/>
  <c r="C25" i="12"/>
  <c r="D25" i="12"/>
  <c r="E25" i="12"/>
  <c r="F25" i="12"/>
  <c r="G25" i="12"/>
  <c r="J25" i="12"/>
  <c r="K25" i="12"/>
  <c r="L25" i="12"/>
  <c r="M25" i="12"/>
  <c r="N25" i="12"/>
  <c r="O25" i="12"/>
  <c r="R28" i="12"/>
  <c r="S28" i="12"/>
  <c r="T28" i="12"/>
  <c r="U28" i="12"/>
  <c r="V28" i="12"/>
  <c r="W28" i="12"/>
  <c r="C26" i="12"/>
  <c r="D26" i="12"/>
  <c r="E26" i="12"/>
  <c r="F26" i="12"/>
  <c r="G26" i="12"/>
  <c r="J26" i="12"/>
  <c r="K26" i="12"/>
  <c r="L26" i="12"/>
  <c r="M26" i="12"/>
  <c r="N26" i="12"/>
  <c r="O26" i="12"/>
  <c r="R29" i="12"/>
  <c r="S29" i="12"/>
  <c r="T29" i="12"/>
  <c r="U29" i="12"/>
  <c r="V29" i="12"/>
  <c r="W29" i="12"/>
  <c r="C27" i="12"/>
  <c r="D27" i="12"/>
  <c r="E27" i="12"/>
  <c r="F27" i="12"/>
  <c r="G27" i="12"/>
  <c r="J27" i="12"/>
  <c r="K27" i="12"/>
  <c r="L27" i="12"/>
  <c r="M27" i="12"/>
  <c r="N27" i="12"/>
  <c r="O27" i="12"/>
  <c r="R30" i="12"/>
  <c r="S30" i="12"/>
  <c r="T30" i="12"/>
  <c r="U30" i="12"/>
  <c r="V30" i="12"/>
  <c r="W30" i="12"/>
  <c r="C28" i="12"/>
  <c r="D28" i="12"/>
  <c r="E28" i="12"/>
  <c r="F28" i="12"/>
  <c r="G28" i="12"/>
  <c r="J28" i="12"/>
  <c r="K28" i="12"/>
  <c r="L28" i="12"/>
  <c r="M28" i="12"/>
  <c r="N28" i="12"/>
  <c r="O28" i="12"/>
  <c r="R31" i="12"/>
  <c r="S31" i="12"/>
  <c r="T31" i="12"/>
  <c r="U31" i="12"/>
  <c r="V31" i="12"/>
  <c r="W31" i="12"/>
  <c r="C29" i="12"/>
  <c r="D29" i="12"/>
  <c r="E29" i="12"/>
  <c r="F29" i="12"/>
  <c r="G29" i="12"/>
  <c r="J29" i="12"/>
  <c r="K29" i="12"/>
  <c r="L29" i="12"/>
  <c r="M29" i="12"/>
  <c r="N29" i="12"/>
  <c r="O29" i="12"/>
  <c r="R32" i="12"/>
  <c r="S32" i="12"/>
  <c r="T32" i="12"/>
  <c r="U32" i="12"/>
  <c r="V32" i="12"/>
  <c r="W32" i="12"/>
  <c r="C30" i="12"/>
  <c r="D30" i="12"/>
  <c r="E30" i="12"/>
  <c r="F30" i="12"/>
  <c r="G30" i="12"/>
  <c r="J30" i="12"/>
  <c r="K30" i="12"/>
  <c r="L30" i="12"/>
  <c r="M30" i="12"/>
  <c r="N30" i="12"/>
  <c r="O30" i="12"/>
  <c r="R33" i="12"/>
  <c r="S33" i="12"/>
  <c r="T33" i="12"/>
  <c r="U33" i="12"/>
  <c r="V33" i="12"/>
  <c r="W33" i="12"/>
  <c r="C31" i="12"/>
  <c r="D31" i="12"/>
  <c r="E31" i="12"/>
  <c r="F31" i="12"/>
  <c r="G31" i="12"/>
  <c r="J31" i="12"/>
  <c r="K31" i="12"/>
  <c r="L31" i="12"/>
  <c r="M31" i="12"/>
  <c r="N31" i="12"/>
  <c r="O31" i="12"/>
  <c r="R34" i="12"/>
  <c r="S34" i="12"/>
  <c r="T34" i="12"/>
  <c r="U34" i="12"/>
  <c r="V34" i="12"/>
  <c r="W34" i="12"/>
  <c r="C32" i="12"/>
  <c r="D32" i="12"/>
  <c r="E32" i="12"/>
  <c r="F32" i="12"/>
  <c r="G32" i="12"/>
  <c r="J32" i="12"/>
  <c r="K32" i="12"/>
  <c r="L32" i="12"/>
  <c r="M32" i="12"/>
  <c r="N32" i="12"/>
  <c r="O32" i="12"/>
  <c r="R35" i="12"/>
  <c r="S35" i="12"/>
  <c r="T35" i="12"/>
  <c r="U35" i="12"/>
  <c r="V35" i="12"/>
  <c r="W35" i="12"/>
  <c r="C33" i="12"/>
  <c r="D33" i="12"/>
  <c r="E33" i="12"/>
  <c r="F33" i="12"/>
  <c r="G33" i="12"/>
  <c r="J33" i="12"/>
  <c r="K33" i="12"/>
  <c r="L33" i="12"/>
  <c r="M33" i="12"/>
  <c r="N33" i="12"/>
  <c r="O33" i="12"/>
  <c r="R36" i="12"/>
  <c r="S36" i="12"/>
  <c r="T36" i="12"/>
  <c r="U36" i="12"/>
  <c r="V36" i="12"/>
  <c r="W36" i="12"/>
  <c r="C34" i="12"/>
  <c r="D34" i="12"/>
  <c r="E34" i="12"/>
  <c r="F34" i="12"/>
  <c r="G34" i="12"/>
  <c r="J34" i="12"/>
  <c r="K34" i="12"/>
  <c r="L34" i="12"/>
  <c r="M34" i="12"/>
  <c r="N34" i="12"/>
  <c r="O34" i="12"/>
  <c r="R37" i="12"/>
  <c r="S37" i="12"/>
  <c r="T37" i="12"/>
  <c r="U37" i="12"/>
  <c r="V37" i="12"/>
  <c r="W37" i="12"/>
  <c r="C35" i="12"/>
  <c r="D35" i="12"/>
  <c r="E35" i="12"/>
  <c r="F35" i="12"/>
  <c r="G35" i="12"/>
  <c r="J35" i="12"/>
  <c r="K35" i="12"/>
  <c r="L35" i="12"/>
  <c r="M35" i="12"/>
  <c r="N35" i="12"/>
  <c r="O35" i="12"/>
  <c r="R38" i="12"/>
  <c r="S38" i="12"/>
  <c r="T38" i="12"/>
  <c r="U38" i="12"/>
  <c r="V38" i="12"/>
  <c r="W38" i="12"/>
  <c r="C36" i="12"/>
  <c r="D36" i="12"/>
  <c r="E36" i="12"/>
  <c r="F36" i="12"/>
  <c r="G36" i="12"/>
  <c r="J36" i="12"/>
  <c r="K36" i="12"/>
  <c r="L36" i="12"/>
  <c r="M36" i="12"/>
  <c r="N36" i="12"/>
  <c r="O36" i="12"/>
  <c r="R39" i="12"/>
  <c r="S39" i="12"/>
  <c r="T39" i="12"/>
  <c r="U39" i="12"/>
  <c r="V39" i="12"/>
  <c r="W39" i="12"/>
  <c r="B4" i="10"/>
  <c r="C4" i="10"/>
  <c r="D4" i="10"/>
  <c r="E4" i="10"/>
  <c r="F4" i="10"/>
  <c r="I4" i="10"/>
  <c r="J4" i="10"/>
  <c r="K4" i="10"/>
  <c r="L4" i="10"/>
  <c r="M4" i="10"/>
  <c r="T4" i="10"/>
  <c r="B5" i="10"/>
  <c r="C5" i="10"/>
  <c r="D5" i="10"/>
  <c r="E5" i="10"/>
  <c r="F5" i="10"/>
  <c r="I5" i="10"/>
  <c r="J5" i="10"/>
  <c r="K5" i="10"/>
  <c r="L5" i="10"/>
  <c r="M5" i="10"/>
  <c r="B6" i="10"/>
  <c r="C6" i="10"/>
  <c r="D6" i="10"/>
  <c r="E6" i="10"/>
  <c r="F6" i="10"/>
  <c r="I6" i="10"/>
  <c r="J6" i="10"/>
  <c r="K6" i="10"/>
  <c r="L6" i="10"/>
  <c r="M6" i="10"/>
  <c r="B7" i="10"/>
  <c r="C7" i="10"/>
  <c r="D7" i="10"/>
  <c r="E7" i="10"/>
  <c r="F7" i="10"/>
  <c r="I7" i="10"/>
  <c r="J7" i="10"/>
  <c r="K7" i="10"/>
  <c r="L7" i="10"/>
  <c r="M7" i="10"/>
  <c r="B8" i="10"/>
  <c r="C8" i="10"/>
  <c r="D8" i="10"/>
  <c r="E8" i="10"/>
  <c r="F8" i="10"/>
  <c r="I8" i="10"/>
  <c r="J8" i="10"/>
  <c r="K8" i="10"/>
  <c r="L8" i="10"/>
  <c r="M8" i="10"/>
  <c r="B9" i="10"/>
  <c r="C9" i="10"/>
  <c r="D9" i="10"/>
  <c r="E9" i="10"/>
  <c r="F9" i="10"/>
  <c r="I9" i="10"/>
  <c r="J9" i="10"/>
  <c r="K9" i="10"/>
  <c r="L9" i="10"/>
  <c r="M9" i="10"/>
  <c r="B10" i="10"/>
  <c r="C10" i="10"/>
  <c r="D10" i="10"/>
  <c r="E10" i="10"/>
  <c r="F10" i="10"/>
  <c r="I10" i="10"/>
  <c r="J10" i="10"/>
  <c r="K10" i="10"/>
  <c r="L10" i="10"/>
  <c r="M10" i="10"/>
  <c r="B11" i="10"/>
  <c r="C11" i="10"/>
  <c r="D11" i="10"/>
  <c r="E11" i="10"/>
  <c r="F11" i="10"/>
  <c r="I11" i="10"/>
  <c r="J11" i="10"/>
  <c r="K11" i="10"/>
  <c r="L11" i="10"/>
  <c r="M11" i="10"/>
  <c r="B12" i="10"/>
  <c r="C12" i="10"/>
  <c r="D12" i="10"/>
  <c r="E12" i="10"/>
  <c r="F12" i="10"/>
  <c r="I12" i="10"/>
  <c r="J12" i="10"/>
  <c r="K12" i="10"/>
  <c r="L12" i="10"/>
  <c r="M12" i="10"/>
  <c r="B13" i="10"/>
  <c r="C13" i="10"/>
  <c r="D13" i="10"/>
  <c r="E13" i="10"/>
  <c r="F13" i="10"/>
  <c r="I13" i="10"/>
  <c r="J13" i="10"/>
  <c r="K13" i="10"/>
  <c r="L13" i="10"/>
  <c r="M13" i="10"/>
  <c r="Z39" i="7" l="1"/>
  <c r="Y39" i="7"/>
  <c r="Q39" i="7"/>
  <c r="P39" i="7"/>
  <c r="H39" i="7"/>
  <c r="G39" i="7"/>
  <c r="Z38" i="7"/>
  <c r="Y38" i="7"/>
  <c r="Q38" i="7"/>
  <c r="P38" i="7"/>
  <c r="H38" i="7"/>
  <c r="G38" i="7"/>
  <c r="Z37" i="7"/>
  <c r="Y37" i="7"/>
  <c r="Q37" i="7"/>
  <c r="P37" i="7"/>
  <c r="H37" i="7"/>
  <c r="G37" i="7"/>
  <c r="Z30" i="6"/>
  <c r="Y30" i="6"/>
  <c r="Q30" i="6"/>
  <c r="P30" i="6"/>
  <c r="H30" i="6"/>
  <c r="G30" i="6"/>
  <c r="Z29" i="6"/>
  <c r="Y29" i="6"/>
  <c r="Q29" i="6"/>
  <c r="P29" i="6"/>
  <c r="H29" i="6"/>
  <c r="G29" i="6"/>
  <c r="Z28" i="6"/>
  <c r="Y28" i="6"/>
  <c r="H28" i="6"/>
  <c r="G28" i="6"/>
  <c r="Z42" i="7" l="1"/>
  <c r="Y42" i="7"/>
  <c r="Q42" i="7"/>
  <c r="P42" i="7"/>
  <c r="H42" i="7"/>
  <c r="G42" i="7"/>
  <c r="Z41" i="7"/>
  <c r="Y41" i="7"/>
  <c r="Q41" i="7"/>
  <c r="P41" i="7"/>
  <c r="H41" i="7"/>
  <c r="G41" i="7"/>
  <c r="Z40" i="7"/>
  <c r="Y40" i="7"/>
  <c r="Q40" i="7"/>
  <c r="P40" i="7"/>
  <c r="H40" i="7"/>
  <c r="G40" i="7"/>
  <c r="Z5" i="7" l="1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Z4" i="7"/>
  <c r="Y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Q4" i="7"/>
  <c r="P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H4" i="7"/>
  <c r="G4" i="7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32" i="6"/>
  <c r="Q33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32" i="6"/>
  <c r="P33" i="6"/>
  <c r="Q4" i="6"/>
  <c r="P4" i="6"/>
  <c r="Z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31" i="6"/>
  <c r="Z32" i="6"/>
  <c r="Z33" i="6"/>
  <c r="Y5" i="6"/>
  <c r="Y6" i="6"/>
  <c r="Y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31" i="6"/>
  <c r="Y32" i="6"/>
  <c r="Y33" i="6"/>
  <c r="Z4" i="6"/>
  <c r="Y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31" i="6"/>
  <c r="H32" i="6"/>
  <c r="H33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31" i="6"/>
  <c r="G32" i="6"/>
  <c r="G33" i="6"/>
  <c r="H4" i="6"/>
  <c r="G4" i="6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Z4" i="4"/>
  <c r="Y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Q4" i="4"/>
  <c r="P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H4" i="4"/>
  <c r="G4" i="4"/>
</calcChain>
</file>

<file path=xl/sharedStrings.xml><?xml version="1.0" encoding="utf-8"?>
<sst xmlns="http://schemas.openxmlformats.org/spreadsheetml/2006/main" count="594" uniqueCount="51">
  <si>
    <t>HDR PQ</t>
  </si>
  <si>
    <t>HDR HLG</t>
  </si>
  <si>
    <t>SVT RGB</t>
  </si>
  <si>
    <t>psnrY</t>
  </si>
  <si>
    <t>psnrU</t>
  </si>
  <si>
    <t>psnrV</t>
  </si>
  <si>
    <t>EncT</t>
  </si>
  <si>
    <t>DecT</t>
  </si>
  <si>
    <t>psnrG</t>
  </si>
  <si>
    <t>psnrB</t>
  </si>
  <si>
    <t>psnrR</t>
  </si>
  <si>
    <t>PQ444</t>
  </si>
  <si>
    <t>HLG444</t>
  </si>
  <si>
    <t>SVT16</t>
  </si>
  <si>
    <t>PQ422</t>
  </si>
  <si>
    <t>HLG422</t>
  </si>
  <si>
    <t>SVT12</t>
  </si>
  <si>
    <t xml:space="preserve">Overall </t>
  </si>
  <si>
    <t>LMChroma</t>
  </si>
  <si>
    <t>ACT</t>
  </si>
  <si>
    <t>JCbCr</t>
  </si>
  <si>
    <t>IMV</t>
  </si>
  <si>
    <t>CIIP</t>
  </si>
  <si>
    <t>BCW</t>
  </si>
  <si>
    <t>MMVD</t>
  </si>
  <si>
    <t>SMVD</t>
  </si>
  <si>
    <t>Geo</t>
  </si>
  <si>
    <t>BIO</t>
  </si>
  <si>
    <t>SBT</t>
  </si>
  <si>
    <t>DMVR</t>
  </si>
  <si>
    <t>MRL</t>
  </si>
  <si>
    <t>DepQuant</t>
  </si>
  <si>
    <t>MTS</t>
  </si>
  <si>
    <t>MIP</t>
  </si>
  <si>
    <t>ISP</t>
  </si>
  <si>
    <t>ALF_CCALF</t>
  </si>
  <si>
    <t>Affine-PROF</t>
  </si>
  <si>
    <t>DualITree</t>
  </si>
  <si>
    <t>LFNST *</t>
  </si>
  <si>
    <t>LMCS *</t>
  </si>
  <si>
    <t>AI  HDR PQ</t>
  </si>
  <si>
    <t>AI  HDR HLG</t>
  </si>
  <si>
    <t>AI  SVT RGB</t>
  </si>
  <si>
    <t>LDB  HDR PQ444</t>
  </si>
  <si>
    <t>LDB  HDR HLG444</t>
  </si>
  <si>
    <t>LDB  SVT RGB12</t>
  </si>
  <si>
    <t>RA  HDR PQ444</t>
  </si>
  <si>
    <t>RA  HDR HLG444</t>
  </si>
  <si>
    <t>RA  SVT RGB12</t>
  </si>
  <si>
    <t>LMCS</t>
  </si>
  <si>
    <t>LMCS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</si>
</sst>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0" applyNumberFormat="1" applyFont="1" applyBorder="1"/>
    <xf numFmtId="0" fontId="1" fillId="0" borderId="0" xfId="0" applyFont="1" applyBorder="1"/>
    <xf numFmtId="10" fontId="1" fillId="0" borderId="2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5" fillId="2" borderId="5" xfId="0" applyNumberFormat="1" applyFont="1" applyFill="1" applyBorder="1" applyAlignment="1">
      <alignment horizontal="center" vertical="center"/>
    </xf>
    <xf numFmtId="10" fontId="5" fillId="2" borderId="0" xfId="0" applyNumberFormat="1" applyFont="1" applyFill="1" applyBorder="1" applyAlignment="1">
      <alignment horizontal="center" vertical="center"/>
    </xf>
    <xf numFmtId="10" fontId="5" fillId="2" borderId="9" xfId="0" applyNumberFormat="1" applyFont="1" applyFill="1" applyBorder="1" applyAlignment="1">
      <alignment horizontal="center" vertical="center"/>
    </xf>
    <xf numFmtId="9" fontId="5" fillId="2" borderId="5" xfId="0" applyNumberFormat="1" applyFont="1" applyFill="1" applyBorder="1" applyAlignment="1">
      <alignment horizontal="center" vertical="center"/>
    </xf>
    <xf numFmtId="9" fontId="5" fillId="2" borderId="9" xfId="0" applyNumberFormat="1" applyFont="1" applyFill="1" applyBorder="1" applyAlignment="1">
      <alignment horizontal="center" vertical="center"/>
    </xf>
    <xf numFmtId="10" fontId="5" fillId="2" borderId="13" xfId="0" applyNumberFormat="1" applyFont="1" applyFill="1" applyBorder="1" applyAlignment="1">
      <alignment horizontal="center" vertical="center"/>
    </xf>
    <xf numFmtId="10" fontId="5" fillId="2" borderId="14" xfId="0" applyNumberFormat="1" applyFont="1" applyFill="1" applyBorder="1" applyAlignment="1">
      <alignment horizontal="center" vertical="center"/>
    </xf>
    <xf numFmtId="10" fontId="5" fillId="2" borderId="15" xfId="0" applyNumberFormat="1" applyFont="1" applyFill="1" applyBorder="1" applyAlignment="1">
      <alignment horizontal="center" vertical="center"/>
    </xf>
    <xf numFmtId="9" fontId="5" fillId="2" borderId="13" xfId="0" applyNumberFormat="1" applyFont="1" applyFill="1" applyBorder="1" applyAlignment="1">
      <alignment horizontal="center" vertical="center"/>
    </xf>
    <xf numFmtId="9" fontId="5" fillId="2" borderId="15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0" fontId="5" fillId="2" borderId="17" xfId="0" applyNumberFormat="1" applyFont="1" applyFill="1" applyBorder="1" applyAlignment="1">
      <alignment horizontal="center" vertical="center"/>
    </xf>
    <xf numFmtId="10" fontId="5" fillId="2" borderId="18" xfId="0" applyNumberFormat="1" applyFont="1" applyFill="1" applyBorder="1" applyAlignment="1">
      <alignment horizontal="center" vertical="center"/>
    </xf>
    <xf numFmtId="10" fontId="5" fillId="2" borderId="19" xfId="0" applyNumberFormat="1" applyFont="1" applyFill="1" applyBorder="1" applyAlignment="1">
      <alignment horizontal="center" vertical="center"/>
    </xf>
    <xf numFmtId="9" fontId="5" fillId="2" borderId="17" xfId="0" applyNumberFormat="1" applyFont="1" applyFill="1" applyBorder="1" applyAlignment="1">
      <alignment horizontal="center" vertical="center"/>
    </xf>
    <xf numFmtId="9" fontId="5" fillId="2" borderId="19" xfId="0" applyNumberFormat="1" applyFont="1" applyFill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19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0" fontId="4" fillId="0" borderId="13" xfId="0" applyNumberFormat="1" applyFont="1" applyBorder="1" applyAlignment="1">
      <alignment horizontal="center" vertical="center"/>
    </xf>
    <xf numFmtId="10" fontId="4" fillId="0" borderId="14" xfId="0" applyNumberFormat="1" applyFont="1" applyBorder="1" applyAlignment="1">
      <alignment horizontal="center" vertical="center"/>
    </xf>
    <xf numFmtId="10" fontId="4" fillId="0" borderId="15" xfId="0" applyNumberFormat="1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13" xfId="0" applyFont="1" applyBorder="1" applyAlignment="1">
      <alignment horizontal="center" vertical="center"/>
    </xf>
    <xf numFmtId="10" fontId="4" fillId="0" borderId="0" xfId="0" applyNumberFormat="1" applyFont="1" applyBorder="1"/>
    <xf numFmtId="10" fontId="4" fillId="0" borderId="5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4" fillId="0" borderId="9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0" xfId="0" applyFont="1"/>
    <xf numFmtId="10" fontId="4" fillId="0" borderId="17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0" fontId="4" fillId="0" borderId="19" xfId="0" applyNumberFormat="1" applyFont="1" applyFill="1" applyBorder="1" applyAlignment="1">
      <alignment horizontal="center" vertical="center"/>
    </xf>
    <xf numFmtId="9" fontId="4" fillId="0" borderId="17" xfId="0" applyNumberFormat="1" applyFont="1" applyFill="1" applyBorder="1" applyAlignment="1">
      <alignment horizontal="center" vertical="center"/>
    </xf>
    <xf numFmtId="9" fontId="4" fillId="0" borderId="19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0" fontId="4" fillId="0" borderId="17" xfId="0" applyNumberFormat="1" applyFont="1" applyBorder="1" applyAlignment="1">
      <alignment horizontal="center" vertical="center"/>
    </xf>
    <xf numFmtId="10" fontId="4" fillId="0" borderId="18" xfId="0" applyNumberFormat="1" applyFont="1" applyBorder="1" applyAlignment="1">
      <alignment horizontal="center" vertical="center"/>
    </xf>
    <xf numFmtId="10" fontId="4" fillId="0" borderId="19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9" fontId="4" fillId="0" borderId="19" xfId="0" applyNumberFormat="1" applyFont="1" applyBorder="1" applyAlignment="1">
      <alignment horizontal="center" vertical="center"/>
    </xf>
    <xf numFmtId="10" fontId="4" fillId="0" borderId="13" xfId="0" applyNumberFormat="1" applyFont="1" applyFill="1" applyBorder="1" applyAlignment="1">
      <alignment horizontal="center" vertical="center"/>
    </xf>
    <xf numFmtId="10" fontId="4" fillId="0" borderId="14" xfId="0" applyNumberFormat="1" applyFont="1" applyFill="1" applyBorder="1" applyAlignment="1">
      <alignment horizontal="center" vertical="center"/>
    </xf>
    <xf numFmtId="10" fontId="4" fillId="0" borderId="15" xfId="0" applyNumberFormat="1" applyFont="1" applyFill="1" applyBorder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/>
    </xf>
    <xf numFmtId="9" fontId="4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1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0" fontId="1" fillId="0" borderId="0" xfId="0" applyNumberFormat="1" applyFont="1"/>
    <xf numFmtId="10" fontId="1" fillId="0" borderId="1" xfId="0" applyNumberFormat="1" applyFont="1" applyBorder="1" applyAlignment="1">
      <alignment horizontal="center" vertical="center"/>
    </xf>
    <xf numFmtId="10" fontId="4" fillId="0" borderId="0" xfId="0" applyNumberFormat="1" applyFont="1" applyFill="1"/>
    <xf numFmtId="0" fontId="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0" fontId="1" fillId="0" borderId="20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9" fontId="1" fillId="0" borderId="22" xfId="0" applyNumberFormat="1" applyFont="1" applyBorder="1" applyAlignment="1">
      <alignment horizontal="center" vertical="center"/>
    </xf>
    <xf numFmtId="10" fontId="4" fillId="0" borderId="23" xfId="0" applyNumberFormat="1" applyFont="1" applyFill="1" applyBorder="1" applyAlignment="1">
      <alignment horizontal="center" vertical="center"/>
    </xf>
    <xf numFmtId="10" fontId="4" fillId="0" borderId="24" xfId="0" applyNumberFormat="1" applyFont="1" applyFill="1" applyBorder="1" applyAlignment="1">
      <alignment horizontal="center" vertical="center"/>
    </xf>
    <xf numFmtId="10" fontId="4" fillId="0" borderId="25" xfId="0" applyNumberFormat="1" applyFont="1" applyFill="1" applyBorder="1" applyAlignment="1">
      <alignment horizontal="center" vertical="center"/>
    </xf>
    <xf numFmtId="9" fontId="4" fillId="0" borderId="23" xfId="0" applyNumberFormat="1" applyFont="1" applyFill="1" applyBorder="1" applyAlignment="1">
      <alignment horizontal="center" vertical="center"/>
    </xf>
    <xf numFmtId="9" fontId="4" fillId="0" borderId="25" xfId="0" applyNumberFormat="1" applyFont="1" applyFill="1" applyBorder="1" applyAlignment="1">
      <alignment horizontal="center" vertical="center"/>
    </xf>
    <xf numFmtId="10" fontId="4" fillId="0" borderId="23" xfId="0" applyNumberFormat="1" applyFont="1" applyBorder="1" applyAlignment="1">
      <alignment horizontal="center" vertical="center"/>
    </xf>
    <xf numFmtId="10" fontId="4" fillId="0" borderId="24" xfId="0" applyNumberFormat="1" applyFont="1" applyBorder="1" applyAlignment="1">
      <alignment horizontal="center" vertical="center"/>
    </xf>
    <xf numFmtId="10" fontId="4" fillId="0" borderId="25" xfId="0" applyNumberFormat="1" applyFont="1" applyBorder="1" applyAlignment="1">
      <alignment horizontal="center" vertical="center"/>
    </xf>
    <xf numFmtId="9" fontId="4" fillId="0" borderId="23" xfId="0" applyNumberFormat="1" applyFont="1" applyBorder="1" applyAlignment="1">
      <alignment horizontal="center" vertical="center"/>
    </xf>
    <xf numFmtId="9" fontId="4" fillId="0" borderId="25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25" xfId="0" applyNumberFormat="1" applyFont="1" applyBorder="1" applyAlignment="1">
      <alignment horizontal="center" vertical="center"/>
    </xf>
    <xf numFmtId="9" fontId="1" fillId="0" borderId="23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97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95E3D"/>
      <color rgb="FF005A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AI: PQ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LMChroma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AI!$F$6:$H$6</c:f>
              <c:numCache>
                <c:formatCode>0%</c:formatCode>
                <c:ptCount val="3"/>
                <c:pt idx="0">
                  <c:v>0.92983688102964623</c:v>
                </c:pt>
                <c:pt idx="1">
                  <c:v>0.92983688102964623</c:v>
                </c:pt>
                <c:pt idx="2">
                  <c:v>0.92983688102964623</c:v>
                </c:pt>
              </c:numCache>
            </c:numRef>
          </c:xVal>
          <c:yVal>
            <c:numRef>
              <c:f>AI!$C$6:$E$6</c:f>
              <c:numCache>
                <c:formatCode>0.00%</c:formatCode>
                <c:ptCount val="3"/>
                <c:pt idx="0">
                  <c:v>1.4920121932042174E-2</c:v>
                </c:pt>
                <c:pt idx="1">
                  <c:v>2.3558096740331491E-2</c:v>
                </c:pt>
                <c:pt idx="2">
                  <c:v>2.06029791182957E-2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E-449A-86DF-1C35E26D7F26}"/>
            </c:ext>
          </c:extLst>
        </c:ser>
        <c:ser>
          <c:idx val="2"/>
          <c:order val="2"/>
          <c:tx>
            <c:v>MTS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AI!$F$12:$H$12</c:f>
              <c:numCache>
                <c:formatCode>0%</c:formatCode>
                <c:ptCount val="3"/>
                <c:pt idx="0">
                  <c:v>0.70421261916783795</c:v>
                </c:pt>
                <c:pt idx="1">
                  <c:v>0.70421261916783795</c:v>
                </c:pt>
                <c:pt idx="2">
                  <c:v>0.70421261916783795</c:v>
                </c:pt>
              </c:numCache>
            </c:numRef>
          </c:xVal>
          <c:yVal>
            <c:numRef>
              <c:f>AI!$C$12:$E$12</c:f>
              <c:numCache>
                <c:formatCode>0.00%</c:formatCode>
                <c:ptCount val="3"/>
                <c:pt idx="0">
                  <c:v>1.2959290251705918E-2</c:v>
                </c:pt>
                <c:pt idx="1">
                  <c:v>4.7193045059769345E-3</c:v>
                </c:pt>
                <c:pt idx="2">
                  <c:v>4.6356222927505519E-3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BE-449A-86DF-1C35E26D7F26}"/>
            </c:ext>
          </c:extLst>
        </c:ser>
        <c:ser>
          <c:idx val="3"/>
          <c:order val="3"/>
          <c:tx>
            <c:v>JCbCr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AI!$F$15:$H$15</c:f>
              <c:numCache>
                <c:formatCode>0%</c:formatCode>
                <c:ptCount val="3"/>
                <c:pt idx="0">
                  <c:v>0.9154836136399136</c:v>
                </c:pt>
                <c:pt idx="1">
                  <c:v>0.9154836136399136</c:v>
                </c:pt>
                <c:pt idx="2">
                  <c:v>0.9154836136399136</c:v>
                </c:pt>
              </c:numCache>
            </c:numRef>
          </c:xVal>
          <c:yVal>
            <c:numRef>
              <c:f>AI!$C$15:$E$15</c:f>
              <c:numCache>
                <c:formatCode>0.00%</c:formatCode>
                <c:ptCount val="3"/>
                <c:pt idx="0">
                  <c:v>7.4740061605099439E-3</c:v>
                </c:pt>
                <c:pt idx="1">
                  <c:v>2.7406106935565222E-4</c:v>
                </c:pt>
                <c:pt idx="2">
                  <c:v>-5.3270466107578629E-4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BE-449A-86DF-1C35E26D7F26}"/>
            </c:ext>
          </c:extLst>
        </c:ser>
        <c:ser>
          <c:idx val="4"/>
          <c:order val="4"/>
          <c:tx>
            <c:v>MIP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AI!$F$18:$H$18</c:f>
              <c:numCache>
                <c:formatCode>0%</c:formatCode>
                <c:ptCount val="3"/>
                <c:pt idx="0">
                  <c:v>0.87483166787140276</c:v>
                </c:pt>
                <c:pt idx="1">
                  <c:v>0.87483166787140276</c:v>
                </c:pt>
                <c:pt idx="2">
                  <c:v>0.87483166787140276</c:v>
                </c:pt>
              </c:numCache>
            </c:numRef>
          </c:xVal>
          <c:yVal>
            <c:numRef>
              <c:f>AI!$C$18:$E$18</c:f>
              <c:numCache>
                <c:formatCode>0.00%</c:formatCode>
                <c:ptCount val="3"/>
                <c:pt idx="0">
                  <c:v>1.9000946396177665E-3</c:v>
                </c:pt>
                <c:pt idx="1">
                  <c:v>1.0204687390282796E-3</c:v>
                </c:pt>
                <c:pt idx="2">
                  <c:v>1.0495815826365995E-3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BE-449A-86DF-1C35E26D7F26}"/>
            </c:ext>
          </c:extLst>
        </c:ser>
        <c:ser>
          <c:idx val="10"/>
          <c:order val="5"/>
          <c:tx>
            <c:v>MRL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AI!$F$33:$H$33</c:f>
              <c:numCache>
                <c:formatCode>0%</c:formatCode>
                <c:ptCount val="3"/>
                <c:pt idx="0">
                  <c:v>0.99528233443193836</c:v>
                </c:pt>
                <c:pt idx="1">
                  <c:v>0.99528233443193836</c:v>
                </c:pt>
                <c:pt idx="2">
                  <c:v>0.99528233443193836</c:v>
                </c:pt>
              </c:numCache>
            </c:numRef>
          </c:xVal>
          <c:yVal>
            <c:numRef>
              <c:f>AI!$C$33:$E$33</c:f>
              <c:numCache>
                <c:formatCode>0.00%</c:formatCode>
                <c:ptCount val="3"/>
                <c:pt idx="0">
                  <c:v>2.0558508636890072E-3</c:v>
                </c:pt>
                <c:pt idx="1">
                  <c:v>9.4927413913531433E-4</c:v>
                </c:pt>
                <c:pt idx="2">
                  <c:v>1.0228159203968246E-3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0F-4FE6-9C5B-0BA4BD9BF99E}"/>
            </c:ext>
          </c:extLst>
        </c:ser>
        <c:ser>
          <c:idx val="5"/>
          <c:order val="6"/>
          <c:tx>
            <c:v>ISP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AI!$F$21:$H$21</c:f>
              <c:numCache>
                <c:formatCode>0%</c:formatCode>
                <c:ptCount val="3"/>
                <c:pt idx="0">
                  <c:v>0.95141875172756563</c:v>
                </c:pt>
                <c:pt idx="1">
                  <c:v>0.95141875172756563</c:v>
                </c:pt>
                <c:pt idx="2">
                  <c:v>0.95141875172756563</c:v>
                </c:pt>
              </c:numCache>
            </c:numRef>
          </c:xVal>
          <c:yVal>
            <c:numRef>
              <c:f>AI!$C$21:$E$21</c:f>
              <c:numCache>
                <c:formatCode>0.00%</c:formatCode>
                <c:ptCount val="3"/>
                <c:pt idx="0">
                  <c:v>2.6058760085648225E-4</c:v>
                </c:pt>
                <c:pt idx="1">
                  <c:v>4.1915287155913639E-4</c:v>
                </c:pt>
                <c:pt idx="2">
                  <c:v>4.1254681240637803E-4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BE-449A-86DF-1C35E26D7F26}"/>
            </c:ext>
          </c:extLst>
        </c:ser>
        <c:ser>
          <c:idx val="6"/>
          <c:order val="7"/>
          <c:tx>
            <c:v>LFNST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AI!$F$24:$H$24</c:f>
              <c:numCache>
                <c:formatCode>0%</c:formatCode>
                <c:ptCount val="3"/>
                <c:pt idx="0">
                  <c:v>0.94141928909004413</c:v>
                </c:pt>
                <c:pt idx="1">
                  <c:v>0.94141928909004413</c:v>
                </c:pt>
                <c:pt idx="2">
                  <c:v>0.94141928909004413</c:v>
                </c:pt>
              </c:numCache>
            </c:numRef>
          </c:xVal>
          <c:yVal>
            <c:numRef>
              <c:f>AI!$C$24:$E$24</c:f>
              <c:numCache>
                <c:formatCode>0.00%</c:formatCode>
                <c:ptCount val="3"/>
                <c:pt idx="0">
                  <c:v>-2.3948721838283477E-3</c:v>
                </c:pt>
                <c:pt idx="1">
                  <c:v>-8.1323667759729268E-4</c:v>
                </c:pt>
                <c:pt idx="2">
                  <c:v>7.3166355702905528E-4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BE-449A-86DF-1C35E26D7F26}"/>
            </c:ext>
          </c:extLst>
        </c:ser>
        <c:ser>
          <c:idx val="7"/>
          <c:order val="8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AI!$F$27:$H$27</c:f>
              <c:numCache>
                <c:formatCode>0%</c:formatCode>
                <c:ptCount val="3"/>
                <c:pt idx="0">
                  <c:v>0.96893812506309118</c:v>
                </c:pt>
                <c:pt idx="1">
                  <c:v>0.96893812506309118</c:v>
                </c:pt>
                <c:pt idx="2">
                  <c:v>0.96893812506309118</c:v>
                </c:pt>
              </c:numCache>
            </c:numRef>
          </c:xVal>
          <c:yVal>
            <c:numRef>
              <c:f>AI!$C$27:$E$27</c:f>
              <c:numCache>
                <c:formatCode>0.00%</c:formatCode>
                <c:ptCount val="3"/>
                <c:pt idx="0">
                  <c:v>9.9423893671218844E-4</c:v>
                </c:pt>
                <c:pt idx="1">
                  <c:v>3.8319952734338358E-3</c:v>
                </c:pt>
                <c:pt idx="2">
                  <c:v>7.4853101367181596E-3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BE-449A-86DF-1C35E26D7F26}"/>
            </c:ext>
          </c:extLst>
        </c:ser>
        <c:ser>
          <c:idx val="8"/>
          <c:order val="9"/>
          <c:tx>
            <c:v>DepQuant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AI!$F$36:$H$36</c:f>
              <c:numCache>
                <c:formatCode>0%</c:formatCode>
                <c:ptCount val="3"/>
                <c:pt idx="0">
                  <c:v>0.78116909451701289</c:v>
                </c:pt>
                <c:pt idx="1">
                  <c:v>0.78116909451701289</c:v>
                </c:pt>
                <c:pt idx="2">
                  <c:v>0.78116909451701289</c:v>
                </c:pt>
              </c:numCache>
            </c:numRef>
          </c:xVal>
          <c:yVal>
            <c:numRef>
              <c:f>AI!$C$36:$E$36</c:f>
              <c:numCache>
                <c:formatCode>0.00%</c:formatCode>
                <c:ptCount val="3"/>
                <c:pt idx="0">
                  <c:v>3.8432833896231977E-4</c:v>
                </c:pt>
                <c:pt idx="1">
                  <c:v>3.1131601619376087E-2</c:v>
                </c:pt>
                <c:pt idx="2">
                  <c:v>3.012320535426663E-2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0F-4FE6-9C5B-0BA4BD9BF99E}"/>
            </c:ext>
          </c:extLst>
        </c:ser>
        <c:ser>
          <c:idx val="9"/>
          <c:order val="10"/>
          <c:tx>
            <c:v>DualITree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rgbClr val="005A9E"/>
                </a:solidFill>
              </a:ln>
              <a:effectLst/>
            </c:spPr>
          </c:marker>
          <c:xVal>
            <c:numRef>
              <c:f>AI!$F$39:$H$39</c:f>
              <c:numCache>
                <c:formatCode>0%</c:formatCode>
                <c:ptCount val="3"/>
                <c:pt idx="0">
                  <c:v>0.90648309939764182</c:v>
                </c:pt>
                <c:pt idx="1">
                  <c:v>0.90648309939764182</c:v>
                </c:pt>
                <c:pt idx="2">
                  <c:v>0.90648309939764182</c:v>
                </c:pt>
              </c:numCache>
            </c:numRef>
          </c:xVal>
          <c:yVal>
            <c:numRef>
              <c:f>AI!$C$39:$E$39</c:f>
              <c:numCache>
                <c:formatCode>0.00%</c:formatCode>
                <c:ptCount val="3"/>
                <c:pt idx="0">
                  <c:v>8.24091427570528E-3</c:v>
                </c:pt>
                <c:pt idx="1">
                  <c:v>7.7991674426749757E-3</c:v>
                </c:pt>
                <c:pt idx="2">
                  <c:v>8.0426472342893518E-3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0F-4FE6-9C5B-0BA4BD9BF99E}"/>
            </c:ext>
          </c:extLst>
        </c:ser>
        <c:ser>
          <c:idx val="11"/>
          <c:order val="11"/>
          <c:tx>
            <c:v>LMCS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AI!$F$30:$H$30</c:f>
              <c:numCache>
                <c:formatCode>0%</c:formatCode>
                <c:ptCount val="3"/>
                <c:pt idx="0">
                  <c:v>0.93379451239185685</c:v>
                </c:pt>
                <c:pt idx="1">
                  <c:v>0.93379451239185685</c:v>
                </c:pt>
                <c:pt idx="2">
                  <c:v>0.93379451239185685</c:v>
                </c:pt>
              </c:numCache>
            </c:numRef>
          </c:xVal>
          <c:yVal>
            <c:numRef>
              <c:f>AI!$C$30:$E$30</c:f>
              <c:numCache>
                <c:formatCode>0.00%</c:formatCode>
                <c:ptCount val="3"/>
                <c:pt idx="0">
                  <c:v>-4.8849998898787897E-2</c:v>
                </c:pt>
                <c:pt idx="1">
                  <c:v>-4.0866154360991433E-2</c:v>
                </c:pt>
                <c:pt idx="2">
                  <c:v>-4.464398282154379E-2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0F-4FE6-9C5B-0BA4BD9BF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ACT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AI!$F$9:$H$9</c15:sqref>
                        </c15:formulaRef>
                      </c:ext>
                    </c:extLst>
                    <c:numCache>
                      <c:formatCode>0%</c:formatCode>
                      <c:ptCount val="3"/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AI!$C$9:$E$9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6BE-449A-86DF-1C35E26D7F26}"/>
                  </c:ext>
                </c:extLst>
              </c15:ser>
            </c15:filteredScatterSeries>
          </c:ext>
        </c:extLst>
      </c:scatterChart>
      <c:valAx>
        <c:axId val="1758112424"/>
        <c:scaling>
          <c:orientation val="minMax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in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98603583169172"/>
          <c:y val="5.6106686086204532E-2"/>
          <c:w val="0.16384757100996664"/>
          <c:h val="0.78035228255427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AI: HLG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LMChroma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AI!$O$6:$Q$6</c:f>
              <c:numCache>
                <c:formatCode>0%</c:formatCode>
                <c:ptCount val="3"/>
                <c:pt idx="0">
                  <c:v>0.92503310690512519</c:v>
                </c:pt>
                <c:pt idx="1">
                  <c:v>0.92503310690512519</c:v>
                </c:pt>
                <c:pt idx="2">
                  <c:v>0.92503310690512519</c:v>
                </c:pt>
              </c:numCache>
            </c:numRef>
          </c:xVal>
          <c:yVal>
            <c:numRef>
              <c:f>AI!$L$6:$N$6</c:f>
              <c:numCache>
                <c:formatCode>0.00%</c:formatCode>
                <c:ptCount val="3"/>
                <c:pt idx="0">
                  <c:v>1.0007508122086783E-2</c:v>
                </c:pt>
                <c:pt idx="1">
                  <c:v>1.1047317353968217E-2</c:v>
                </c:pt>
                <c:pt idx="2">
                  <c:v>1.2681077703522475E-2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0E-48AA-96AE-D45FBD885087}"/>
            </c:ext>
          </c:extLst>
        </c:ser>
        <c:ser>
          <c:idx val="2"/>
          <c:order val="2"/>
          <c:tx>
            <c:v>MTS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AI!$O$12:$Q$12</c:f>
              <c:numCache>
                <c:formatCode>0%</c:formatCode>
                <c:ptCount val="3"/>
                <c:pt idx="0">
                  <c:v>0.71727158500739163</c:v>
                </c:pt>
                <c:pt idx="1">
                  <c:v>0.71727158500739163</c:v>
                </c:pt>
                <c:pt idx="2">
                  <c:v>0.71727158500739163</c:v>
                </c:pt>
              </c:numCache>
            </c:numRef>
          </c:xVal>
          <c:yVal>
            <c:numRef>
              <c:f>AI!$L$12:$N$12</c:f>
              <c:numCache>
                <c:formatCode>0.00%</c:formatCode>
                <c:ptCount val="3"/>
                <c:pt idx="0">
                  <c:v>1.7483019748516793E-2</c:v>
                </c:pt>
                <c:pt idx="1">
                  <c:v>5.371238731826114E-3</c:v>
                </c:pt>
                <c:pt idx="2">
                  <c:v>5.3548183191252097E-3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0E-48AA-96AE-D45FBD885087}"/>
            </c:ext>
          </c:extLst>
        </c:ser>
        <c:ser>
          <c:idx val="3"/>
          <c:order val="3"/>
          <c:tx>
            <c:v>JCbCr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AI!$O$15:$Q$15</c:f>
              <c:numCache>
                <c:formatCode>0%</c:formatCode>
                <c:ptCount val="3"/>
                <c:pt idx="0">
                  <c:v>0.8901090599214434</c:v>
                </c:pt>
                <c:pt idx="1">
                  <c:v>0.8901090599214434</c:v>
                </c:pt>
                <c:pt idx="2">
                  <c:v>0.8901090599214434</c:v>
                </c:pt>
              </c:numCache>
            </c:numRef>
          </c:xVal>
          <c:yVal>
            <c:numRef>
              <c:f>AI!$L$15:$N$15</c:f>
              <c:numCache>
                <c:formatCode>0.00%</c:formatCode>
                <c:ptCount val="3"/>
                <c:pt idx="0">
                  <c:v>2.1532908361460157E-4</c:v>
                </c:pt>
                <c:pt idx="1">
                  <c:v>-5.3166228430018281E-5</c:v>
                </c:pt>
                <c:pt idx="2">
                  <c:v>-1.4901823675218806E-4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0E-48AA-96AE-D45FBD885087}"/>
            </c:ext>
          </c:extLst>
        </c:ser>
        <c:ser>
          <c:idx val="4"/>
          <c:order val="4"/>
          <c:tx>
            <c:v>MIP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AI!$O$18:$Q$18</c:f>
              <c:numCache>
                <c:formatCode>0%</c:formatCode>
                <c:ptCount val="3"/>
                <c:pt idx="0">
                  <c:v>0.87639828114342366</c:v>
                </c:pt>
                <c:pt idx="1">
                  <c:v>0.87639828114342366</c:v>
                </c:pt>
                <c:pt idx="2">
                  <c:v>0.87639828114342366</c:v>
                </c:pt>
              </c:numCache>
            </c:numRef>
          </c:xVal>
          <c:yVal>
            <c:numRef>
              <c:f>AI!$L$18:$N$18</c:f>
              <c:numCache>
                <c:formatCode>0.00%</c:formatCode>
                <c:ptCount val="3"/>
                <c:pt idx="0">
                  <c:v>1.8881853072399701E-3</c:v>
                </c:pt>
                <c:pt idx="1">
                  <c:v>1.0031988117131796E-3</c:v>
                </c:pt>
                <c:pt idx="2">
                  <c:v>9.9813665446857325E-4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0E-48AA-96AE-D45FBD885087}"/>
            </c:ext>
          </c:extLst>
        </c:ser>
        <c:ser>
          <c:idx val="8"/>
          <c:order val="5"/>
          <c:tx>
            <c:v>MRL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AI!$O$33:$Q$33</c:f>
              <c:numCache>
                <c:formatCode>0%</c:formatCode>
                <c:ptCount val="3"/>
                <c:pt idx="0">
                  <c:v>0.99211770531222176</c:v>
                </c:pt>
                <c:pt idx="1">
                  <c:v>0.99211770531222176</c:v>
                </c:pt>
                <c:pt idx="2">
                  <c:v>0.99211770531222176</c:v>
                </c:pt>
              </c:numCache>
            </c:numRef>
          </c:xVal>
          <c:yVal>
            <c:numRef>
              <c:f>AI!$L$33:$N$33</c:f>
              <c:numCache>
                <c:formatCode>0.00%</c:formatCode>
                <c:ptCount val="3"/>
                <c:pt idx="0">
                  <c:v>9.6244056237307363E-4</c:v>
                </c:pt>
                <c:pt idx="1">
                  <c:v>3.5720633000715929E-4</c:v>
                </c:pt>
                <c:pt idx="2">
                  <c:v>3.4711872941266264E-4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3C-4EA7-AA7A-495D8C5B88A4}"/>
            </c:ext>
          </c:extLst>
        </c:ser>
        <c:ser>
          <c:idx val="5"/>
          <c:order val="6"/>
          <c:tx>
            <c:v>ISP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AI!$O$21:$Q$21</c:f>
              <c:numCache>
                <c:formatCode>0%</c:formatCode>
                <c:ptCount val="3"/>
                <c:pt idx="0">
                  <c:v>0.94675778272171662</c:v>
                </c:pt>
                <c:pt idx="1">
                  <c:v>0.94675778272171662</c:v>
                </c:pt>
                <c:pt idx="2">
                  <c:v>0.94675778272171662</c:v>
                </c:pt>
              </c:numCache>
            </c:numRef>
          </c:xVal>
          <c:yVal>
            <c:numRef>
              <c:f>AI!$L$21:$N$21</c:f>
              <c:numCache>
                <c:formatCode>0.00%</c:formatCode>
                <c:ptCount val="3"/>
                <c:pt idx="0">
                  <c:v>2.1446152576617972E-4</c:v>
                </c:pt>
                <c:pt idx="1">
                  <c:v>8.4157517315178176E-5</c:v>
                </c:pt>
                <c:pt idx="2">
                  <c:v>6.7942249779406882E-5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0E-48AA-96AE-D45FBD885087}"/>
            </c:ext>
          </c:extLst>
        </c:ser>
        <c:ser>
          <c:idx val="6"/>
          <c:order val="7"/>
          <c:tx>
            <c:v>LFNST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AI!$O$24:$Q$24</c:f>
              <c:numCache>
                <c:formatCode>0%</c:formatCode>
                <c:ptCount val="3"/>
                <c:pt idx="0">
                  <c:v>0.89963784791389667</c:v>
                </c:pt>
                <c:pt idx="1">
                  <c:v>0.89963784791389667</c:v>
                </c:pt>
                <c:pt idx="2">
                  <c:v>0.89963784791389667</c:v>
                </c:pt>
              </c:numCache>
            </c:numRef>
          </c:xVal>
          <c:yVal>
            <c:numRef>
              <c:f>AI!$L$24:$Q$24</c:f>
              <c:numCache>
                <c:formatCode>0.00%</c:formatCode>
                <c:ptCount val="6"/>
                <c:pt idx="0">
                  <c:v>-4.8379957721133848E-3</c:v>
                </c:pt>
                <c:pt idx="1">
                  <c:v>7.5374071191008918E-4</c:v>
                </c:pt>
                <c:pt idx="2">
                  <c:v>1.0109026598456861E-3</c:v>
                </c:pt>
                <c:pt idx="3" formatCode="0%">
                  <c:v>0.89963784791389667</c:v>
                </c:pt>
                <c:pt idx="4" formatCode="0%">
                  <c:v>0.89963784791389667</c:v>
                </c:pt>
                <c:pt idx="5" formatCode="0%">
                  <c:v>0.89963784791389667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0E-48AA-96AE-D45FBD885087}"/>
            </c:ext>
          </c:extLst>
        </c:ser>
        <c:ser>
          <c:idx val="7"/>
          <c:order val="8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AI!$O$27:$Q$27</c:f>
              <c:numCache>
                <c:formatCode>0%</c:formatCode>
                <c:ptCount val="3"/>
                <c:pt idx="0">
                  <c:v>0.9810812414944059</c:v>
                </c:pt>
                <c:pt idx="1">
                  <c:v>0.9810812414944059</c:v>
                </c:pt>
                <c:pt idx="2">
                  <c:v>0.9810812414944059</c:v>
                </c:pt>
              </c:numCache>
            </c:numRef>
          </c:xVal>
          <c:yVal>
            <c:numRef>
              <c:f>AI!$L$27:$Q$27</c:f>
              <c:numCache>
                <c:formatCode>0.00%</c:formatCode>
                <c:ptCount val="6"/>
                <c:pt idx="0">
                  <c:v>2.4343255366077177E-3</c:v>
                </c:pt>
                <c:pt idx="1">
                  <c:v>1.2068867027101693E-2</c:v>
                </c:pt>
                <c:pt idx="2">
                  <c:v>1.6315708090924891E-2</c:v>
                </c:pt>
                <c:pt idx="3" formatCode="0%">
                  <c:v>0.9810812414944059</c:v>
                </c:pt>
                <c:pt idx="4" formatCode="0%">
                  <c:v>0.9810812414944059</c:v>
                </c:pt>
                <c:pt idx="5" formatCode="0%">
                  <c:v>0.9810812414944059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0E-48AA-96AE-D45FBD885087}"/>
            </c:ext>
          </c:extLst>
        </c:ser>
        <c:ser>
          <c:idx val="9"/>
          <c:order val="9"/>
          <c:tx>
            <c:v>DepQuant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AI!$O$36:$Q$36</c:f>
              <c:numCache>
                <c:formatCode>0%</c:formatCode>
                <c:ptCount val="3"/>
                <c:pt idx="0">
                  <c:v>0.7737282301825561</c:v>
                </c:pt>
                <c:pt idx="1">
                  <c:v>0.7737282301825561</c:v>
                </c:pt>
                <c:pt idx="2">
                  <c:v>0.7737282301825561</c:v>
                </c:pt>
              </c:numCache>
            </c:numRef>
          </c:xVal>
          <c:yVal>
            <c:numRef>
              <c:f>AI!$L$36:$N$36</c:f>
              <c:numCache>
                <c:formatCode>0.00%</c:formatCode>
                <c:ptCount val="3"/>
                <c:pt idx="0">
                  <c:v>6.1478015384443252E-3</c:v>
                </c:pt>
                <c:pt idx="1">
                  <c:v>4.8206606009690206E-2</c:v>
                </c:pt>
                <c:pt idx="2">
                  <c:v>5.0141651474132853E-2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3C-4EA7-AA7A-495D8C5B88A4}"/>
            </c:ext>
          </c:extLst>
        </c:ser>
        <c:ser>
          <c:idx val="10"/>
          <c:order val="10"/>
          <c:tx>
            <c:v>DualITree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AI!$O$39:$R$39</c:f>
              <c:numCache>
                <c:formatCode>0%</c:formatCode>
                <c:ptCount val="4"/>
                <c:pt idx="0">
                  <c:v>0.81751012238624232</c:v>
                </c:pt>
                <c:pt idx="1">
                  <c:v>0.81751012238624232</c:v>
                </c:pt>
                <c:pt idx="2">
                  <c:v>0.81751012238624232</c:v>
                </c:pt>
                <c:pt idx="3">
                  <c:v>0.95156188874977432</c:v>
                </c:pt>
              </c:numCache>
            </c:numRef>
          </c:xVal>
          <c:yVal>
            <c:numRef>
              <c:f>AI!$L$39:$N$39</c:f>
              <c:numCache>
                <c:formatCode>0.00%</c:formatCode>
                <c:ptCount val="3"/>
                <c:pt idx="0">
                  <c:v>1.9499884570720355E-2</c:v>
                </c:pt>
                <c:pt idx="1">
                  <c:v>6.8984953733772225E-3</c:v>
                </c:pt>
                <c:pt idx="2">
                  <c:v>8.0003351999159977E-3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3C-4EA7-AA7A-495D8C5B88A4}"/>
            </c:ext>
          </c:extLst>
        </c:ser>
        <c:ser>
          <c:idx val="11"/>
          <c:order val="11"/>
          <c:tx>
            <c:v>LMCS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AI!$O$30:$Q$30</c:f>
              <c:numCache>
                <c:formatCode>0%</c:formatCode>
                <c:ptCount val="3"/>
                <c:pt idx="0">
                  <c:v>0.99802370483188385</c:v>
                </c:pt>
                <c:pt idx="1">
                  <c:v>0.99802370483188385</c:v>
                </c:pt>
                <c:pt idx="2">
                  <c:v>0.99802370483188385</c:v>
                </c:pt>
              </c:numCache>
            </c:numRef>
          </c:xVal>
          <c:yVal>
            <c:numRef>
              <c:f>AI!$L$30:$N$30</c:f>
              <c:numCache>
                <c:formatCode>0.00%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3C-4EA7-AA7A-495D8C5B8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ACT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AI!$O$9:$Q$9</c15:sqref>
                        </c15:formulaRef>
                      </c:ext>
                    </c:extLst>
                    <c:numCache>
                      <c:formatCode>0%</c:formatCode>
                      <c:ptCount val="3"/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AI!$L$9:$N$9</c15:sqref>
                        </c15:formulaRef>
                      </c:ext>
                    </c:extLst>
                    <c:numCache>
                      <c:formatCode>0.00%</c:formatCode>
                      <c:ptCount val="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0E-48AA-96AE-D45FBD885087}"/>
                  </c:ext>
                </c:extLst>
              </c15:ser>
            </c15:filteredScatterSeries>
          </c:ext>
        </c:extLst>
      </c:scatterChart>
      <c:valAx>
        <c:axId val="1758112424"/>
        <c:scaling>
          <c:orientation val="minMax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2.0000000000000004E-2"/>
          <c:min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98603583169172"/>
          <c:y val="6.3813815180616879E-2"/>
          <c:w val="0.16384757100996664"/>
          <c:h val="0.78035228255427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AI:</a:t>
            </a:r>
            <a:r>
              <a:rPr lang="en-US" baseline="0"/>
              <a:t> </a:t>
            </a:r>
            <a:r>
              <a:rPr lang="en-US"/>
              <a:t>SVT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LMChroma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AI!$X$6:$Z$6</c:f>
              <c:numCache>
                <c:formatCode>0%</c:formatCode>
                <c:ptCount val="3"/>
                <c:pt idx="0">
                  <c:v>0.95340121250888932</c:v>
                </c:pt>
                <c:pt idx="1">
                  <c:v>0.95340121250888932</c:v>
                </c:pt>
                <c:pt idx="2">
                  <c:v>0.95340121250888932</c:v>
                </c:pt>
              </c:numCache>
            </c:numRef>
          </c:xVal>
          <c:yVal>
            <c:numRef>
              <c:f>AI!$U$6:$W$6</c:f>
              <c:numCache>
                <c:formatCode>0.00%</c:formatCode>
                <c:ptCount val="3"/>
                <c:pt idx="0">
                  <c:v>-2.6618695384544198E-3</c:v>
                </c:pt>
                <c:pt idx="1">
                  <c:v>1.8943718029249879E-2</c:v>
                </c:pt>
                <c:pt idx="2">
                  <c:v>1.9225934051398674E-2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8C-478E-BA02-1EDED2F04E68}"/>
            </c:ext>
          </c:extLst>
        </c:ser>
        <c:ser>
          <c:idx val="1"/>
          <c:order val="1"/>
          <c:tx>
            <c:v>ACT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AI!$X$9:$Z$9</c:f>
              <c:numCache>
                <c:formatCode>0%</c:formatCode>
                <c:ptCount val="3"/>
                <c:pt idx="0">
                  <c:v>0.6821757272943425</c:v>
                </c:pt>
                <c:pt idx="1">
                  <c:v>0.6821757272943425</c:v>
                </c:pt>
                <c:pt idx="2">
                  <c:v>0.6821757272943425</c:v>
                </c:pt>
              </c:numCache>
            </c:numRef>
          </c:xVal>
          <c:yVal>
            <c:numRef>
              <c:f>AI!$U$9:$W$9</c:f>
              <c:numCache>
                <c:formatCode>0.00%</c:formatCode>
                <c:ptCount val="3"/>
                <c:pt idx="0">
                  <c:v>1.0176817727558162E-2</c:v>
                </c:pt>
                <c:pt idx="1">
                  <c:v>-2.490737077680927E-3</c:v>
                </c:pt>
                <c:pt idx="2">
                  <c:v>-2.7048952318687427E-3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C-478E-BA02-1EDED2F04E68}"/>
            </c:ext>
          </c:extLst>
        </c:ser>
        <c:ser>
          <c:idx val="2"/>
          <c:order val="2"/>
          <c:tx>
            <c:v>MTS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AI!$X$12:$Z$12</c:f>
              <c:numCache>
                <c:formatCode>0%</c:formatCode>
                <c:ptCount val="3"/>
                <c:pt idx="0">
                  <c:v>0.65650568528897368</c:v>
                </c:pt>
                <c:pt idx="1">
                  <c:v>0.65650568528897368</c:v>
                </c:pt>
                <c:pt idx="2">
                  <c:v>0.65650568528897368</c:v>
                </c:pt>
              </c:numCache>
            </c:numRef>
          </c:xVal>
          <c:yVal>
            <c:numRef>
              <c:f>AI!$U$12:$W$12</c:f>
              <c:numCache>
                <c:formatCode>0.00%</c:formatCode>
                <c:ptCount val="3"/>
                <c:pt idx="0">
                  <c:v>1.0079930390996483E-2</c:v>
                </c:pt>
                <c:pt idx="1">
                  <c:v>4.2555626901846109E-3</c:v>
                </c:pt>
                <c:pt idx="2">
                  <c:v>4.2394803904738376E-3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8C-478E-BA02-1EDED2F04E68}"/>
            </c:ext>
          </c:extLst>
        </c:ser>
        <c:ser>
          <c:idx val="3"/>
          <c:order val="3"/>
          <c:tx>
            <c:v>JCbCr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AI!$X$15:$Z$15</c:f>
              <c:numCache>
                <c:formatCode>0%</c:formatCode>
                <c:ptCount val="3"/>
                <c:pt idx="0">
                  <c:v>0.88314652242010294</c:v>
                </c:pt>
                <c:pt idx="1">
                  <c:v>0.88314652242010294</c:v>
                </c:pt>
                <c:pt idx="2">
                  <c:v>0.88314652242010294</c:v>
                </c:pt>
              </c:numCache>
            </c:numRef>
          </c:xVal>
          <c:yVal>
            <c:numRef>
              <c:f>AI!$U$15:$W$15</c:f>
              <c:numCache>
                <c:formatCode>0.00%</c:formatCode>
                <c:ptCount val="3"/>
                <c:pt idx="0">
                  <c:v>-5.6966838345462457E-5</c:v>
                </c:pt>
                <c:pt idx="1">
                  <c:v>-1.2756828243909445E-5</c:v>
                </c:pt>
                <c:pt idx="2">
                  <c:v>-1.9885832054722387E-5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8C-478E-BA02-1EDED2F04E68}"/>
            </c:ext>
          </c:extLst>
        </c:ser>
        <c:ser>
          <c:idx val="4"/>
          <c:order val="4"/>
          <c:tx>
            <c:v>MIP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AI!$X$18:$Z$18</c:f>
              <c:numCache>
                <c:formatCode>0%</c:formatCode>
                <c:ptCount val="3"/>
                <c:pt idx="0">
                  <c:v>0.79374865346838086</c:v>
                </c:pt>
                <c:pt idx="1">
                  <c:v>0.79374865346838086</c:v>
                </c:pt>
                <c:pt idx="2">
                  <c:v>0.79374865346838086</c:v>
                </c:pt>
              </c:numCache>
            </c:numRef>
          </c:xVal>
          <c:yVal>
            <c:numRef>
              <c:f>AI!$U$18:$W$18</c:f>
              <c:numCache>
                <c:formatCode>0.00%</c:formatCode>
                <c:ptCount val="3"/>
                <c:pt idx="0">
                  <c:v>5.2076831830384588E-3</c:v>
                </c:pt>
                <c:pt idx="1">
                  <c:v>2.3015451751942305E-3</c:v>
                </c:pt>
                <c:pt idx="2">
                  <c:v>2.2853397874139205E-3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8C-478E-BA02-1EDED2F04E68}"/>
            </c:ext>
          </c:extLst>
        </c:ser>
        <c:ser>
          <c:idx val="8"/>
          <c:order val="5"/>
          <c:tx>
            <c:v>MRL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AI!$X$33:$Z$33</c:f>
              <c:numCache>
                <c:formatCode>0%</c:formatCode>
                <c:ptCount val="3"/>
                <c:pt idx="0">
                  <c:v>1.1177655902501635</c:v>
                </c:pt>
                <c:pt idx="1">
                  <c:v>1.1177655902501635</c:v>
                </c:pt>
                <c:pt idx="2">
                  <c:v>1.1177655902501635</c:v>
                </c:pt>
              </c:numCache>
            </c:numRef>
          </c:xVal>
          <c:yVal>
            <c:numRef>
              <c:f>AI!$U$33:$W$33</c:f>
              <c:numCache>
                <c:formatCode>0.00%</c:formatCode>
                <c:ptCount val="3"/>
                <c:pt idx="0">
                  <c:v>-3.0480792071213569E-4</c:v>
                </c:pt>
                <c:pt idx="1">
                  <c:v>5.7269939232362793E-5</c:v>
                </c:pt>
                <c:pt idx="2">
                  <c:v>5.9381846729011917E-5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B2-45BC-8062-4E708F1159F0}"/>
            </c:ext>
          </c:extLst>
        </c:ser>
        <c:ser>
          <c:idx val="5"/>
          <c:order val="6"/>
          <c:tx>
            <c:v>ISP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AI!$X$21:$Z$21</c:f>
              <c:numCache>
                <c:formatCode>0%</c:formatCode>
                <c:ptCount val="3"/>
                <c:pt idx="0">
                  <c:v>0.97331203815194689</c:v>
                </c:pt>
                <c:pt idx="1">
                  <c:v>0.97331203815194689</c:v>
                </c:pt>
                <c:pt idx="2">
                  <c:v>0.97331203815194689</c:v>
                </c:pt>
              </c:numCache>
            </c:numRef>
          </c:xVal>
          <c:yVal>
            <c:numRef>
              <c:f>AI!$U$21:$W$21</c:f>
              <c:numCache>
                <c:formatCode>0.00%</c:formatCode>
                <c:ptCount val="3"/>
                <c:pt idx="0">
                  <c:v>4.7478603054651475E-6</c:v>
                </c:pt>
                <c:pt idx="1">
                  <c:v>2.5890949414841824E-4</c:v>
                </c:pt>
                <c:pt idx="2">
                  <c:v>2.6845160351289809E-4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8C-478E-BA02-1EDED2F04E68}"/>
            </c:ext>
          </c:extLst>
        </c:ser>
        <c:ser>
          <c:idx val="6"/>
          <c:order val="7"/>
          <c:tx>
            <c:v>LFNST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AI!$X$24:$Z$24</c:f>
              <c:numCache>
                <c:formatCode>0%</c:formatCode>
                <c:ptCount val="3"/>
                <c:pt idx="0">
                  <c:v>0.68452840978875096</c:v>
                </c:pt>
                <c:pt idx="1">
                  <c:v>0.68452840978875096</c:v>
                </c:pt>
                <c:pt idx="2">
                  <c:v>0.68452840978875096</c:v>
                </c:pt>
              </c:numCache>
            </c:numRef>
          </c:xVal>
          <c:yVal>
            <c:numRef>
              <c:f>AI!$U$24:$W$24</c:f>
              <c:numCache>
                <c:formatCode>0.00%</c:formatCode>
                <c:ptCount val="3"/>
                <c:pt idx="0">
                  <c:v>-5.3880480316317869E-3</c:v>
                </c:pt>
                <c:pt idx="1">
                  <c:v>-3.3058003758805747E-4</c:v>
                </c:pt>
                <c:pt idx="2">
                  <c:v>-2.2526724863108916E-4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8C-478E-BA02-1EDED2F04E68}"/>
            </c:ext>
          </c:extLst>
        </c:ser>
        <c:ser>
          <c:idx val="7"/>
          <c:order val="8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AI!$X$27:$Z$27</c:f>
              <c:numCache>
                <c:formatCode>0%</c:formatCode>
                <c:ptCount val="3"/>
                <c:pt idx="0">
                  <c:v>0.98218860783191253</c:v>
                </c:pt>
                <c:pt idx="1">
                  <c:v>0.98218860783191253</c:v>
                </c:pt>
                <c:pt idx="2">
                  <c:v>0.98218860783191253</c:v>
                </c:pt>
              </c:numCache>
            </c:numRef>
          </c:xVal>
          <c:yVal>
            <c:numRef>
              <c:f>AI!$U$27:$W$27</c:f>
              <c:numCache>
                <c:formatCode>0.00%</c:formatCode>
                <c:ptCount val="3"/>
                <c:pt idx="0">
                  <c:v>1.4994884944033559E-3</c:v>
                </c:pt>
                <c:pt idx="1">
                  <c:v>-2.076381284144002E-6</c:v>
                </c:pt>
                <c:pt idx="2">
                  <c:v>-3.6146739379350199E-6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8C-478E-BA02-1EDED2F04E68}"/>
            </c:ext>
          </c:extLst>
        </c:ser>
        <c:ser>
          <c:idx val="9"/>
          <c:order val="9"/>
          <c:tx>
            <c:v>DepQuant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AI!$X$36:$Z$36</c:f>
              <c:numCache>
                <c:formatCode>0%</c:formatCode>
                <c:ptCount val="3"/>
                <c:pt idx="0">
                  <c:v>0.89183533604359599</c:v>
                </c:pt>
                <c:pt idx="1">
                  <c:v>0.89183533604359599</c:v>
                </c:pt>
                <c:pt idx="2">
                  <c:v>0.89183533604359599</c:v>
                </c:pt>
              </c:numCache>
            </c:numRef>
          </c:xVal>
          <c:yVal>
            <c:numRef>
              <c:f>AI!$U$36:$W$36</c:f>
              <c:numCache>
                <c:formatCode>0.00%</c:formatCode>
                <c:ptCount val="3"/>
                <c:pt idx="0">
                  <c:v>2.00456489430356E-2</c:v>
                </c:pt>
                <c:pt idx="1">
                  <c:v>2.6024248383199701E-2</c:v>
                </c:pt>
                <c:pt idx="2">
                  <c:v>2.6693062474941919E-2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B2-45BC-8062-4E708F1159F0}"/>
            </c:ext>
          </c:extLst>
        </c:ser>
        <c:ser>
          <c:idx val="10"/>
          <c:order val="10"/>
          <c:tx>
            <c:v>DualITree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AI!$X$39:$Z$39</c:f>
              <c:numCache>
                <c:formatCode>0%</c:formatCode>
                <c:ptCount val="3"/>
                <c:pt idx="0">
                  <c:v>1.1170555061134588</c:v>
                </c:pt>
                <c:pt idx="1">
                  <c:v>1.1170555061134588</c:v>
                </c:pt>
                <c:pt idx="2">
                  <c:v>1.1170555061134588</c:v>
                </c:pt>
              </c:numCache>
            </c:numRef>
          </c:xVal>
          <c:yVal>
            <c:numRef>
              <c:f>AI!$U$39:$W$39</c:f>
              <c:numCache>
                <c:formatCode>0.00%</c:formatCode>
                <c:ptCount val="3"/>
                <c:pt idx="0">
                  <c:v>-5.9597523886893982E-4</c:v>
                </c:pt>
                <c:pt idx="1">
                  <c:v>-1.6793316827672379E-4</c:v>
                </c:pt>
                <c:pt idx="2">
                  <c:v>-1.6216611857853278E-4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B2-45BC-8062-4E708F1159F0}"/>
            </c:ext>
          </c:extLst>
        </c:ser>
        <c:ser>
          <c:idx val="11"/>
          <c:order val="11"/>
          <c:tx>
            <c:v>LMCS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AI!$X$30:$Z$30</c:f>
              <c:numCache>
                <c:formatCode>0%</c:formatCode>
                <c:ptCount val="3"/>
                <c:pt idx="0">
                  <c:v>1.0267907862241685</c:v>
                </c:pt>
                <c:pt idx="1">
                  <c:v>1.0267907862241685</c:v>
                </c:pt>
                <c:pt idx="2">
                  <c:v>1.0267907862241685</c:v>
                </c:pt>
              </c:numCache>
            </c:numRef>
          </c:xVal>
          <c:yVal>
            <c:numRef>
              <c:f>AI!$U$30:$W$30</c:f>
              <c:numCache>
                <c:formatCode>0.00%</c:formatCode>
                <c:ptCount val="3"/>
                <c:pt idx="0">
                  <c:v>-8.296813678976455E-3</c:v>
                </c:pt>
                <c:pt idx="1">
                  <c:v>-9.1723860966463897E-5</c:v>
                </c:pt>
                <c:pt idx="2">
                  <c:v>-9.6903830721017939E-5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12-4E6F-A9CF-30FC0CFBF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2.0000000000000004E-2"/>
          <c:min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798603583169172"/>
          <c:y val="7.5374508822235356E-2"/>
          <c:w val="0.16384757100996664"/>
          <c:h val="0.78035228255427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LDB: PQ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LDB!$F$4:$H$4</c:f>
              <c:numCache>
                <c:formatCode>0%</c:formatCode>
                <c:ptCount val="3"/>
                <c:pt idx="0">
                  <c:v>0.88138784096996803</c:v>
                </c:pt>
                <c:pt idx="1">
                  <c:v>0.88138784096996803</c:v>
                </c:pt>
                <c:pt idx="2">
                  <c:v>0.88138784096996803</c:v>
                </c:pt>
              </c:numCache>
            </c:numRef>
          </c:xVal>
          <c:yVal>
            <c:numRef>
              <c:f>LDB!$C$4:$E$4</c:f>
              <c:numCache>
                <c:formatCode>0.00%</c:formatCode>
                <c:ptCount val="3"/>
                <c:pt idx="0">
                  <c:v>1.0634187822221586E-3</c:v>
                </c:pt>
                <c:pt idx="1">
                  <c:v>8.1103349050448692E-4</c:v>
                </c:pt>
                <c:pt idx="2">
                  <c:v>9.0544556965677092E-4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78-4AF5-90DE-B467AB374318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LDB!$F$7:$H$7</c:f>
              <c:numCache>
                <c:formatCode>0%</c:formatCode>
                <c:ptCount val="3"/>
                <c:pt idx="0">
                  <c:v>0.9597136321055092</c:v>
                </c:pt>
                <c:pt idx="1">
                  <c:v>0.9597136321055092</c:v>
                </c:pt>
                <c:pt idx="2">
                  <c:v>0.9597136321055092</c:v>
                </c:pt>
              </c:numCache>
            </c:numRef>
          </c:xVal>
          <c:yVal>
            <c:numRef>
              <c:f>LDB!$C$7:$E$7</c:f>
              <c:numCache>
                <c:formatCode>0.00%</c:formatCode>
                <c:ptCount val="3"/>
                <c:pt idx="0">
                  <c:v>3.294243861164059E-3</c:v>
                </c:pt>
                <c:pt idx="1">
                  <c:v>5.405943634008481E-3</c:v>
                </c:pt>
                <c:pt idx="2">
                  <c:v>5.8536059242122462E-3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78-4AF5-90DE-B467AB374318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LDB!$F$10:$H$10</c:f>
              <c:numCache>
                <c:formatCode>0%</c:formatCode>
                <c:ptCount val="3"/>
                <c:pt idx="0">
                  <c:v>0.9381473385397211</c:v>
                </c:pt>
                <c:pt idx="1">
                  <c:v>0.9381473385397211</c:v>
                </c:pt>
                <c:pt idx="2">
                  <c:v>0.9381473385397211</c:v>
                </c:pt>
              </c:numCache>
            </c:numRef>
          </c:xVal>
          <c:yVal>
            <c:numRef>
              <c:f>LDB!$C$10:$E$10</c:f>
              <c:numCache>
                <c:formatCode>0.00%</c:formatCode>
                <c:ptCount val="3"/>
                <c:pt idx="0">
                  <c:v>6.157395435378854E-4</c:v>
                </c:pt>
                <c:pt idx="1">
                  <c:v>3.2999976394565422E-4</c:v>
                </c:pt>
                <c:pt idx="2">
                  <c:v>8.3396644187050395E-5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78-4AF5-90DE-B467AB374318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LDB!$F$13:$H$13</c:f>
              <c:numCache>
                <c:formatCode>0%</c:formatCode>
                <c:ptCount val="3"/>
                <c:pt idx="0">
                  <c:v>0.9342623334593696</c:v>
                </c:pt>
                <c:pt idx="1">
                  <c:v>0.9342623334593696</c:v>
                </c:pt>
                <c:pt idx="2">
                  <c:v>0.9342623334593696</c:v>
                </c:pt>
              </c:numCache>
            </c:numRef>
          </c:xVal>
          <c:yVal>
            <c:numRef>
              <c:f>LDB!$C$13:$E$13</c:f>
              <c:numCache>
                <c:formatCode>0.00%</c:formatCode>
                <c:ptCount val="3"/>
                <c:pt idx="0">
                  <c:v>2.1058246631607824E-3</c:v>
                </c:pt>
                <c:pt idx="1">
                  <c:v>8.0022310172955802E-5</c:v>
                </c:pt>
                <c:pt idx="2">
                  <c:v>1.9357710393519412E-5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78-4AF5-90DE-B467AB374318}"/>
            </c:ext>
          </c:extLst>
        </c:ser>
        <c:ser>
          <c:idx val="4"/>
          <c:order val="4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LDB!$F$16:$H$16</c:f>
              <c:numCache>
                <c:formatCode>0%</c:formatCode>
                <c:ptCount val="3"/>
                <c:pt idx="0">
                  <c:v>0.94042110639447674</c:v>
                </c:pt>
                <c:pt idx="1">
                  <c:v>0.94042110639447674</c:v>
                </c:pt>
                <c:pt idx="2">
                  <c:v>0.94042110639447674</c:v>
                </c:pt>
              </c:numCache>
            </c:numRef>
          </c:xVal>
          <c:yVal>
            <c:numRef>
              <c:f>LDB!$C$16:$E$16</c:f>
              <c:numCache>
                <c:formatCode>0.00%</c:formatCode>
                <c:ptCount val="3"/>
                <c:pt idx="0">
                  <c:v>1.2424656757510366E-3</c:v>
                </c:pt>
                <c:pt idx="1">
                  <c:v>1.5033449608741201E-3</c:v>
                </c:pt>
                <c:pt idx="2">
                  <c:v>1.0086911406368415E-3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78-4AF5-90DE-B467AB374318}"/>
            </c:ext>
          </c:extLst>
        </c:ser>
        <c:ser>
          <c:idx val="5"/>
          <c:order val="5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LDB!$F$19:$H$19</c:f>
              <c:numCache>
                <c:formatCode>0%</c:formatCode>
                <c:ptCount val="3"/>
                <c:pt idx="0">
                  <c:v>0.96103973514472507</c:v>
                </c:pt>
                <c:pt idx="1">
                  <c:v>0.96103973514472507</c:v>
                </c:pt>
                <c:pt idx="2">
                  <c:v>0.96103973514472507</c:v>
                </c:pt>
              </c:numCache>
            </c:numRef>
          </c:xVal>
          <c:yVal>
            <c:numRef>
              <c:f>LDB!$C$19:$E$19</c:f>
              <c:numCache>
                <c:formatCode>0.00%</c:formatCode>
                <c:ptCount val="3"/>
                <c:pt idx="0">
                  <c:v>-2.0026330690026128E-4</c:v>
                </c:pt>
                <c:pt idx="1">
                  <c:v>2.4344681915564603E-3</c:v>
                </c:pt>
                <c:pt idx="2">
                  <c:v>1.1523500231281902E-3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78-4AF5-90DE-B467AB374318}"/>
            </c:ext>
          </c:extLst>
        </c:ser>
        <c:ser>
          <c:idx val="7"/>
          <c:order val="6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LDB!$F$22:$H$22</c:f>
              <c:numCache>
                <c:formatCode>0%</c:formatCode>
                <c:ptCount val="3"/>
                <c:pt idx="0">
                  <c:v>0.90327837606607919</c:v>
                </c:pt>
                <c:pt idx="1">
                  <c:v>0.90327837606607919</c:v>
                </c:pt>
                <c:pt idx="2">
                  <c:v>0.90327837606607919</c:v>
                </c:pt>
              </c:numCache>
            </c:numRef>
          </c:xVal>
          <c:yVal>
            <c:numRef>
              <c:f>LDB!$C$22:$E$22</c:f>
              <c:numCache>
                <c:formatCode>0.00%</c:formatCode>
                <c:ptCount val="3"/>
                <c:pt idx="0">
                  <c:v>-1.195317960378528E-5</c:v>
                </c:pt>
                <c:pt idx="1">
                  <c:v>-2.6095095387096423E-4</c:v>
                </c:pt>
                <c:pt idx="2">
                  <c:v>3.2873199107164019E-5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78-4AF5-90DE-B467AB374318}"/>
            </c:ext>
          </c:extLst>
        </c:ser>
        <c:ser>
          <c:idx val="8"/>
          <c:order val="7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LDB!$F$27:$H$27</c:f>
              <c:numCache>
                <c:formatCode>0%</c:formatCode>
                <c:ptCount val="3"/>
                <c:pt idx="0">
                  <c:v>0.96339748931683511</c:v>
                </c:pt>
                <c:pt idx="1">
                  <c:v>0.96339748931683511</c:v>
                </c:pt>
                <c:pt idx="2">
                  <c:v>0.96339748931683511</c:v>
                </c:pt>
              </c:numCache>
            </c:numRef>
          </c:xVal>
          <c:yVal>
            <c:numRef>
              <c:f>LDB!$C$25:$E$25</c:f>
              <c:numCache>
                <c:formatCode>0.00%</c:formatCode>
                <c:ptCount val="3"/>
                <c:pt idx="0">
                  <c:v>1.5196277909461986E-2</c:v>
                </c:pt>
                <c:pt idx="1">
                  <c:v>3.1051860384373575E-2</c:v>
                </c:pt>
                <c:pt idx="2">
                  <c:v>3.3560856661962735E-2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78-4AF5-90DE-B467AB374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3.5000000000000003E-2"/>
          <c:min val="-5.000000000000001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58526421191570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LDB: HLG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LDB!$O$4:$Q$4</c:f>
              <c:numCache>
                <c:formatCode>0%</c:formatCode>
                <c:ptCount val="3"/>
                <c:pt idx="0">
                  <c:v>0.8773026835907678</c:v>
                </c:pt>
                <c:pt idx="1">
                  <c:v>0.8773026835907678</c:v>
                </c:pt>
                <c:pt idx="2">
                  <c:v>0.8773026835907678</c:v>
                </c:pt>
              </c:numCache>
            </c:numRef>
          </c:xVal>
          <c:yVal>
            <c:numRef>
              <c:f>LDB!$L$4:$N$4</c:f>
              <c:numCache>
                <c:formatCode>0.00%</c:formatCode>
                <c:ptCount val="3"/>
                <c:pt idx="0">
                  <c:v>5.8084069280983641E-4</c:v>
                </c:pt>
                <c:pt idx="1">
                  <c:v>2.7696856488573784E-3</c:v>
                </c:pt>
                <c:pt idx="2">
                  <c:v>2.8223048804849604E-3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C-4480-862E-E8B2207CC014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LDB!$O$7:$Q$7</c:f>
              <c:numCache>
                <c:formatCode>0%</c:formatCode>
                <c:ptCount val="3"/>
                <c:pt idx="0">
                  <c:v>0.9333230640558563</c:v>
                </c:pt>
                <c:pt idx="1">
                  <c:v>0.9333230640558563</c:v>
                </c:pt>
                <c:pt idx="2">
                  <c:v>0.9333230640558563</c:v>
                </c:pt>
              </c:numCache>
            </c:numRef>
          </c:xVal>
          <c:yVal>
            <c:numRef>
              <c:f>LDB!$L$7:$N$7</c:f>
              <c:numCache>
                <c:formatCode>0.00%</c:formatCode>
                <c:ptCount val="3"/>
                <c:pt idx="0">
                  <c:v>2.35637524770127E-3</c:v>
                </c:pt>
                <c:pt idx="1">
                  <c:v>1.8861848122807556E-3</c:v>
                </c:pt>
                <c:pt idx="2">
                  <c:v>1.6122410149848054E-3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7C-4480-862E-E8B2207CC014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LDB!$O$10:$Q$10</c:f>
              <c:numCache>
                <c:formatCode>0%</c:formatCode>
                <c:ptCount val="3"/>
                <c:pt idx="0">
                  <c:v>0.89812168324272057</c:v>
                </c:pt>
                <c:pt idx="1">
                  <c:v>0.89812168324272057</c:v>
                </c:pt>
                <c:pt idx="2">
                  <c:v>0.89812168324272057</c:v>
                </c:pt>
              </c:numCache>
            </c:numRef>
          </c:xVal>
          <c:yVal>
            <c:numRef>
              <c:f>LDB!$L$10:$N$10</c:f>
              <c:numCache>
                <c:formatCode>0.00%</c:formatCode>
                <c:ptCount val="3"/>
                <c:pt idx="0">
                  <c:v>3.3222025577273051E-4</c:v>
                </c:pt>
                <c:pt idx="1">
                  <c:v>1.0292929845925336E-3</c:v>
                </c:pt>
                <c:pt idx="2">
                  <c:v>9.5646949028671546E-4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7C-4480-862E-E8B2207CC014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LDB!$O$13:$Q$13</c:f>
              <c:numCache>
                <c:formatCode>0%</c:formatCode>
                <c:ptCount val="3"/>
                <c:pt idx="0">
                  <c:v>0.9524124744148279</c:v>
                </c:pt>
                <c:pt idx="1">
                  <c:v>0.9524124744148279</c:v>
                </c:pt>
                <c:pt idx="2">
                  <c:v>0.9524124744148279</c:v>
                </c:pt>
              </c:numCache>
            </c:numRef>
          </c:xVal>
          <c:yVal>
            <c:numRef>
              <c:f>LDB!$L$13:$N$13</c:f>
              <c:numCache>
                <c:formatCode>0.00%</c:formatCode>
                <c:ptCount val="3"/>
                <c:pt idx="0">
                  <c:v>-5.304488923645323E-4</c:v>
                </c:pt>
                <c:pt idx="1">
                  <c:v>-1.2729588160259597E-4</c:v>
                </c:pt>
                <c:pt idx="2">
                  <c:v>-8.9390939374822675E-5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7C-4480-862E-E8B2207CC014}"/>
            </c:ext>
          </c:extLst>
        </c:ser>
        <c:ser>
          <c:idx val="4"/>
          <c:order val="4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LDB!$O$16:$Q$16</c:f>
              <c:numCache>
                <c:formatCode>0%</c:formatCode>
                <c:ptCount val="3"/>
                <c:pt idx="0">
                  <c:v>0.94022211203541251</c:v>
                </c:pt>
                <c:pt idx="1">
                  <c:v>0.94022211203541251</c:v>
                </c:pt>
                <c:pt idx="2">
                  <c:v>0.94022211203541251</c:v>
                </c:pt>
              </c:numCache>
            </c:numRef>
          </c:xVal>
          <c:yVal>
            <c:numRef>
              <c:f>LDB!$L$16:$N$16</c:f>
              <c:numCache>
                <c:formatCode>0.00%</c:formatCode>
                <c:ptCount val="3"/>
                <c:pt idx="0">
                  <c:v>1.5144102489039746E-4</c:v>
                </c:pt>
                <c:pt idx="1">
                  <c:v>1.4561277601976563E-4</c:v>
                </c:pt>
                <c:pt idx="2">
                  <c:v>1.0415711405142858E-4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7C-4480-862E-E8B2207CC014}"/>
            </c:ext>
          </c:extLst>
        </c:ser>
        <c:ser>
          <c:idx val="5"/>
          <c:order val="5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LDB!$O$19:$Q$19</c:f>
              <c:numCache>
                <c:formatCode>0%</c:formatCode>
                <c:ptCount val="3"/>
                <c:pt idx="0">
                  <c:v>0.97002981523753051</c:v>
                </c:pt>
                <c:pt idx="1">
                  <c:v>0.97002981523753051</c:v>
                </c:pt>
                <c:pt idx="2">
                  <c:v>0.97002981523753051</c:v>
                </c:pt>
              </c:numCache>
            </c:numRef>
          </c:xVal>
          <c:yVal>
            <c:numRef>
              <c:f>LDB!$L$19:$N$19</c:f>
              <c:numCache>
                <c:formatCode>0.00%</c:formatCode>
                <c:ptCount val="3"/>
                <c:pt idx="0">
                  <c:v>2.7081134036988086E-5</c:v>
                </c:pt>
                <c:pt idx="1">
                  <c:v>3.9396693350735035E-5</c:v>
                </c:pt>
                <c:pt idx="2">
                  <c:v>4.4582948118265797E-6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7C-4480-862E-E8B2207CC014}"/>
            </c:ext>
          </c:extLst>
        </c:ser>
        <c:ser>
          <c:idx val="7"/>
          <c:order val="6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LDB!$O$22:$Q$22</c:f>
              <c:numCache>
                <c:formatCode>0%</c:formatCode>
                <c:ptCount val="3"/>
                <c:pt idx="0">
                  <c:v>0.89197163967784876</c:v>
                </c:pt>
                <c:pt idx="1">
                  <c:v>0.89197163967784876</c:v>
                </c:pt>
                <c:pt idx="2">
                  <c:v>0.89197163967784876</c:v>
                </c:pt>
              </c:numCache>
            </c:numRef>
          </c:xVal>
          <c:yVal>
            <c:numRef>
              <c:f>LDB!$L$22:$N$22</c:f>
              <c:numCache>
                <c:formatCode>0.00%</c:formatCode>
                <c:ptCount val="3"/>
                <c:pt idx="0">
                  <c:v>3.5740355465718743E-5</c:v>
                </c:pt>
                <c:pt idx="1">
                  <c:v>5.1371376576281325E-4</c:v>
                </c:pt>
                <c:pt idx="2">
                  <c:v>6.9351160741237816E-4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7C-4480-862E-E8B2207CC014}"/>
            </c:ext>
          </c:extLst>
        </c:ser>
        <c:ser>
          <c:idx val="8"/>
          <c:order val="7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LDB!$O$27:$Q$27</c:f>
              <c:numCache>
                <c:formatCode>0%</c:formatCode>
                <c:ptCount val="3"/>
                <c:pt idx="0">
                  <c:v>0.9932613493421999</c:v>
                </c:pt>
                <c:pt idx="1">
                  <c:v>0.9932613493421999</c:v>
                </c:pt>
                <c:pt idx="2">
                  <c:v>0.9932613493421999</c:v>
                </c:pt>
              </c:numCache>
            </c:numRef>
          </c:xVal>
          <c:yVal>
            <c:numRef>
              <c:f>LDB!$L$27:$N$27</c:f>
              <c:numCache>
                <c:formatCode>0.00%</c:formatCode>
                <c:ptCount val="3"/>
                <c:pt idx="0">
                  <c:v>2.2077317353639658E-2</c:v>
                </c:pt>
                <c:pt idx="1">
                  <c:v>5.1842759601028909E-2</c:v>
                </c:pt>
                <c:pt idx="2">
                  <c:v>6.1396131639346263E-2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7C-4480-862E-E8B2207CC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in val="-5.000000000000001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58526421191570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LDB: SVT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LDB!$X$5:$Z$5</c:f>
              <c:numCache>
                <c:formatCode>0%</c:formatCode>
                <c:ptCount val="3"/>
                <c:pt idx="0">
                  <c:v>0.91641178316417171</c:v>
                </c:pt>
                <c:pt idx="1">
                  <c:v>0.91641178316417171</c:v>
                </c:pt>
                <c:pt idx="2">
                  <c:v>0.91641178316417171</c:v>
                </c:pt>
              </c:numCache>
            </c:numRef>
          </c:xVal>
          <c:yVal>
            <c:numRef>
              <c:f>LDB!$U$5:$W$5</c:f>
              <c:numCache>
                <c:formatCode>0.00%</c:formatCode>
                <c:ptCount val="3"/>
                <c:pt idx="0">
                  <c:v>-6.8763512240443969E-5</c:v>
                </c:pt>
                <c:pt idx="1">
                  <c:v>4.3351161181925946E-5</c:v>
                </c:pt>
                <c:pt idx="2">
                  <c:v>2.6773714481675981E-5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57-4B41-884A-B28D4159AB17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LDB!$X$8:$Z$8</c:f>
              <c:numCache>
                <c:formatCode>0%</c:formatCode>
                <c:ptCount val="3"/>
                <c:pt idx="0">
                  <c:v>1.0346284958126537</c:v>
                </c:pt>
                <c:pt idx="1">
                  <c:v>1.0346284958126537</c:v>
                </c:pt>
                <c:pt idx="2">
                  <c:v>1.0346284958126537</c:v>
                </c:pt>
              </c:numCache>
            </c:numRef>
          </c:xVal>
          <c:yVal>
            <c:numRef>
              <c:f>LDB!$U$8:$W$8</c:f>
              <c:numCache>
                <c:formatCode>0.00%</c:formatCode>
                <c:ptCount val="3"/>
                <c:pt idx="0">
                  <c:v>6.5586976462650437E-4</c:v>
                </c:pt>
                <c:pt idx="1">
                  <c:v>3.392507245971732E-4</c:v>
                </c:pt>
                <c:pt idx="2">
                  <c:v>3.2686577848717313E-4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57-4B41-884A-B28D4159AB17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LDB!$X$11:$Z$11</c:f>
              <c:numCache>
                <c:formatCode>0%</c:formatCode>
                <c:ptCount val="3"/>
                <c:pt idx="0">
                  <c:v>0.92556348514609588</c:v>
                </c:pt>
                <c:pt idx="1">
                  <c:v>0.92556348514609588</c:v>
                </c:pt>
                <c:pt idx="2">
                  <c:v>0.92556348514609588</c:v>
                </c:pt>
              </c:numCache>
            </c:numRef>
          </c:xVal>
          <c:yVal>
            <c:numRef>
              <c:f>LDB!$U$11:$W$11</c:f>
              <c:numCache>
                <c:formatCode>0.00%</c:formatCode>
                <c:ptCount val="3"/>
                <c:pt idx="0">
                  <c:v>1.2176195871960172E-5</c:v>
                </c:pt>
                <c:pt idx="1">
                  <c:v>1.2577338232944157E-4</c:v>
                </c:pt>
                <c:pt idx="2">
                  <c:v>1.1240968366932336E-4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57-4B41-884A-B28D4159AB17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LDB!$X$14:$Z$14</c:f>
              <c:numCache>
                <c:formatCode>0%</c:formatCode>
                <c:ptCount val="3"/>
                <c:pt idx="0">
                  <c:v>1.0346868496230022</c:v>
                </c:pt>
                <c:pt idx="1">
                  <c:v>1.0346868496230022</c:v>
                </c:pt>
                <c:pt idx="2">
                  <c:v>1.0346868496230022</c:v>
                </c:pt>
              </c:numCache>
            </c:numRef>
          </c:xVal>
          <c:yVal>
            <c:numRef>
              <c:f>LDB!$U$14:$W$14</c:f>
              <c:numCache>
                <c:formatCode>0.00%</c:formatCode>
                <c:ptCount val="3"/>
                <c:pt idx="0">
                  <c:v>7.427632997727418E-4</c:v>
                </c:pt>
                <c:pt idx="1">
                  <c:v>9.3929888300681164E-4</c:v>
                </c:pt>
                <c:pt idx="2">
                  <c:v>9.3896691247719044E-4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57-4B41-884A-B28D4159AB17}"/>
            </c:ext>
          </c:extLst>
        </c:ser>
        <c:ser>
          <c:idx val="4"/>
          <c:order val="4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LDB!$X$17:$Z$17</c:f>
              <c:numCache>
                <c:formatCode>0%</c:formatCode>
                <c:ptCount val="3"/>
                <c:pt idx="0">
                  <c:v>0.96409534127453589</c:v>
                </c:pt>
                <c:pt idx="1">
                  <c:v>0.96409534127453589</c:v>
                </c:pt>
                <c:pt idx="2">
                  <c:v>0.96409534127453589</c:v>
                </c:pt>
              </c:numCache>
            </c:numRef>
          </c:xVal>
          <c:yVal>
            <c:numRef>
              <c:f>LDB!$U$17:$W$17</c:f>
              <c:numCache>
                <c:formatCode>0.00%</c:formatCode>
                <c:ptCount val="3"/>
                <c:pt idx="0">
                  <c:v>3.58138701439914E-4</c:v>
                </c:pt>
                <c:pt idx="1">
                  <c:v>4.8959973855050576E-4</c:v>
                </c:pt>
                <c:pt idx="2">
                  <c:v>4.8001771052241793E-4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57-4B41-884A-B28D4159AB17}"/>
            </c:ext>
          </c:extLst>
        </c:ser>
        <c:ser>
          <c:idx val="5"/>
          <c:order val="5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LDB!$X$20:$Z$20</c:f>
              <c:numCache>
                <c:formatCode>0%</c:formatCode>
                <c:ptCount val="3"/>
                <c:pt idx="0">
                  <c:v>0.99225992481646752</c:v>
                </c:pt>
                <c:pt idx="1">
                  <c:v>0.99225992481646752</c:v>
                </c:pt>
                <c:pt idx="2">
                  <c:v>0.99225992481646752</c:v>
                </c:pt>
              </c:numCache>
            </c:numRef>
          </c:xVal>
          <c:yVal>
            <c:numRef>
              <c:f>LDB!$U$20:$W$20</c:f>
              <c:numCache>
                <c:formatCode>0.00%</c:formatCode>
                <c:ptCount val="3"/>
                <c:pt idx="0">
                  <c:v>-3.4860137575198902E-5</c:v>
                </c:pt>
                <c:pt idx="1">
                  <c:v>-1.3523059619435784E-5</c:v>
                </c:pt>
                <c:pt idx="2">
                  <c:v>-1.9494424007726607E-5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57-4B41-884A-B28D4159AB17}"/>
            </c:ext>
          </c:extLst>
        </c:ser>
        <c:ser>
          <c:idx val="7"/>
          <c:order val="6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LDB!$X$23:$Z$23</c:f>
              <c:numCache>
                <c:formatCode>0%</c:formatCode>
                <c:ptCount val="3"/>
                <c:pt idx="0">
                  <c:v>0.99844332052378304</c:v>
                </c:pt>
                <c:pt idx="1">
                  <c:v>0.99844332052378304</c:v>
                </c:pt>
                <c:pt idx="2">
                  <c:v>0.99844332052378304</c:v>
                </c:pt>
              </c:numCache>
            </c:numRef>
          </c:xVal>
          <c:yVal>
            <c:numRef>
              <c:f>LDB!$U$23:$W$23</c:f>
              <c:numCache>
                <c:formatCode>0.00%</c:formatCode>
                <c:ptCount val="3"/>
                <c:pt idx="0">
                  <c:v>-1.4756425343864787E-4</c:v>
                </c:pt>
                <c:pt idx="1">
                  <c:v>3.1098361893722171E-4</c:v>
                </c:pt>
                <c:pt idx="2">
                  <c:v>3.1336585903285474E-4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57-4B41-884A-B28D4159AB17}"/>
            </c:ext>
          </c:extLst>
        </c:ser>
        <c:ser>
          <c:idx val="8"/>
          <c:order val="7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LDB!$X$26:$Z$26</c:f>
              <c:numCache>
                <c:formatCode>0%</c:formatCode>
                <c:ptCount val="3"/>
                <c:pt idx="0">
                  <c:v>0.98271157668414355</c:v>
                </c:pt>
                <c:pt idx="1">
                  <c:v>0.98271157668414355</c:v>
                </c:pt>
                <c:pt idx="2">
                  <c:v>0.98271157668414355</c:v>
                </c:pt>
              </c:numCache>
            </c:numRef>
          </c:xVal>
          <c:yVal>
            <c:numRef>
              <c:f>LDB!$U$26:$W$26</c:f>
              <c:numCache>
                <c:formatCode>0.00%</c:formatCode>
                <c:ptCount val="3"/>
                <c:pt idx="0">
                  <c:v>3.7951439154266797E-3</c:v>
                </c:pt>
                <c:pt idx="1">
                  <c:v>2.0288699662640575E-5</c:v>
                </c:pt>
                <c:pt idx="2">
                  <c:v>-1.0815374223205332E-5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57-4B41-884A-B28D4159A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58526421191570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RA: PQ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RA!$F$4:$H$4</c:f>
              <c:numCache>
                <c:formatCode>0%</c:formatCode>
                <c:ptCount val="3"/>
                <c:pt idx="0">
                  <c:v>0.95430666520326013</c:v>
                </c:pt>
                <c:pt idx="1">
                  <c:v>0.95430666520326013</c:v>
                </c:pt>
                <c:pt idx="2">
                  <c:v>0.95430666520326013</c:v>
                </c:pt>
              </c:numCache>
            </c:numRef>
          </c:xVal>
          <c:yVal>
            <c:numRef>
              <c:f>RA!$C$4:$E$4</c:f>
              <c:numCache>
                <c:formatCode>0.00%</c:formatCode>
                <c:ptCount val="3"/>
                <c:pt idx="0">
                  <c:v>1.0129656305972734E-3</c:v>
                </c:pt>
                <c:pt idx="1">
                  <c:v>3.0914590126124297E-4</c:v>
                </c:pt>
                <c:pt idx="2">
                  <c:v>6.1209542059981192E-4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23-40B8-9204-DE8F8AB126D7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RA!$F$7:$H$7</c:f>
              <c:numCache>
                <c:formatCode>0%</c:formatCode>
                <c:ptCount val="3"/>
                <c:pt idx="0">
                  <c:v>0.95733134091512151</c:v>
                </c:pt>
                <c:pt idx="1">
                  <c:v>0.95733134091512151</c:v>
                </c:pt>
                <c:pt idx="2">
                  <c:v>0.95733134091512151</c:v>
                </c:pt>
              </c:numCache>
            </c:numRef>
          </c:xVal>
          <c:yVal>
            <c:numRef>
              <c:f>RA!$C$7:$E$7</c:f>
              <c:numCache>
                <c:formatCode>0.00%</c:formatCode>
                <c:ptCount val="3"/>
                <c:pt idx="0">
                  <c:v>2.6096248818916479E-3</c:v>
                </c:pt>
                <c:pt idx="1">
                  <c:v>4.3531910527357942E-3</c:v>
                </c:pt>
                <c:pt idx="2">
                  <c:v>4.8925575596429072E-3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23-40B8-9204-DE8F8AB126D7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RA!$F$10:$H$10</c:f>
              <c:numCache>
                <c:formatCode>0%</c:formatCode>
                <c:ptCount val="3"/>
                <c:pt idx="0">
                  <c:v>0.95867275890557169</c:v>
                </c:pt>
                <c:pt idx="1">
                  <c:v>0.95867275890557169</c:v>
                </c:pt>
                <c:pt idx="2">
                  <c:v>0.95867275890557169</c:v>
                </c:pt>
              </c:numCache>
            </c:numRef>
          </c:xVal>
          <c:yVal>
            <c:numRef>
              <c:f>RA!$C$10:$E$10</c:f>
              <c:numCache>
                <c:formatCode>0.00%</c:formatCode>
                <c:ptCount val="3"/>
                <c:pt idx="0">
                  <c:v>3.3241813231343897E-4</c:v>
                </c:pt>
                <c:pt idx="1">
                  <c:v>3.7643266122511232E-4</c:v>
                </c:pt>
                <c:pt idx="2">
                  <c:v>6.1171099160928222E-4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23-40B8-9204-DE8F8AB126D7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RA!$F$13:$H$13</c:f>
              <c:numCache>
                <c:formatCode>0%</c:formatCode>
                <c:ptCount val="3"/>
                <c:pt idx="0">
                  <c:v>0.92489328330707965</c:v>
                </c:pt>
                <c:pt idx="1">
                  <c:v>0.92489328330707965</c:v>
                </c:pt>
                <c:pt idx="2">
                  <c:v>0.92489328330707965</c:v>
                </c:pt>
              </c:numCache>
            </c:numRef>
          </c:xVal>
          <c:yVal>
            <c:numRef>
              <c:f>RA!$C$13:$E$13</c:f>
              <c:numCache>
                <c:formatCode>0.00%</c:formatCode>
                <c:ptCount val="3"/>
                <c:pt idx="0">
                  <c:v>5.4521399295348605E-5</c:v>
                </c:pt>
                <c:pt idx="1">
                  <c:v>-1.9209483962621676E-3</c:v>
                </c:pt>
                <c:pt idx="2">
                  <c:v>-1.9838518103145186E-3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23-40B8-9204-DE8F8AB126D7}"/>
            </c:ext>
          </c:extLst>
        </c:ser>
        <c:ser>
          <c:idx val="9"/>
          <c:order val="4"/>
          <c:tx>
            <c:v>SMVD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RA!$F$16:$H$16</c:f>
              <c:numCache>
                <c:formatCode>0%</c:formatCode>
                <c:ptCount val="3"/>
                <c:pt idx="0">
                  <c:v>0.97183674244409368</c:v>
                </c:pt>
                <c:pt idx="1">
                  <c:v>0.97183674244409368</c:v>
                </c:pt>
                <c:pt idx="2">
                  <c:v>0.97183674244409368</c:v>
                </c:pt>
              </c:numCache>
            </c:numRef>
          </c:xVal>
          <c:yVal>
            <c:numRef>
              <c:f>RA!$C$16:$E$16</c:f>
              <c:numCache>
                <c:formatCode>0.00%</c:formatCode>
                <c:ptCount val="3"/>
                <c:pt idx="0">
                  <c:v>7.7602724749914476E-4</c:v>
                </c:pt>
                <c:pt idx="1">
                  <c:v>5.6806740337533856E-5</c:v>
                </c:pt>
                <c:pt idx="2">
                  <c:v>-6.6542411093606368E-5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23-40B8-9204-DE8F8AB126D7}"/>
            </c:ext>
          </c:extLst>
        </c:ser>
        <c:ser>
          <c:idx val="4"/>
          <c:order val="5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RA!$F$19:$H$19</c:f>
              <c:numCache>
                <c:formatCode>0%</c:formatCode>
                <c:ptCount val="3"/>
                <c:pt idx="0">
                  <c:v>0.96521856004147122</c:v>
                </c:pt>
                <c:pt idx="1">
                  <c:v>0.96521856004147122</c:v>
                </c:pt>
                <c:pt idx="2">
                  <c:v>0.96521856004147122</c:v>
                </c:pt>
              </c:numCache>
            </c:numRef>
          </c:xVal>
          <c:yVal>
            <c:numRef>
              <c:f>RA!$C$19:$E$19</c:f>
              <c:numCache>
                <c:formatCode>0.00%</c:formatCode>
                <c:ptCount val="3"/>
                <c:pt idx="0">
                  <c:v>4.065528478953695E-4</c:v>
                </c:pt>
                <c:pt idx="1">
                  <c:v>7.9639820786459037E-4</c:v>
                </c:pt>
                <c:pt idx="2">
                  <c:v>9.1520043082904401E-4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23-40B8-9204-DE8F8AB126D7}"/>
            </c:ext>
          </c:extLst>
        </c:ser>
        <c:ser>
          <c:idx val="10"/>
          <c:order val="6"/>
          <c:tx>
            <c:v>BIO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RA!$F$22:$H$22</c:f>
              <c:numCache>
                <c:formatCode>0%</c:formatCode>
                <c:ptCount val="3"/>
                <c:pt idx="0">
                  <c:v>0.98043012754548009</c:v>
                </c:pt>
                <c:pt idx="1">
                  <c:v>0.98043012754548009</c:v>
                </c:pt>
                <c:pt idx="2">
                  <c:v>0.98043012754548009</c:v>
                </c:pt>
              </c:numCache>
            </c:numRef>
          </c:xVal>
          <c:yVal>
            <c:numRef>
              <c:f>RA!$C$22:$E$22</c:f>
              <c:numCache>
                <c:formatCode>0.00%</c:formatCode>
                <c:ptCount val="3"/>
                <c:pt idx="0">
                  <c:v>1.5151297783749795E-4</c:v>
                </c:pt>
                <c:pt idx="1">
                  <c:v>2.9007809012349117E-4</c:v>
                </c:pt>
                <c:pt idx="2">
                  <c:v>3.080342182458784E-4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58-49DD-B017-68BE23442039}"/>
            </c:ext>
          </c:extLst>
        </c:ser>
        <c:ser>
          <c:idx val="5"/>
          <c:order val="7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RA!$F$25:$H$25</c:f>
              <c:numCache>
                <c:formatCode>0%</c:formatCode>
                <c:ptCount val="3"/>
                <c:pt idx="0">
                  <c:v>0.95950711427961199</c:v>
                </c:pt>
                <c:pt idx="1">
                  <c:v>0.95950711427961199</c:v>
                </c:pt>
                <c:pt idx="2">
                  <c:v>0.95950711427961199</c:v>
                </c:pt>
              </c:numCache>
            </c:numRef>
          </c:xVal>
          <c:yVal>
            <c:numRef>
              <c:f>RA!$C$25:$E$25</c:f>
              <c:numCache>
                <c:formatCode>0.00%</c:formatCode>
                <c:ptCount val="3"/>
                <c:pt idx="0">
                  <c:v>-1.0618698711047925E-3</c:v>
                </c:pt>
                <c:pt idx="1">
                  <c:v>4.5303767546363005E-3</c:v>
                </c:pt>
                <c:pt idx="2">
                  <c:v>1.5864120866889708E-3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23-40B8-9204-DE8F8AB126D7}"/>
            </c:ext>
          </c:extLst>
        </c:ser>
        <c:ser>
          <c:idx val="6"/>
          <c:order val="8"/>
          <c:tx>
            <c:v>DMVR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RA!$F$28:$H$28</c:f>
              <c:numCache>
                <c:formatCode>0%</c:formatCode>
                <c:ptCount val="3"/>
                <c:pt idx="0">
                  <c:v>0.99656268853751551</c:v>
                </c:pt>
                <c:pt idx="1">
                  <c:v>0.99656268853751551</c:v>
                </c:pt>
                <c:pt idx="2">
                  <c:v>0.99656268853751551</c:v>
                </c:pt>
              </c:numCache>
            </c:numRef>
          </c:xVal>
          <c:yVal>
            <c:numRef>
              <c:f>RA!$C$28:$E$28</c:f>
              <c:numCache>
                <c:formatCode>0.00%</c:formatCode>
                <c:ptCount val="3"/>
                <c:pt idx="0">
                  <c:v>2.4396152078609568E-4</c:v>
                </c:pt>
                <c:pt idx="1">
                  <c:v>2.5353595893873315E-4</c:v>
                </c:pt>
                <c:pt idx="2">
                  <c:v>2.1166608930178743E-4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23-40B8-9204-DE8F8AB126D7}"/>
            </c:ext>
          </c:extLst>
        </c:ser>
        <c:ser>
          <c:idx val="7"/>
          <c:order val="9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RA!$F$31:$H$31</c:f>
              <c:numCache>
                <c:formatCode>0%</c:formatCode>
                <c:ptCount val="3"/>
                <c:pt idx="0">
                  <c:v>0.93014916797914327</c:v>
                </c:pt>
                <c:pt idx="1">
                  <c:v>0.93014916797914327</c:v>
                </c:pt>
                <c:pt idx="2">
                  <c:v>0.93014916797914327</c:v>
                </c:pt>
              </c:numCache>
            </c:numRef>
          </c:xVal>
          <c:yVal>
            <c:numRef>
              <c:f>RA!$C$31:$E$31</c:f>
              <c:numCache>
                <c:formatCode>0.00%</c:formatCode>
                <c:ptCount val="3"/>
                <c:pt idx="0">
                  <c:v>6.9320434373654205E-4</c:v>
                </c:pt>
                <c:pt idx="1">
                  <c:v>-6.3455452827254621E-4</c:v>
                </c:pt>
                <c:pt idx="2">
                  <c:v>-2.4355539838123441E-3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23-40B8-9204-DE8F8AB126D7}"/>
            </c:ext>
          </c:extLst>
        </c:ser>
        <c:ser>
          <c:idx val="8"/>
          <c:order val="10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RA!$F$34:$H$34</c:f>
              <c:numCache>
                <c:formatCode>0%</c:formatCode>
                <c:ptCount val="3"/>
                <c:pt idx="0">
                  <c:v>0.9705236114062028</c:v>
                </c:pt>
                <c:pt idx="1">
                  <c:v>0.9705236114062028</c:v>
                </c:pt>
                <c:pt idx="2">
                  <c:v>0.9705236114062028</c:v>
                </c:pt>
              </c:numCache>
            </c:numRef>
          </c:xVal>
          <c:yVal>
            <c:numRef>
              <c:f>RA!$C$34:$E$34</c:f>
              <c:numCache>
                <c:formatCode>0.00%</c:formatCode>
                <c:ptCount val="3"/>
                <c:pt idx="0">
                  <c:v>1.2637490910947013E-2</c:v>
                </c:pt>
                <c:pt idx="1">
                  <c:v>2.7386225907517381E-2</c:v>
                </c:pt>
                <c:pt idx="2">
                  <c:v>3.0958543786137271E-2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23-40B8-9204-DE8F8AB12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71532292567475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RA: HLG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RA!$O$4:$Q$4</c:f>
              <c:numCache>
                <c:formatCode>0%</c:formatCode>
                <c:ptCount val="3"/>
                <c:pt idx="0">
                  <c:v>0.86083048107328752</c:v>
                </c:pt>
                <c:pt idx="1">
                  <c:v>0.86083048107328752</c:v>
                </c:pt>
                <c:pt idx="2">
                  <c:v>0.86083048107328752</c:v>
                </c:pt>
              </c:numCache>
            </c:numRef>
          </c:xVal>
          <c:yVal>
            <c:numRef>
              <c:f>RA!$L$4:$N$4</c:f>
              <c:numCache>
                <c:formatCode>0.00%</c:formatCode>
                <c:ptCount val="3"/>
                <c:pt idx="0">
                  <c:v>1.2265645723027463E-3</c:v>
                </c:pt>
                <c:pt idx="1">
                  <c:v>4.6820931363285023E-3</c:v>
                </c:pt>
                <c:pt idx="2">
                  <c:v>4.8502889256235582E-3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B-4623-B1C0-20021F9C661F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RA!$O$7:$Q$7</c:f>
              <c:numCache>
                <c:formatCode>0%</c:formatCode>
                <c:ptCount val="3"/>
                <c:pt idx="0">
                  <c:v>0.95952943229457499</c:v>
                </c:pt>
                <c:pt idx="1">
                  <c:v>0.95952943229457499</c:v>
                </c:pt>
                <c:pt idx="2">
                  <c:v>0.95952943229457499</c:v>
                </c:pt>
              </c:numCache>
            </c:numRef>
          </c:xVal>
          <c:yVal>
            <c:numRef>
              <c:f>RA!$L$7:$N$7</c:f>
              <c:numCache>
                <c:formatCode>0.00%</c:formatCode>
                <c:ptCount val="3"/>
                <c:pt idx="0">
                  <c:v>1.2886242942125037E-3</c:v>
                </c:pt>
                <c:pt idx="1">
                  <c:v>9.6409288904863999E-4</c:v>
                </c:pt>
                <c:pt idx="2">
                  <c:v>9.0033195148342404E-4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B-4623-B1C0-20021F9C661F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RA!$O$10:$Q$10</c:f>
              <c:numCache>
                <c:formatCode>0%</c:formatCode>
                <c:ptCount val="3"/>
                <c:pt idx="0">
                  <c:v>0.93437205068497042</c:v>
                </c:pt>
                <c:pt idx="1">
                  <c:v>0.93437205068497042</c:v>
                </c:pt>
                <c:pt idx="2">
                  <c:v>0.93437205068497042</c:v>
                </c:pt>
              </c:numCache>
            </c:numRef>
          </c:xVal>
          <c:yVal>
            <c:numRef>
              <c:f>RA!$L$10:$N$10</c:f>
              <c:numCache>
                <c:formatCode>0.00%</c:formatCode>
                <c:ptCount val="3"/>
                <c:pt idx="0">
                  <c:v>3.6682322133196887E-4</c:v>
                </c:pt>
                <c:pt idx="1">
                  <c:v>1.3006569541906821E-3</c:v>
                </c:pt>
                <c:pt idx="2">
                  <c:v>1.4865606734054682E-3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B-4623-B1C0-20021F9C661F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RA!$O$13:$Q$13</c:f>
              <c:numCache>
                <c:formatCode>0%</c:formatCode>
                <c:ptCount val="3"/>
                <c:pt idx="0">
                  <c:v>0.92125627155741074</c:v>
                </c:pt>
                <c:pt idx="1">
                  <c:v>0.92125627155741074</c:v>
                </c:pt>
                <c:pt idx="2">
                  <c:v>0.92125627155741074</c:v>
                </c:pt>
              </c:numCache>
            </c:numRef>
          </c:xVal>
          <c:yVal>
            <c:numRef>
              <c:f>RA!$L$13:$N$13</c:f>
              <c:numCache>
                <c:formatCode>0.00%</c:formatCode>
                <c:ptCount val="3"/>
                <c:pt idx="0">
                  <c:v>1.805166696308147E-4</c:v>
                </c:pt>
                <c:pt idx="1">
                  <c:v>3.0352980917380812E-4</c:v>
                </c:pt>
                <c:pt idx="2">
                  <c:v>4.1923395227294602E-4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B-4623-B1C0-20021F9C661F}"/>
            </c:ext>
          </c:extLst>
        </c:ser>
        <c:ser>
          <c:idx val="9"/>
          <c:order val="4"/>
          <c:tx>
            <c:v>SMVD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RA!$O$16:$Q$16</c:f>
              <c:numCache>
                <c:formatCode>0%</c:formatCode>
                <c:ptCount val="3"/>
                <c:pt idx="0">
                  <c:v>0.94743717354120693</c:v>
                </c:pt>
                <c:pt idx="1">
                  <c:v>0.94743717354120693</c:v>
                </c:pt>
                <c:pt idx="2">
                  <c:v>0.94743717354120693</c:v>
                </c:pt>
              </c:numCache>
            </c:numRef>
          </c:xVal>
          <c:yVal>
            <c:numRef>
              <c:f>RA!$L$16:$N$16</c:f>
              <c:numCache>
                <c:formatCode>0.00%</c:formatCode>
                <c:ptCount val="3"/>
                <c:pt idx="0">
                  <c:v>6.3060511418289167E-4</c:v>
                </c:pt>
                <c:pt idx="1">
                  <c:v>7.2000691951923379E-4</c:v>
                </c:pt>
                <c:pt idx="2">
                  <c:v>7.1387076079587608E-4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6B-4623-B1C0-20021F9C661F}"/>
            </c:ext>
          </c:extLst>
        </c:ser>
        <c:ser>
          <c:idx val="4"/>
          <c:order val="5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RA!$O$19:$Q$19</c:f>
              <c:numCache>
                <c:formatCode>0%</c:formatCode>
                <c:ptCount val="3"/>
                <c:pt idx="0">
                  <c:v>0.94832438676779096</c:v>
                </c:pt>
                <c:pt idx="1">
                  <c:v>0.94832438676779096</c:v>
                </c:pt>
                <c:pt idx="2">
                  <c:v>0.94832438676779096</c:v>
                </c:pt>
              </c:numCache>
            </c:numRef>
          </c:xVal>
          <c:yVal>
            <c:numRef>
              <c:f>RA!$L$19:$N$19</c:f>
              <c:numCache>
                <c:formatCode>0.00%</c:formatCode>
                <c:ptCount val="3"/>
                <c:pt idx="0">
                  <c:v>1.3308971765046973E-4</c:v>
                </c:pt>
                <c:pt idx="1">
                  <c:v>1.3037325896192442E-4</c:v>
                </c:pt>
                <c:pt idx="2">
                  <c:v>1.3925667039449419E-4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6B-4623-B1C0-20021F9C661F}"/>
            </c:ext>
          </c:extLst>
        </c:ser>
        <c:ser>
          <c:idx val="10"/>
          <c:order val="6"/>
          <c:tx>
            <c:v>BIO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RA!$O$22:$Q$22</c:f>
              <c:numCache>
                <c:formatCode>0%</c:formatCode>
                <c:ptCount val="3"/>
                <c:pt idx="0">
                  <c:v>0.96402013440248124</c:v>
                </c:pt>
                <c:pt idx="1">
                  <c:v>0.96402013440248124</c:v>
                </c:pt>
                <c:pt idx="2">
                  <c:v>0.96402013440248124</c:v>
                </c:pt>
              </c:numCache>
            </c:numRef>
          </c:xVal>
          <c:yVal>
            <c:numRef>
              <c:f>RA!$L$22:$N$22</c:f>
              <c:numCache>
                <c:formatCode>0.00%</c:formatCode>
                <c:ptCount val="3"/>
                <c:pt idx="0">
                  <c:v>-6.1584575228812444E-5</c:v>
                </c:pt>
                <c:pt idx="1">
                  <c:v>-2.0588031661772366E-4</c:v>
                </c:pt>
                <c:pt idx="2">
                  <c:v>-7.5930937853185831E-5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30-4D36-852E-5EF9618D88EB}"/>
            </c:ext>
          </c:extLst>
        </c:ser>
        <c:ser>
          <c:idx val="5"/>
          <c:order val="7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92D050"/>
                </a:solidFill>
              </a:ln>
              <a:effectLst/>
            </c:spPr>
          </c:marker>
          <c:xVal>
            <c:numRef>
              <c:f>RA!$O$25:$Q$25</c:f>
              <c:numCache>
                <c:formatCode>0%</c:formatCode>
                <c:ptCount val="3"/>
                <c:pt idx="0">
                  <c:v>0.97147855817540829</c:v>
                </c:pt>
                <c:pt idx="1">
                  <c:v>0.97147855817540829</c:v>
                </c:pt>
                <c:pt idx="2">
                  <c:v>0.97147855817540829</c:v>
                </c:pt>
              </c:numCache>
            </c:numRef>
          </c:xVal>
          <c:yVal>
            <c:numRef>
              <c:f>RA!$L$25:$N$25</c:f>
              <c:numCache>
                <c:formatCode>0.00%</c:formatCode>
                <c:ptCount val="3"/>
                <c:pt idx="0">
                  <c:v>9.7947999129988084E-5</c:v>
                </c:pt>
                <c:pt idx="1">
                  <c:v>-1.148233258143061E-4</c:v>
                </c:pt>
                <c:pt idx="2">
                  <c:v>4.3577566148811364E-5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6B-4623-B1C0-20021F9C661F}"/>
            </c:ext>
          </c:extLst>
        </c:ser>
        <c:ser>
          <c:idx val="6"/>
          <c:order val="8"/>
          <c:tx>
            <c:v>DMVR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RA!$O$28:$Q$28</c:f>
              <c:numCache>
                <c:formatCode>0%</c:formatCode>
                <c:ptCount val="3"/>
                <c:pt idx="0">
                  <c:v>0.97546278420506571</c:v>
                </c:pt>
                <c:pt idx="1">
                  <c:v>0.97546278420506571</c:v>
                </c:pt>
                <c:pt idx="2">
                  <c:v>0.97546278420506571</c:v>
                </c:pt>
              </c:numCache>
            </c:numRef>
          </c:xVal>
          <c:yVal>
            <c:numRef>
              <c:f>RA!$L$28:$N$28</c:f>
              <c:numCache>
                <c:formatCode>0.00%</c:formatCode>
                <c:ptCount val="3"/>
                <c:pt idx="0">
                  <c:v>5.0541224547728802E-6</c:v>
                </c:pt>
                <c:pt idx="1">
                  <c:v>-6.2371409962846958E-5</c:v>
                </c:pt>
                <c:pt idx="2">
                  <c:v>-4.545812676992611E-5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6B-4623-B1C0-20021F9C661F}"/>
            </c:ext>
          </c:extLst>
        </c:ser>
        <c:ser>
          <c:idx val="7"/>
          <c:order val="9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RA!$O$31:$Q$31</c:f>
              <c:numCache>
                <c:formatCode>0%</c:formatCode>
                <c:ptCount val="3"/>
                <c:pt idx="0">
                  <c:v>0.90670454639001963</c:v>
                </c:pt>
                <c:pt idx="1">
                  <c:v>0.90670454639001963</c:v>
                </c:pt>
                <c:pt idx="2">
                  <c:v>0.90670454639001963</c:v>
                </c:pt>
              </c:numCache>
            </c:numRef>
          </c:xVal>
          <c:yVal>
            <c:numRef>
              <c:f>RA!$L$31:$N$31</c:f>
              <c:numCache>
                <c:formatCode>0.00%</c:formatCode>
                <c:ptCount val="3"/>
                <c:pt idx="0">
                  <c:v>1.0320830561527661E-4</c:v>
                </c:pt>
                <c:pt idx="1">
                  <c:v>2.8146479472990205E-4</c:v>
                </c:pt>
                <c:pt idx="2">
                  <c:v>3.9588962389336402E-4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6B-4623-B1C0-20021F9C661F}"/>
            </c:ext>
          </c:extLst>
        </c:ser>
        <c:ser>
          <c:idx val="8"/>
          <c:order val="10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RA!$O$34:$Q$34</c:f>
              <c:numCache>
                <c:formatCode>0%</c:formatCode>
                <c:ptCount val="3"/>
                <c:pt idx="0">
                  <c:v>0.99307632092059783</c:v>
                </c:pt>
                <c:pt idx="1">
                  <c:v>0.99307632092059783</c:v>
                </c:pt>
                <c:pt idx="2">
                  <c:v>0.99307632092059783</c:v>
                </c:pt>
              </c:numCache>
            </c:numRef>
          </c:xVal>
          <c:yVal>
            <c:numRef>
              <c:f>RA!$L$34:$N$34</c:f>
              <c:numCache>
                <c:formatCode>0.00%</c:formatCode>
                <c:ptCount val="3"/>
                <c:pt idx="0">
                  <c:v>2.247005565967064E-2</c:v>
                </c:pt>
                <c:pt idx="1">
                  <c:v>6.1377647699966009E-2</c:v>
                </c:pt>
                <c:pt idx="2">
                  <c:v>7.3675414748367252E-2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6B-4623-B1C0-20021F9C6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6.5000000000000016E-2"/>
          <c:min val="-5.000000000000001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71532292567475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RA: SVT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42825896762904"/>
          <c:y val="0.1111111111111111"/>
          <c:w val="0.70844639692084088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IMV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RA!$X$5:$Z$5</c:f>
              <c:numCache>
                <c:formatCode>0%</c:formatCode>
                <c:ptCount val="3"/>
                <c:pt idx="0">
                  <c:v>0.96281275691918766</c:v>
                </c:pt>
                <c:pt idx="1">
                  <c:v>0.96281275691918766</c:v>
                </c:pt>
                <c:pt idx="2">
                  <c:v>0.96281275691918766</c:v>
                </c:pt>
              </c:numCache>
            </c:numRef>
          </c:xVal>
          <c:yVal>
            <c:numRef>
              <c:f>RA!$U$5:$W$5</c:f>
              <c:numCache>
                <c:formatCode>0.00%</c:formatCode>
                <c:ptCount val="3"/>
                <c:pt idx="0">
                  <c:v>9.9255832243683173E-5</c:v>
                </c:pt>
                <c:pt idx="1">
                  <c:v>2.6756394718918664E-4</c:v>
                </c:pt>
                <c:pt idx="2">
                  <c:v>2.5501341485578699E-4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63-4131-AD07-D37B35EBEFE6}"/>
            </c:ext>
          </c:extLst>
        </c:ser>
        <c:ser>
          <c:idx val="1"/>
          <c:order val="1"/>
          <c:tx>
            <c:v>CIIP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RA!$X$8:$Z$8</c:f>
              <c:numCache>
                <c:formatCode>0%</c:formatCode>
                <c:ptCount val="3"/>
                <c:pt idx="0">
                  <c:v>0.97738304961549582</c:v>
                </c:pt>
                <c:pt idx="1">
                  <c:v>0.97738304961549582</c:v>
                </c:pt>
                <c:pt idx="2">
                  <c:v>0.97738304961549582</c:v>
                </c:pt>
              </c:numCache>
            </c:numRef>
          </c:xVal>
          <c:yVal>
            <c:numRef>
              <c:f>RA!$U$8:$W$8</c:f>
              <c:numCache>
                <c:formatCode>0.00%</c:formatCode>
                <c:ptCount val="3"/>
                <c:pt idx="0">
                  <c:v>4.2252451961188875E-4</c:v>
                </c:pt>
                <c:pt idx="1">
                  <c:v>3.8481554783653671E-4</c:v>
                </c:pt>
                <c:pt idx="2">
                  <c:v>3.7372913519972961E-4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63-4131-AD07-D37B35EBEFE6}"/>
            </c:ext>
          </c:extLst>
        </c:ser>
        <c:ser>
          <c:idx val="2"/>
          <c:order val="2"/>
          <c:tx>
            <c:v>BCW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RA!$X$11:$Z$11</c:f>
              <c:numCache>
                <c:formatCode>0%</c:formatCode>
                <c:ptCount val="3"/>
                <c:pt idx="0">
                  <c:v>0.94615335637275733</c:v>
                </c:pt>
                <c:pt idx="1">
                  <c:v>0.94615335637275733</c:v>
                </c:pt>
                <c:pt idx="2">
                  <c:v>0.94615335637275733</c:v>
                </c:pt>
              </c:numCache>
            </c:numRef>
          </c:xVal>
          <c:yVal>
            <c:numRef>
              <c:f>RA!$U$11:$W$11</c:f>
              <c:numCache>
                <c:formatCode>0.00%</c:formatCode>
                <c:ptCount val="3"/>
                <c:pt idx="0">
                  <c:v>7.0235458339840129E-5</c:v>
                </c:pt>
                <c:pt idx="1">
                  <c:v>4.9056847040929163E-5</c:v>
                </c:pt>
                <c:pt idx="2">
                  <c:v>3.4839062723390768E-5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63-4131-AD07-D37B35EBEFE6}"/>
            </c:ext>
          </c:extLst>
        </c:ser>
        <c:ser>
          <c:idx val="3"/>
          <c:order val="3"/>
          <c:tx>
            <c:v>MMVD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RA!$X$14:$Z$14</c:f>
              <c:numCache>
                <c:formatCode>0%</c:formatCode>
                <c:ptCount val="3"/>
                <c:pt idx="0">
                  <c:v>0.965570135374064</c:v>
                </c:pt>
                <c:pt idx="1">
                  <c:v>0.965570135374064</c:v>
                </c:pt>
                <c:pt idx="2">
                  <c:v>0.965570135374064</c:v>
                </c:pt>
              </c:numCache>
            </c:numRef>
          </c:xVal>
          <c:yVal>
            <c:numRef>
              <c:f>RA!$U$14:$W$14</c:f>
              <c:numCache>
                <c:formatCode>0.00%</c:formatCode>
                <c:ptCount val="3"/>
                <c:pt idx="0">
                  <c:v>4.7451868483927573E-4</c:v>
                </c:pt>
                <c:pt idx="1">
                  <c:v>8.0993386630157094E-4</c:v>
                </c:pt>
                <c:pt idx="2">
                  <c:v>8.130632563547735E-4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63-4131-AD07-D37B35EBEFE6}"/>
            </c:ext>
          </c:extLst>
        </c:ser>
        <c:ser>
          <c:idx val="9"/>
          <c:order val="4"/>
          <c:tx>
            <c:v>SMVD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RA!$X$17:$Z$17</c:f>
              <c:numCache>
                <c:formatCode>0%</c:formatCode>
                <c:ptCount val="3"/>
                <c:pt idx="0">
                  <c:v>0.98798929007498926</c:v>
                </c:pt>
                <c:pt idx="1">
                  <c:v>0.98798929007498926</c:v>
                </c:pt>
                <c:pt idx="2">
                  <c:v>0.98798929007498926</c:v>
                </c:pt>
              </c:numCache>
            </c:numRef>
          </c:xVal>
          <c:yVal>
            <c:numRef>
              <c:f>RA!$U$17:$W$17</c:f>
              <c:numCache>
                <c:formatCode>0.00%</c:formatCode>
                <c:ptCount val="3"/>
                <c:pt idx="0">
                  <c:v>1.6406140444691353E-4</c:v>
                </c:pt>
                <c:pt idx="1">
                  <c:v>1.2089500330692005E-4</c:v>
                </c:pt>
                <c:pt idx="2">
                  <c:v>1.215788592293654E-4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63-4131-AD07-D37B35EBEFE6}"/>
            </c:ext>
          </c:extLst>
        </c:ser>
        <c:ser>
          <c:idx val="4"/>
          <c:order val="5"/>
          <c:tx>
            <c:v>GEO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RA!$X$20:$Z$20</c:f>
              <c:numCache>
                <c:formatCode>0%</c:formatCode>
                <c:ptCount val="3"/>
                <c:pt idx="0">
                  <c:v>0.98122675785143942</c:v>
                </c:pt>
                <c:pt idx="1">
                  <c:v>0.98122675785143942</c:v>
                </c:pt>
                <c:pt idx="2">
                  <c:v>0.98122675785143942</c:v>
                </c:pt>
              </c:numCache>
            </c:numRef>
          </c:xVal>
          <c:yVal>
            <c:numRef>
              <c:f>RA!$U$20:$W$20</c:f>
              <c:numCache>
                <c:formatCode>0.00%</c:formatCode>
                <c:ptCount val="3"/>
                <c:pt idx="0">
                  <c:v>1.5798823364499004E-4</c:v>
                </c:pt>
                <c:pt idx="1">
                  <c:v>1.3981188164025049E-4</c:v>
                </c:pt>
                <c:pt idx="2">
                  <c:v>1.3141234970631688E-4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63-4131-AD07-D37B35EBEFE6}"/>
            </c:ext>
          </c:extLst>
        </c:ser>
        <c:ser>
          <c:idx val="10"/>
          <c:order val="6"/>
          <c:tx>
            <c:v>BIO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RA!$X$23:$Z$23</c:f>
              <c:numCache>
                <c:formatCode>0%</c:formatCode>
                <c:ptCount val="3"/>
                <c:pt idx="0">
                  <c:v>0.9913271429002749</c:v>
                </c:pt>
                <c:pt idx="1">
                  <c:v>0.9913271429002749</c:v>
                </c:pt>
                <c:pt idx="2">
                  <c:v>0.9913271429002749</c:v>
                </c:pt>
              </c:numCache>
            </c:numRef>
          </c:xVal>
          <c:yVal>
            <c:numRef>
              <c:f>RA!$U$23:$W$23</c:f>
              <c:numCache>
                <c:formatCode>0.00%</c:formatCode>
                <c:ptCount val="3"/>
                <c:pt idx="0">
                  <c:v>-5.187017244401293E-4</c:v>
                </c:pt>
                <c:pt idx="1">
                  <c:v>9.1765567370116763E-5</c:v>
                </c:pt>
                <c:pt idx="2">
                  <c:v>8.6601879747849608E-5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26-41BA-8A44-1BE5242021E1}"/>
            </c:ext>
          </c:extLst>
        </c:ser>
        <c:ser>
          <c:idx val="5"/>
          <c:order val="7"/>
          <c:tx>
            <c:v>SBT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RA!$X$26:$Z$26</c:f>
              <c:numCache>
                <c:formatCode>0%</c:formatCode>
                <c:ptCount val="3"/>
                <c:pt idx="0">
                  <c:v>0.99462400050706035</c:v>
                </c:pt>
                <c:pt idx="1">
                  <c:v>0.99462400050706035</c:v>
                </c:pt>
                <c:pt idx="2">
                  <c:v>0.99462400050706035</c:v>
                </c:pt>
              </c:numCache>
            </c:numRef>
          </c:xVal>
          <c:yVal>
            <c:numRef>
              <c:f>RA!$U$26:$W$26</c:f>
              <c:numCache>
                <c:formatCode>0.00%</c:formatCode>
                <c:ptCount val="3"/>
                <c:pt idx="0">
                  <c:v>-1.2427897220501638E-5</c:v>
                </c:pt>
                <c:pt idx="1">
                  <c:v>-6.7557254107564191E-7</c:v>
                </c:pt>
                <c:pt idx="2">
                  <c:v>-8.527634114130489E-6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63-4131-AD07-D37B35EBEFE6}"/>
            </c:ext>
          </c:extLst>
        </c:ser>
        <c:ser>
          <c:idx val="6"/>
          <c:order val="8"/>
          <c:tx>
            <c:v>DMVR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RA!$X$29:$Z$29</c:f>
              <c:numCache>
                <c:formatCode>0%</c:formatCode>
                <c:ptCount val="3"/>
                <c:pt idx="0">
                  <c:v>0.99664386997476007</c:v>
                </c:pt>
                <c:pt idx="1">
                  <c:v>0.99664386997476007</c:v>
                </c:pt>
                <c:pt idx="2">
                  <c:v>0.99664386997476007</c:v>
                </c:pt>
              </c:numCache>
            </c:numRef>
          </c:xVal>
          <c:yVal>
            <c:numRef>
              <c:f>RA!$U$29:$W$29</c:f>
              <c:numCache>
                <c:formatCode>0.00%</c:formatCode>
                <c:ptCount val="3"/>
                <c:pt idx="0">
                  <c:v>-3.2710590013079743E-4</c:v>
                </c:pt>
                <c:pt idx="1">
                  <c:v>2.1612539610704751E-4</c:v>
                </c:pt>
                <c:pt idx="2">
                  <c:v>2.1212660243852266E-4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63-4131-AD07-D37B35EBEFE6}"/>
            </c:ext>
          </c:extLst>
        </c:ser>
        <c:ser>
          <c:idx val="7"/>
          <c:order val="9"/>
          <c:tx>
            <c:v>AFFINE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RA!$X$32:$Z$32</c:f>
              <c:numCache>
                <c:formatCode>0%</c:formatCode>
                <c:ptCount val="3"/>
                <c:pt idx="0">
                  <c:v>0.99364971735502083</c:v>
                </c:pt>
                <c:pt idx="1">
                  <c:v>0.99364971735502083</c:v>
                </c:pt>
                <c:pt idx="2">
                  <c:v>0.99364971735502083</c:v>
                </c:pt>
              </c:numCache>
            </c:numRef>
          </c:xVal>
          <c:yVal>
            <c:numRef>
              <c:f>RA!$U$32:$W$32</c:f>
              <c:numCache>
                <c:formatCode>0.00%</c:formatCode>
                <c:ptCount val="3"/>
                <c:pt idx="0">
                  <c:v>5.4505922172987109E-5</c:v>
                </c:pt>
                <c:pt idx="1">
                  <c:v>2.6588902473145826E-4</c:v>
                </c:pt>
                <c:pt idx="2">
                  <c:v>2.6630480476930174E-4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63-4131-AD07-D37B35EBEFE6}"/>
            </c:ext>
          </c:extLst>
        </c:ser>
        <c:ser>
          <c:idx val="8"/>
          <c:order val="10"/>
          <c:tx>
            <c:v>ALF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895E3D"/>
              </a:solidFill>
              <a:ln w="9525">
                <a:solidFill>
                  <a:srgbClr val="895E3D"/>
                </a:solidFill>
              </a:ln>
              <a:effectLst/>
            </c:spPr>
          </c:marker>
          <c:xVal>
            <c:numRef>
              <c:f>RA!$X$35:$Z$35</c:f>
              <c:numCache>
                <c:formatCode>0%</c:formatCode>
                <c:ptCount val="3"/>
                <c:pt idx="0">
                  <c:v>0.98852831294757759</c:v>
                </c:pt>
                <c:pt idx="1">
                  <c:v>0.98852831294757759</c:v>
                </c:pt>
                <c:pt idx="2">
                  <c:v>0.98852831294757759</c:v>
                </c:pt>
              </c:numCache>
            </c:numRef>
          </c:xVal>
          <c:yVal>
            <c:numRef>
              <c:f>RA!$U$35:$W$35</c:f>
              <c:numCache>
                <c:formatCode>0.00%</c:formatCode>
                <c:ptCount val="3"/>
                <c:pt idx="0">
                  <c:v>4.2707002334001487E-3</c:v>
                </c:pt>
                <c:pt idx="1">
                  <c:v>2.5555001667343369E-5</c:v>
                </c:pt>
                <c:pt idx="2">
                  <c:v>-9.3435284791443252E-6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63-4131-AD07-D37B35EBE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112424"/>
        <c:axId val="1758117344"/>
      </c:scatterChart>
      <c:valAx>
        <c:axId val="1758112424"/>
        <c:scaling>
          <c:orientation val="minMax"/>
          <c:max val="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7344"/>
        <c:crosses val="autoZero"/>
        <c:crossBetween val="midCat"/>
        <c:majorUnit val="5.000000000000001E-2"/>
      </c:valAx>
      <c:valAx>
        <c:axId val="1758117344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112424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671965828384075"/>
          <c:y val="0.1062030251998847"/>
          <c:w val="0.12202819011606091"/>
          <c:h val="0.71532292567475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0</xdr:row>
      <xdr:rowOff>28575</xdr:rowOff>
    </xdr:from>
    <xdr:to>
      <xdr:col>8</xdr:col>
      <xdr:colOff>390524</xdr:colOff>
      <xdr:row>17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8</xdr:col>
      <xdr:colOff>381001</xdr:colOff>
      <xdr:row>35</xdr:row>
      <xdr:rowOff>57150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36</xdr:row>
      <xdr:rowOff>0</xdr:rowOff>
    </xdr:from>
    <xdr:to>
      <xdr:col>8</xdr:col>
      <xdr:colOff>381001</xdr:colOff>
      <xdr:row>53</xdr:row>
      <xdr:rowOff>57150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0</xdr:row>
      <xdr:rowOff>0</xdr:rowOff>
    </xdr:from>
    <xdr:to>
      <xdr:col>16</xdr:col>
      <xdr:colOff>95251</xdr:colOff>
      <xdr:row>17</xdr:row>
      <xdr:rowOff>57150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16</xdr:col>
      <xdr:colOff>95251</xdr:colOff>
      <xdr:row>35</xdr:row>
      <xdr:rowOff>57150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36</xdr:row>
      <xdr:rowOff>0</xdr:rowOff>
    </xdr:from>
    <xdr:to>
      <xdr:col>16</xdr:col>
      <xdr:colOff>95251</xdr:colOff>
      <xdr:row>53</xdr:row>
      <xdr:rowOff>57150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0</xdr:row>
      <xdr:rowOff>0</xdr:rowOff>
    </xdr:from>
    <xdr:to>
      <xdr:col>24</xdr:col>
      <xdr:colOff>95251</xdr:colOff>
      <xdr:row>17</xdr:row>
      <xdr:rowOff>57150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0</xdr:colOff>
      <xdr:row>18</xdr:row>
      <xdr:rowOff>0</xdr:rowOff>
    </xdr:from>
    <xdr:to>
      <xdr:col>24</xdr:col>
      <xdr:colOff>95251</xdr:colOff>
      <xdr:row>35</xdr:row>
      <xdr:rowOff>57150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36</xdr:row>
      <xdr:rowOff>0</xdr:rowOff>
    </xdr:from>
    <xdr:to>
      <xdr:col>24</xdr:col>
      <xdr:colOff>95251</xdr:colOff>
      <xdr:row>53</xdr:row>
      <xdr:rowOff>57150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workbookViewId="0">
      <selection activeCell="D42" sqref="D42"/>
    </sheetView>
  </sheetViews>
  <sheetFormatPr defaultRowHeight="15" x14ac:dyDescent="0.25"/>
  <cols>
    <col min="1" max="1" width="14.140625" style="32" customWidth="1"/>
    <col min="3" max="6" width="8.42578125" customWidth="1"/>
    <col min="7" max="8" width="2.140625" customWidth="1"/>
    <col min="9" max="9" width="8.42578125" customWidth="1"/>
    <col min="10" max="10" width="4.28515625" customWidth="1"/>
    <col min="12" max="15" width="8.42578125" customWidth="1"/>
    <col min="16" max="17" width="2.140625" customWidth="1"/>
    <col min="18" max="18" width="8.42578125" customWidth="1"/>
    <col min="19" max="19" width="5" customWidth="1"/>
    <col min="21" max="24" width="8.42578125" customWidth="1"/>
    <col min="25" max="26" width="2.140625" customWidth="1"/>
    <col min="27" max="27" width="8.42578125" customWidth="1"/>
  </cols>
  <sheetData>
    <row r="1" spans="1:27" s="1" customFormat="1" ht="12.75" thickBot="1" x14ac:dyDescent="0.25">
      <c r="A1" s="31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T1" s="2"/>
      <c r="U1" s="2"/>
      <c r="V1" s="2"/>
      <c r="W1" s="2"/>
      <c r="X1" s="2"/>
      <c r="Y1" s="2"/>
      <c r="Z1" s="2"/>
      <c r="AA1" s="2"/>
    </row>
    <row r="2" spans="1:27" s="1" customFormat="1" ht="12.75" customHeight="1" thickBot="1" x14ac:dyDescent="0.25">
      <c r="A2" s="31"/>
      <c r="B2" s="3"/>
      <c r="C2" s="130" t="s">
        <v>0</v>
      </c>
      <c r="D2" s="131"/>
      <c r="E2" s="131"/>
      <c r="F2" s="131"/>
      <c r="G2" s="131"/>
      <c r="H2" s="131"/>
      <c r="I2" s="132"/>
      <c r="K2" s="3"/>
      <c r="L2" s="4"/>
      <c r="M2" s="5"/>
      <c r="N2" s="6" t="s">
        <v>1</v>
      </c>
      <c r="O2" s="5"/>
      <c r="P2" s="5"/>
      <c r="Q2" s="5"/>
      <c r="R2" s="7"/>
      <c r="T2" s="3"/>
      <c r="U2" s="4"/>
      <c r="V2" s="5"/>
      <c r="W2" s="6" t="s">
        <v>2</v>
      </c>
      <c r="X2" s="5"/>
      <c r="Y2" s="5"/>
      <c r="Z2" s="5"/>
      <c r="AA2" s="7"/>
    </row>
    <row r="3" spans="1:27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99"/>
      <c r="H3" s="99"/>
      <c r="I3" s="13" t="s">
        <v>7</v>
      </c>
      <c r="K3" s="8"/>
      <c r="L3" s="9" t="s">
        <v>3</v>
      </c>
      <c r="M3" s="10" t="s">
        <v>4</v>
      </c>
      <c r="N3" s="11" t="s">
        <v>5</v>
      </c>
      <c r="O3" s="12" t="s">
        <v>6</v>
      </c>
      <c r="P3" s="99"/>
      <c r="Q3" s="99"/>
      <c r="R3" s="13" t="s">
        <v>7</v>
      </c>
      <c r="T3" s="8"/>
      <c r="U3" s="9" t="s">
        <v>8</v>
      </c>
      <c r="V3" s="10" t="s">
        <v>9</v>
      </c>
      <c r="W3" s="11" t="s">
        <v>10</v>
      </c>
      <c r="X3" s="12" t="s">
        <v>6</v>
      </c>
      <c r="Y3" s="99"/>
      <c r="Z3" s="99"/>
      <c r="AA3" s="13" t="s">
        <v>7</v>
      </c>
    </row>
    <row r="4" spans="1:27" s="1" customFormat="1" ht="12.75" customHeight="1" x14ac:dyDescent="0.2">
      <c r="A4" s="136" t="s">
        <v>18</v>
      </c>
      <c r="B4" s="14" t="s">
        <v>11</v>
      </c>
      <c r="C4" s="15">
        <v>1.7353687589529987E-2</v>
      </c>
      <c r="D4" s="16">
        <v>2.9000276426079885E-2</v>
      </c>
      <c r="E4" s="17">
        <v>2.3909618978284641E-2</v>
      </c>
      <c r="F4" s="18">
        <v>0.89669488575053991</v>
      </c>
      <c r="G4" s="100">
        <f>F4</f>
        <v>0.89669488575053991</v>
      </c>
      <c r="H4" s="100">
        <f>F4</f>
        <v>0.89669488575053991</v>
      </c>
      <c r="I4" s="19">
        <v>1.0022713516333241</v>
      </c>
      <c r="K4" s="20" t="s">
        <v>12</v>
      </c>
      <c r="L4" s="15">
        <v>1.5242811181352511E-2</v>
      </c>
      <c r="M4" s="16">
        <v>1.6517860581831523E-2</v>
      </c>
      <c r="N4" s="17">
        <v>1.9157982642958649E-2</v>
      </c>
      <c r="O4" s="18">
        <v>0.89784412931639901</v>
      </c>
      <c r="P4" s="100">
        <f>O4</f>
        <v>0.89784412931639901</v>
      </c>
      <c r="Q4" s="100">
        <f>O4</f>
        <v>0.89784412931639901</v>
      </c>
      <c r="R4" s="19">
        <v>1.0087593820825804</v>
      </c>
      <c r="S4" s="21"/>
      <c r="T4" s="20" t="s">
        <v>13</v>
      </c>
      <c r="U4" s="15">
        <v>-3.6738530963179583E-3</v>
      </c>
      <c r="V4" s="16">
        <v>2.0624882057134995E-2</v>
      </c>
      <c r="W4" s="17">
        <v>2.1064847409450936E-2</v>
      </c>
      <c r="X4" s="18">
        <v>0.94893169200036565</v>
      </c>
      <c r="Y4" s="100">
        <f>X4</f>
        <v>0.94893169200036565</v>
      </c>
      <c r="Z4" s="100">
        <f>X4</f>
        <v>0.94893169200036565</v>
      </c>
      <c r="AA4" s="19">
        <v>1.0118675018592553</v>
      </c>
    </row>
    <row r="5" spans="1:27" s="1" customFormat="1" ht="12.75" customHeight="1" x14ac:dyDescent="0.2">
      <c r="A5" s="137"/>
      <c r="B5" s="43" t="s">
        <v>14</v>
      </c>
      <c r="C5" s="51">
        <v>1.2486556274554361E-2</v>
      </c>
      <c r="D5" s="52">
        <v>1.8115917054583097E-2</v>
      </c>
      <c r="E5" s="53">
        <v>1.7296339258306759E-2</v>
      </c>
      <c r="F5" s="54">
        <v>0.96297887630875256</v>
      </c>
      <c r="G5" s="100">
        <f t="shared" ref="G5:G39" si="0">F5</f>
        <v>0.96297887630875256</v>
      </c>
      <c r="H5" s="100">
        <f t="shared" ref="H5:H39" si="1">F5</f>
        <v>0.96297887630875256</v>
      </c>
      <c r="I5" s="55">
        <v>0.99267666355771889</v>
      </c>
      <c r="K5" s="56" t="s">
        <v>15</v>
      </c>
      <c r="L5" s="51">
        <v>4.7722050628210555E-3</v>
      </c>
      <c r="M5" s="52">
        <v>5.5767741261049109E-3</v>
      </c>
      <c r="N5" s="53">
        <v>6.204172764086302E-3</v>
      </c>
      <c r="O5" s="54">
        <v>0.95222208449385148</v>
      </c>
      <c r="P5" s="100">
        <f t="shared" ref="P5:P36" si="2">O5</f>
        <v>0.95222208449385148</v>
      </c>
      <c r="Q5" s="100">
        <f t="shared" ref="Q5:Q36" si="3">O5</f>
        <v>0.95222208449385148</v>
      </c>
      <c r="R5" s="55">
        <v>0.99194883101900833</v>
      </c>
      <c r="S5" s="21"/>
      <c r="T5" s="56" t="s">
        <v>16</v>
      </c>
      <c r="U5" s="51">
        <v>-1.6498859805908817E-3</v>
      </c>
      <c r="V5" s="52">
        <v>1.7262554001364762E-2</v>
      </c>
      <c r="W5" s="53">
        <v>1.7387020693346411E-2</v>
      </c>
      <c r="X5" s="54">
        <v>0.9578707330174131</v>
      </c>
      <c r="Y5" s="100">
        <f t="shared" ref="Y5:Y39" si="4">X5</f>
        <v>0.9578707330174131</v>
      </c>
      <c r="Z5" s="100">
        <f t="shared" ref="Z5:Z39" si="5">X5</f>
        <v>0.9578707330174131</v>
      </c>
      <c r="AA5" s="55">
        <v>1.0048970349104964</v>
      </c>
    </row>
    <row r="6" spans="1:27" s="22" customFormat="1" ht="12.75" customHeight="1" thickBot="1" x14ac:dyDescent="0.25">
      <c r="A6" s="137"/>
      <c r="B6" s="27" t="s">
        <v>17</v>
      </c>
      <c r="C6" s="28">
        <v>1.4920121932042174E-2</v>
      </c>
      <c r="D6" s="29">
        <v>2.3558096740331491E-2</v>
      </c>
      <c r="E6" s="30">
        <v>2.06029791182957E-2</v>
      </c>
      <c r="F6" s="49">
        <v>0.92983688102964623</v>
      </c>
      <c r="G6" s="100">
        <f t="shared" si="0"/>
        <v>0.92983688102964623</v>
      </c>
      <c r="H6" s="100">
        <f t="shared" si="1"/>
        <v>0.92983688102964623</v>
      </c>
      <c r="I6" s="50">
        <v>0.99747400759552152</v>
      </c>
      <c r="K6" s="57" t="s">
        <v>17</v>
      </c>
      <c r="L6" s="28">
        <v>1.0007508122086783E-2</v>
      </c>
      <c r="M6" s="29">
        <v>1.1047317353968217E-2</v>
      </c>
      <c r="N6" s="30">
        <v>1.2681077703522475E-2</v>
      </c>
      <c r="O6" s="49">
        <v>0.92503310690512519</v>
      </c>
      <c r="P6" s="100">
        <f t="shared" si="2"/>
        <v>0.92503310690512519</v>
      </c>
      <c r="Q6" s="100">
        <f t="shared" si="3"/>
        <v>0.92503310690512519</v>
      </c>
      <c r="R6" s="50">
        <v>1.0003541065507944</v>
      </c>
      <c r="S6" s="21"/>
      <c r="T6" s="57" t="s">
        <v>17</v>
      </c>
      <c r="U6" s="28">
        <v>-2.6618695384544198E-3</v>
      </c>
      <c r="V6" s="29">
        <v>1.8943718029249879E-2</v>
      </c>
      <c r="W6" s="30">
        <v>1.9225934051398674E-2</v>
      </c>
      <c r="X6" s="49">
        <v>0.95340121250888932</v>
      </c>
      <c r="Y6" s="100">
        <f t="shared" si="4"/>
        <v>0.95340121250888932</v>
      </c>
      <c r="Z6" s="100">
        <f t="shared" si="5"/>
        <v>0.95340121250888932</v>
      </c>
      <c r="AA6" s="50">
        <v>1.0083822683848758</v>
      </c>
    </row>
    <row r="7" spans="1:27" s="1" customFormat="1" ht="12.75" customHeight="1" x14ac:dyDescent="0.2">
      <c r="A7" s="136" t="s">
        <v>19</v>
      </c>
      <c r="B7" s="14" t="s">
        <v>11</v>
      </c>
      <c r="C7" s="33"/>
      <c r="D7" s="34"/>
      <c r="E7" s="35"/>
      <c r="F7" s="36"/>
      <c r="G7" s="100">
        <f t="shared" si="0"/>
        <v>0</v>
      </c>
      <c r="H7" s="100">
        <f t="shared" si="1"/>
        <v>0</v>
      </c>
      <c r="I7" s="37"/>
      <c r="K7" s="20" t="s">
        <v>12</v>
      </c>
      <c r="L7" s="33"/>
      <c r="M7" s="34"/>
      <c r="N7" s="35"/>
      <c r="O7" s="36"/>
      <c r="P7" s="100">
        <f t="shared" si="2"/>
        <v>0</v>
      </c>
      <c r="Q7" s="100">
        <f t="shared" si="3"/>
        <v>0</v>
      </c>
      <c r="R7" s="37"/>
      <c r="S7" s="21"/>
      <c r="T7" s="20" t="s">
        <v>13</v>
      </c>
      <c r="U7" s="15">
        <v>1.2611967835157233E-2</v>
      </c>
      <c r="V7" s="16">
        <v>-4.2284330688786122E-3</v>
      </c>
      <c r="W7" s="17">
        <v>-4.6105414428198044E-3</v>
      </c>
      <c r="X7" s="18">
        <v>0.71592188927323908</v>
      </c>
      <c r="Y7" s="100">
        <f t="shared" si="4"/>
        <v>0.71592188927323908</v>
      </c>
      <c r="Z7" s="100">
        <f t="shared" si="5"/>
        <v>0.71592188927323908</v>
      </c>
      <c r="AA7" s="19">
        <v>1.1923574873527365</v>
      </c>
    </row>
    <row r="8" spans="1:27" s="1" customFormat="1" ht="12.75" customHeight="1" x14ac:dyDescent="0.2">
      <c r="A8" s="137"/>
      <c r="B8" s="43" t="s">
        <v>14</v>
      </c>
      <c r="C8" s="44"/>
      <c r="D8" s="45"/>
      <c r="E8" s="46"/>
      <c r="F8" s="47"/>
      <c r="G8" s="100">
        <f t="shared" si="0"/>
        <v>0</v>
      </c>
      <c r="H8" s="100">
        <f t="shared" si="1"/>
        <v>0</v>
      </c>
      <c r="I8" s="48"/>
      <c r="K8" s="56" t="s">
        <v>15</v>
      </c>
      <c r="L8" s="44"/>
      <c r="M8" s="45"/>
      <c r="N8" s="46"/>
      <c r="O8" s="47"/>
      <c r="P8" s="100">
        <f t="shared" si="2"/>
        <v>0</v>
      </c>
      <c r="Q8" s="100">
        <f t="shared" si="3"/>
        <v>0</v>
      </c>
      <c r="R8" s="48"/>
      <c r="S8" s="21"/>
      <c r="T8" s="56" t="s">
        <v>16</v>
      </c>
      <c r="U8" s="51">
        <v>7.7416676199590917E-3</v>
      </c>
      <c r="V8" s="52">
        <v>-7.5304108648324155E-4</v>
      </c>
      <c r="W8" s="53">
        <v>-7.992490209176806E-4</v>
      </c>
      <c r="X8" s="54">
        <v>0.64842956531544604</v>
      </c>
      <c r="Y8" s="100">
        <f t="shared" si="4"/>
        <v>0.64842956531544604</v>
      </c>
      <c r="Z8" s="100">
        <f t="shared" si="5"/>
        <v>0.64842956531544604</v>
      </c>
      <c r="AA8" s="55">
        <v>1.1469767703918909</v>
      </c>
    </row>
    <row r="9" spans="1:27" s="22" customFormat="1" ht="12.75" customHeight="1" thickBot="1" x14ac:dyDescent="0.25">
      <c r="A9" s="137"/>
      <c r="B9" s="27" t="s">
        <v>17</v>
      </c>
      <c r="C9" s="38"/>
      <c r="D9" s="39"/>
      <c r="E9" s="40"/>
      <c r="F9" s="41"/>
      <c r="G9" s="100">
        <f t="shared" si="0"/>
        <v>0</v>
      </c>
      <c r="H9" s="100">
        <f t="shared" si="1"/>
        <v>0</v>
      </c>
      <c r="I9" s="42"/>
      <c r="K9" s="57" t="s">
        <v>17</v>
      </c>
      <c r="L9" s="38"/>
      <c r="M9" s="39"/>
      <c r="N9" s="40"/>
      <c r="O9" s="41"/>
      <c r="P9" s="100">
        <f t="shared" si="2"/>
        <v>0</v>
      </c>
      <c r="Q9" s="100">
        <f t="shared" si="3"/>
        <v>0</v>
      </c>
      <c r="R9" s="42"/>
      <c r="S9" s="21"/>
      <c r="T9" s="57" t="s">
        <v>17</v>
      </c>
      <c r="U9" s="28">
        <v>1.0176817727558162E-2</v>
      </c>
      <c r="V9" s="29">
        <v>-2.490737077680927E-3</v>
      </c>
      <c r="W9" s="30">
        <v>-2.7048952318687427E-3</v>
      </c>
      <c r="X9" s="49">
        <v>0.6821757272943425</v>
      </c>
      <c r="Y9" s="100">
        <f t="shared" si="4"/>
        <v>0.6821757272943425</v>
      </c>
      <c r="Z9" s="100">
        <f t="shared" si="5"/>
        <v>0.6821757272943425</v>
      </c>
      <c r="AA9" s="50">
        <v>1.1696671288723137</v>
      </c>
    </row>
    <row r="10" spans="1:27" s="1" customFormat="1" ht="12.75" customHeight="1" x14ac:dyDescent="0.2">
      <c r="A10" s="136" t="s">
        <v>32</v>
      </c>
      <c r="B10" s="14" t="s">
        <v>11</v>
      </c>
      <c r="C10" s="15">
        <v>1.2790392347048318E-2</v>
      </c>
      <c r="D10" s="16">
        <v>4.253582148922963E-3</v>
      </c>
      <c r="E10" s="17">
        <v>4.2677045723035767E-3</v>
      </c>
      <c r="F10" s="18">
        <v>0.76726798891281167</v>
      </c>
      <c r="G10" s="100">
        <f t="shared" si="0"/>
        <v>0.76726798891281167</v>
      </c>
      <c r="H10" s="100">
        <f t="shared" si="1"/>
        <v>0.76726798891281167</v>
      </c>
      <c r="I10" s="19">
        <v>0.9930017718293499</v>
      </c>
      <c r="K10" s="20" t="s">
        <v>12</v>
      </c>
      <c r="L10" s="15">
        <v>1.7719902914888508E-2</v>
      </c>
      <c r="M10" s="16">
        <v>4.9777631852187254E-3</v>
      </c>
      <c r="N10" s="17">
        <v>4.9622175642664301E-3</v>
      </c>
      <c r="O10" s="18">
        <v>0.77227180261083572</v>
      </c>
      <c r="P10" s="100">
        <f t="shared" si="2"/>
        <v>0.77227180261083572</v>
      </c>
      <c r="Q10" s="100">
        <f t="shared" si="3"/>
        <v>0.77227180261083572</v>
      </c>
      <c r="R10" s="19">
        <v>0.99422978018801011</v>
      </c>
      <c r="S10" s="21"/>
      <c r="T10" s="20" t="s">
        <v>13</v>
      </c>
      <c r="U10" s="15">
        <v>1.0409677654486282E-2</v>
      </c>
      <c r="V10" s="16">
        <v>5.6629274696158305E-3</v>
      </c>
      <c r="W10" s="17">
        <v>5.6418533751955826E-3</v>
      </c>
      <c r="X10" s="18">
        <v>0.65786962074674171</v>
      </c>
      <c r="Y10" s="100">
        <f t="shared" si="4"/>
        <v>0.65786962074674171</v>
      </c>
      <c r="Z10" s="100">
        <f t="shared" si="5"/>
        <v>0.65786962074674171</v>
      </c>
      <c r="AA10" s="19">
        <v>0.97936819551609988</v>
      </c>
    </row>
    <row r="11" spans="1:27" s="1" customFormat="1" ht="12.75" customHeight="1" x14ac:dyDescent="0.2">
      <c r="A11" s="137"/>
      <c r="B11" s="43" t="s">
        <v>14</v>
      </c>
      <c r="C11" s="51">
        <v>1.3128188156363518E-2</v>
      </c>
      <c r="D11" s="52">
        <v>5.185026863030906E-3</v>
      </c>
      <c r="E11" s="53">
        <v>5.0035400131975272E-3</v>
      </c>
      <c r="F11" s="54">
        <v>0.64115724942286434</v>
      </c>
      <c r="G11" s="100">
        <f t="shared" si="0"/>
        <v>0.64115724942286434</v>
      </c>
      <c r="H11" s="100">
        <f t="shared" si="1"/>
        <v>0.64115724942286434</v>
      </c>
      <c r="I11" s="55">
        <v>0.98938694821638573</v>
      </c>
      <c r="K11" s="56" t="s">
        <v>15</v>
      </c>
      <c r="L11" s="51">
        <v>1.7246136582145077E-2</v>
      </c>
      <c r="M11" s="52">
        <v>5.7647142784335026E-3</v>
      </c>
      <c r="N11" s="53">
        <v>5.7474190739839892E-3</v>
      </c>
      <c r="O11" s="54">
        <v>0.66227136740394754</v>
      </c>
      <c r="P11" s="100">
        <f t="shared" si="2"/>
        <v>0.66227136740394754</v>
      </c>
      <c r="Q11" s="100">
        <f t="shared" si="3"/>
        <v>0.66227136740394754</v>
      </c>
      <c r="R11" s="55">
        <v>0.97764677885467077</v>
      </c>
      <c r="S11" s="21"/>
      <c r="T11" s="56" t="s">
        <v>16</v>
      </c>
      <c r="U11" s="51">
        <v>9.7501831275066848E-3</v>
      </c>
      <c r="V11" s="52">
        <v>2.8481979107533918E-3</v>
      </c>
      <c r="W11" s="53">
        <v>2.8371074057520927E-3</v>
      </c>
      <c r="X11" s="54">
        <v>0.65514174983120554</v>
      </c>
      <c r="Y11" s="100">
        <f t="shared" si="4"/>
        <v>0.65514174983120554</v>
      </c>
      <c r="Z11" s="100">
        <f t="shared" si="5"/>
        <v>0.65514174983120554</v>
      </c>
      <c r="AA11" s="55">
        <v>0.9858614346764315</v>
      </c>
    </row>
    <row r="12" spans="1:27" s="22" customFormat="1" ht="12.75" customHeight="1" thickBot="1" x14ac:dyDescent="0.25">
      <c r="A12" s="137"/>
      <c r="B12" s="27" t="s">
        <v>17</v>
      </c>
      <c r="C12" s="28">
        <v>1.2959290251705918E-2</v>
      </c>
      <c r="D12" s="29">
        <v>4.7193045059769345E-3</v>
      </c>
      <c r="E12" s="30">
        <v>4.6356222927505519E-3</v>
      </c>
      <c r="F12" s="49">
        <v>0.70421261916783795</v>
      </c>
      <c r="G12" s="100">
        <f t="shared" si="0"/>
        <v>0.70421261916783795</v>
      </c>
      <c r="H12" s="100">
        <f t="shared" si="1"/>
        <v>0.70421261916783795</v>
      </c>
      <c r="I12" s="50">
        <v>0.99119436002286787</v>
      </c>
      <c r="K12" s="57" t="s">
        <v>17</v>
      </c>
      <c r="L12" s="28">
        <v>1.7483019748516793E-2</v>
      </c>
      <c r="M12" s="29">
        <v>5.371238731826114E-3</v>
      </c>
      <c r="N12" s="30">
        <v>5.3548183191252097E-3</v>
      </c>
      <c r="O12" s="49">
        <v>0.71727158500739163</v>
      </c>
      <c r="P12" s="100">
        <f t="shared" si="2"/>
        <v>0.71727158500739163</v>
      </c>
      <c r="Q12" s="100">
        <f t="shared" si="3"/>
        <v>0.71727158500739163</v>
      </c>
      <c r="R12" s="50">
        <v>0.9859382795213405</v>
      </c>
      <c r="S12" s="21"/>
      <c r="T12" s="57" t="s">
        <v>17</v>
      </c>
      <c r="U12" s="28">
        <v>1.0079930390996483E-2</v>
      </c>
      <c r="V12" s="29">
        <v>4.2555626901846109E-3</v>
      </c>
      <c r="W12" s="30">
        <v>4.2394803904738376E-3</v>
      </c>
      <c r="X12" s="49">
        <v>0.65650568528897368</v>
      </c>
      <c r="Y12" s="100">
        <f t="shared" si="4"/>
        <v>0.65650568528897368</v>
      </c>
      <c r="Z12" s="100">
        <f t="shared" si="5"/>
        <v>0.65650568528897368</v>
      </c>
      <c r="AA12" s="50">
        <v>0.98261481509626569</v>
      </c>
    </row>
    <row r="13" spans="1:27" s="1" customFormat="1" ht="12.75" customHeight="1" x14ac:dyDescent="0.2">
      <c r="A13" s="136" t="s">
        <v>20</v>
      </c>
      <c r="B13" s="14" t="s">
        <v>11</v>
      </c>
      <c r="C13" s="15">
        <v>8.208469214169567E-3</v>
      </c>
      <c r="D13" s="16">
        <v>1.4473368767031758E-3</v>
      </c>
      <c r="E13" s="17">
        <v>6.3541443029285771E-4</v>
      </c>
      <c r="F13" s="18">
        <v>0.88814162565210308</v>
      </c>
      <c r="G13" s="100">
        <f t="shared" si="0"/>
        <v>0.88814162565210308</v>
      </c>
      <c r="H13" s="100">
        <f t="shared" si="1"/>
        <v>0.88814162565210308</v>
      </c>
      <c r="I13" s="19">
        <v>1.004974690065753</v>
      </c>
      <c r="K13" s="20" t="s">
        <v>12</v>
      </c>
      <c r="L13" s="15">
        <v>1.8264216446822745E-4</v>
      </c>
      <c r="M13" s="16">
        <v>-2.1221442730395834E-5</v>
      </c>
      <c r="N13" s="17">
        <v>-6.7270754958353995E-5</v>
      </c>
      <c r="O13" s="18">
        <v>0.86516919443788176</v>
      </c>
      <c r="P13" s="100">
        <f t="shared" si="2"/>
        <v>0.86516919443788176</v>
      </c>
      <c r="Q13" s="100">
        <f t="shared" si="3"/>
        <v>0.86516919443788176</v>
      </c>
      <c r="R13" s="19">
        <v>1.0033561574401868</v>
      </c>
      <c r="S13" s="21"/>
      <c r="T13" s="20" t="s">
        <v>13</v>
      </c>
      <c r="U13" s="15">
        <v>-9.9180491213601833E-6</v>
      </c>
      <c r="V13" s="16">
        <v>-1.0989945690909053E-5</v>
      </c>
      <c r="W13" s="17">
        <v>-1.2773592673465118E-5</v>
      </c>
      <c r="X13" s="18">
        <v>0.88334974378172482</v>
      </c>
      <c r="Y13" s="100">
        <f t="shared" si="4"/>
        <v>0.88334974378172482</v>
      </c>
      <c r="Z13" s="100">
        <f t="shared" si="5"/>
        <v>0.88334974378172482</v>
      </c>
      <c r="AA13" s="19">
        <v>1.0025286115537544</v>
      </c>
    </row>
    <row r="14" spans="1:27" s="1" customFormat="1" ht="12.75" customHeight="1" x14ac:dyDescent="0.2">
      <c r="A14" s="137"/>
      <c r="B14" s="43" t="s">
        <v>14</v>
      </c>
      <c r="C14" s="51">
        <v>6.7395431068503209E-3</v>
      </c>
      <c r="D14" s="52">
        <v>-8.9921473799187135E-4</v>
      </c>
      <c r="E14" s="53">
        <v>-1.7008237524444303E-3</v>
      </c>
      <c r="F14" s="54">
        <v>0.942825601627724</v>
      </c>
      <c r="G14" s="100">
        <f t="shared" si="0"/>
        <v>0.942825601627724</v>
      </c>
      <c r="H14" s="100">
        <f t="shared" si="1"/>
        <v>0.942825601627724</v>
      </c>
      <c r="I14" s="55">
        <v>1.0081210373761185</v>
      </c>
      <c r="K14" s="56" t="s">
        <v>15</v>
      </c>
      <c r="L14" s="51">
        <v>2.4801600276097568E-4</v>
      </c>
      <c r="M14" s="52">
        <v>-8.5111014129640727E-5</v>
      </c>
      <c r="N14" s="53">
        <v>-2.3076571854602212E-4</v>
      </c>
      <c r="O14" s="54">
        <v>0.91504892540500493</v>
      </c>
      <c r="P14" s="100">
        <f t="shared" si="2"/>
        <v>0.91504892540500493</v>
      </c>
      <c r="Q14" s="100">
        <f t="shared" si="3"/>
        <v>0.91504892540500493</v>
      </c>
      <c r="R14" s="55">
        <v>0.99404305652554692</v>
      </c>
      <c r="S14" s="21"/>
      <c r="T14" s="56" t="s">
        <v>16</v>
      </c>
      <c r="U14" s="51">
        <v>-1.0401562756956473E-4</v>
      </c>
      <c r="V14" s="52">
        <v>-1.4523710796909839E-5</v>
      </c>
      <c r="W14" s="53">
        <v>-2.6998071435979654E-5</v>
      </c>
      <c r="X14" s="54">
        <v>0.88294330105848107</v>
      </c>
      <c r="Y14" s="100">
        <f t="shared" si="4"/>
        <v>0.88294330105848107</v>
      </c>
      <c r="Z14" s="100">
        <f t="shared" si="5"/>
        <v>0.88294330105848107</v>
      </c>
      <c r="AA14" s="55">
        <v>0.99852125704791106</v>
      </c>
    </row>
    <row r="15" spans="1:27" s="22" customFormat="1" ht="12.75" customHeight="1" thickBot="1" x14ac:dyDescent="0.25">
      <c r="A15" s="137"/>
      <c r="B15" s="27" t="s">
        <v>17</v>
      </c>
      <c r="C15" s="28">
        <v>7.4740061605099439E-3</v>
      </c>
      <c r="D15" s="29">
        <v>2.7406106935565222E-4</v>
      </c>
      <c r="E15" s="30">
        <v>-5.3270466107578629E-4</v>
      </c>
      <c r="F15" s="49">
        <v>0.9154836136399136</v>
      </c>
      <c r="G15" s="100">
        <f t="shared" si="0"/>
        <v>0.9154836136399136</v>
      </c>
      <c r="H15" s="100">
        <f t="shared" si="1"/>
        <v>0.9154836136399136</v>
      </c>
      <c r="I15" s="50">
        <v>1.0065478637209357</v>
      </c>
      <c r="K15" s="57" t="s">
        <v>17</v>
      </c>
      <c r="L15" s="28">
        <v>2.1532908361460157E-4</v>
      </c>
      <c r="M15" s="29">
        <v>-5.3166228430018281E-5</v>
      </c>
      <c r="N15" s="30">
        <v>-1.4901823675218806E-4</v>
      </c>
      <c r="O15" s="49">
        <v>0.8901090599214434</v>
      </c>
      <c r="P15" s="100">
        <f t="shared" si="2"/>
        <v>0.8901090599214434</v>
      </c>
      <c r="Q15" s="100">
        <f t="shared" si="3"/>
        <v>0.8901090599214434</v>
      </c>
      <c r="R15" s="50">
        <v>0.99869960698286686</v>
      </c>
      <c r="S15" s="21"/>
      <c r="T15" s="57" t="s">
        <v>17</v>
      </c>
      <c r="U15" s="28">
        <v>-5.6966838345462457E-5</v>
      </c>
      <c r="V15" s="29">
        <v>-1.2756828243909445E-5</v>
      </c>
      <c r="W15" s="30">
        <v>-1.9885832054722387E-5</v>
      </c>
      <c r="X15" s="49">
        <v>0.88314652242010294</v>
      </c>
      <c r="Y15" s="100">
        <f t="shared" si="4"/>
        <v>0.88314652242010294</v>
      </c>
      <c r="Z15" s="100">
        <f t="shared" si="5"/>
        <v>0.88314652242010294</v>
      </c>
      <c r="AA15" s="50">
        <v>1.0005249343008327</v>
      </c>
    </row>
    <row r="16" spans="1:27" s="1" customFormat="1" ht="12.75" customHeight="1" x14ac:dyDescent="0.2">
      <c r="A16" s="136" t="s">
        <v>33</v>
      </c>
      <c r="B16" s="14" t="s">
        <v>11</v>
      </c>
      <c r="C16" s="15">
        <v>1.7236277848223791E-3</v>
      </c>
      <c r="D16" s="16">
        <v>8.4394877490967524E-4</v>
      </c>
      <c r="E16" s="17">
        <v>1.0004289263891297E-3</v>
      </c>
      <c r="F16" s="18">
        <v>0.9001479906405333</v>
      </c>
      <c r="G16" s="100">
        <f t="shared" si="0"/>
        <v>0.9001479906405333</v>
      </c>
      <c r="H16" s="100">
        <f t="shared" si="1"/>
        <v>0.9001479906405333</v>
      </c>
      <c r="I16" s="19">
        <v>1.0076086084276556</v>
      </c>
      <c r="K16" s="20" t="s">
        <v>12</v>
      </c>
      <c r="L16" s="15">
        <v>1.8521334124181887E-3</v>
      </c>
      <c r="M16" s="16">
        <v>9.0961651439402935E-4</v>
      </c>
      <c r="N16" s="17">
        <v>9.1341757302554338E-4</v>
      </c>
      <c r="O16" s="18">
        <v>0.89964684475871937</v>
      </c>
      <c r="P16" s="100">
        <f t="shared" si="2"/>
        <v>0.89964684475871937</v>
      </c>
      <c r="Q16" s="100">
        <f t="shared" si="3"/>
        <v>0.89964684475871937</v>
      </c>
      <c r="R16" s="19">
        <v>1.0081617861447485</v>
      </c>
      <c r="S16" s="21"/>
      <c r="T16" s="20" t="s">
        <v>13</v>
      </c>
      <c r="U16" s="15">
        <v>5.7908602651192799E-3</v>
      </c>
      <c r="V16" s="16">
        <v>2.9513251249786874E-3</v>
      </c>
      <c r="W16" s="17">
        <v>2.9592781482159934E-3</v>
      </c>
      <c r="X16" s="18">
        <v>0.79117112211688589</v>
      </c>
      <c r="Y16" s="100">
        <f t="shared" si="4"/>
        <v>0.79117112211688589</v>
      </c>
      <c r="Z16" s="100">
        <f t="shared" si="5"/>
        <v>0.79117112211688589</v>
      </c>
      <c r="AA16" s="19">
        <v>0.99428248598976032</v>
      </c>
    </row>
    <row r="17" spans="1:27" s="1" customFormat="1" ht="12.75" customHeight="1" x14ac:dyDescent="0.2">
      <c r="A17" s="137"/>
      <c r="B17" s="43" t="s">
        <v>14</v>
      </c>
      <c r="C17" s="51">
        <v>2.0765614944131539E-3</v>
      </c>
      <c r="D17" s="52">
        <v>1.196988703146884E-3</v>
      </c>
      <c r="E17" s="53">
        <v>1.0987342388840693E-3</v>
      </c>
      <c r="F17" s="54">
        <v>0.84951534510227233</v>
      </c>
      <c r="G17" s="100">
        <f t="shared" si="0"/>
        <v>0.84951534510227233</v>
      </c>
      <c r="H17" s="100">
        <f t="shared" si="1"/>
        <v>0.84951534510227233</v>
      </c>
      <c r="I17" s="55">
        <v>1.0073360643568217</v>
      </c>
      <c r="K17" s="56" t="s">
        <v>15</v>
      </c>
      <c r="L17" s="51">
        <v>1.9242372020617515E-3</v>
      </c>
      <c r="M17" s="52">
        <v>1.0967811090323298E-3</v>
      </c>
      <c r="N17" s="53">
        <v>1.0828557359116031E-3</v>
      </c>
      <c r="O17" s="54">
        <v>0.85314971752812796</v>
      </c>
      <c r="P17" s="100">
        <f t="shared" si="2"/>
        <v>0.85314971752812796</v>
      </c>
      <c r="Q17" s="100">
        <f t="shared" si="3"/>
        <v>0.85314971752812796</v>
      </c>
      <c r="R17" s="55">
        <v>1.001267861598002</v>
      </c>
      <c r="S17" s="21"/>
      <c r="T17" s="56" t="s">
        <v>16</v>
      </c>
      <c r="U17" s="51">
        <v>4.6245061009576368E-3</v>
      </c>
      <c r="V17" s="52">
        <v>1.6517652254097737E-3</v>
      </c>
      <c r="W17" s="53">
        <v>1.6114014266118471E-3</v>
      </c>
      <c r="X17" s="54">
        <v>0.79632618481987594</v>
      </c>
      <c r="Y17" s="100">
        <f t="shared" si="4"/>
        <v>0.79632618481987594</v>
      </c>
      <c r="Z17" s="100">
        <f t="shared" si="5"/>
        <v>0.79632618481987594</v>
      </c>
      <c r="AA17" s="55">
        <v>0.99625820779969809</v>
      </c>
    </row>
    <row r="18" spans="1:27" s="22" customFormat="1" ht="12.75" customHeight="1" thickBot="1" x14ac:dyDescent="0.25">
      <c r="A18" s="137"/>
      <c r="B18" s="27" t="s">
        <v>17</v>
      </c>
      <c r="C18" s="28">
        <v>1.9000946396177665E-3</v>
      </c>
      <c r="D18" s="29">
        <v>1.0204687390282796E-3</v>
      </c>
      <c r="E18" s="30">
        <v>1.0495815826365995E-3</v>
      </c>
      <c r="F18" s="49">
        <v>0.87483166787140276</v>
      </c>
      <c r="G18" s="100">
        <f t="shared" si="0"/>
        <v>0.87483166787140276</v>
      </c>
      <c r="H18" s="100">
        <f t="shared" si="1"/>
        <v>0.87483166787140276</v>
      </c>
      <c r="I18" s="50">
        <v>1.0074723363922387</v>
      </c>
      <c r="K18" s="57" t="s">
        <v>17</v>
      </c>
      <c r="L18" s="28">
        <v>1.8881853072399701E-3</v>
      </c>
      <c r="M18" s="29">
        <v>1.0031988117131796E-3</v>
      </c>
      <c r="N18" s="30">
        <v>9.9813665446857325E-4</v>
      </c>
      <c r="O18" s="49">
        <v>0.87639828114342366</v>
      </c>
      <c r="P18" s="100">
        <f t="shared" si="2"/>
        <v>0.87639828114342366</v>
      </c>
      <c r="Q18" s="100">
        <f t="shared" si="3"/>
        <v>0.87639828114342366</v>
      </c>
      <c r="R18" s="50">
        <v>1.0047148238713752</v>
      </c>
      <c r="S18" s="21"/>
      <c r="T18" s="57" t="s">
        <v>17</v>
      </c>
      <c r="U18" s="28">
        <v>5.2076831830384588E-3</v>
      </c>
      <c r="V18" s="29">
        <v>2.3015451751942305E-3</v>
      </c>
      <c r="W18" s="30">
        <v>2.2853397874139205E-3</v>
      </c>
      <c r="X18" s="49">
        <v>0.79374865346838086</v>
      </c>
      <c r="Y18" s="100">
        <f t="shared" si="4"/>
        <v>0.79374865346838086</v>
      </c>
      <c r="Z18" s="100">
        <f t="shared" si="5"/>
        <v>0.79374865346838086</v>
      </c>
      <c r="AA18" s="50">
        <v>0.99527034689472926</v>
      </c>
    </row>
    <row r="19" spans="1:27" s="1" customFormat="1" ht="12.75" customHeight="1" x14ac:dyDescent="0.2">
      <c r="A19" s="136" t="s">
        <v>34</v>
      </c>
      <c r="B19" s="14" t="s">
        <v>11</v>
      </c>
      <c r="C19" s="15">
        <v>2.0971659766116924E-4</v>
      </c>
      <c r="D19" s="16">
        <v>4.1238022719430889E-4</v>
      </c>
      <c r="E19" s="17">
        <v>4.6416505901636373E-4</v>
      </c>
      <c r="F19" s="18">
        <v>0.95584477291230963</v>
      </c>
      <c r="G19" s="100">
        <f t="shared" si="0"/>
        <v>0.95584477291230963</v>
      </c>
      <c r="H19" s="100">
        <f t="shared" si="1"/>
        <v>0.95584477291230963</v>
      </c>
      <c r="I19" s="19">
        <v>0.98451445200071785</v>
      </c>
      <c r="K19" s="20" t="s">
        <v>12</v>
      </c>
      <c r="L19" s="15">
        <v>2.0941754051923001E-4</v>
      </c>
      <c r="M19" s="16">
        <v>8.9073538364653482E-5</v>
      </c>
      <c r="N19" s="17">
        <v>6.8507644832432879E-5</v>
      </c>
      <c r="O19" s="18">
        <v>0.95948808636000582</v>
      </c>
      <c r="P19" s="100">
        <f t="shared" si="2"/>
        <v>0.95948808636000582</v>
      </c>
      <c r="Q19" s="100">
        <f t="shared" si="3"/>
        <v>0.95948808636000582</v>
      </c>
      <c r="R19" s="19">
        <v>0.99453666045563294</v>
      </c>
      <c r="S19" s="21"/>
      <c r="T19" s="20" t="s">
        <v>13</v>
      </c>
      <c r="U19" s="15">
        <v>3.6070854135528133E-5</v>
      </c>
      <c r="V19" s="16">
        <v>4.4900995618042395E-4</v>
      </c>
      <c r="W19" s="17">
        <v>4.7350177298111085E-4</v>
      </c>
      <c r="X19" s="18">
        <v>0.9740456901982798</v>
      </c>
      <c r="Y19" s="100">
        <f t="shared" si="4"/>
        <v>0.9740456901982798</v>
      </c>
      <c r="Z19" s="100">
        <f t="shared" si="5"/>
        <v>0.9740456901982798</v>
      </c>
      <c r="AA19" s="19">
        <v>0.99600282967367826</v>
      </c>
    </row>
    <row r="20" spans="1:27" s="1" customFormat="1" ht="12.75" customHeight="1" x14ac:dyDescent="0.2">
      <c r="A20" s="137"/>
      <c r="B20" s="43" t="s">
        <v>14</v>
      </c>
      <c r="C20" s="51">
        <v>3.1145860405179526E-4</v>
      </c>
      <c r="D20" s="52">
        <v>4.2592551592396388E-4</v>
      </c>
      <c r="E20" s="53">
        <v>3.6092856579639232E-4</v>
      </c>
      <c r="F20" s="54">
        <v>0.94699273054282163</v>
      </c>
      <c r="G20" s="100">
        <f t="shared" si="0"/>
        <v>0.94699273054282163</v>
      </c>
      <c r="H20" s="100">
        <f t="shared" si="1"/>
        <v>0.94699273054282163</v>
      </c>
      <c r="I20" s="55">
        <v>0.98555999680580253</v>
      </c>
      <c r="K20" s="56" t="s">
        <v>15</v>
      </c>
      <c r="L20" s="51">
        <v>2.1950551101312943E-4</v>
      </c>
      <c r="M20" s="52">
        <v>7.9241496265702871E-5</v>
      </c>
      <c r="N20" s="53">
        <v>6.7376854726380886E-5</v>
      </c>
      <c r="O20" s="54">
        <v>0.93402747908342731</v>
      </c>
      <c r="P20" s="100">
        <f t="shared" si="2"/>
        <v>0.93402747908342731</v>
      </c>
      <c r="Q20" s="100">
        <f t="shared" si="3"/>
        <v>0.93402747908342731</v>
      </c>
      <c r="R20" s="55">
        <v>0.9804042396081547</v>
      </c>
      <c r="S20" s="21"/>
      <c r="T20" s="56" t="s">
        <v>16</v>
      </c>
      <c r="U20" s="51">
        <v>-2.6575133524597837E-5</v>
      </c>
      <c r="V20" s="52">
        <v>6.8809032116412541E-5</v>
      </c>
      <c r="W20" s="53">
        <v>6.3401434044685351E-5</v>
      </c>
      <c r="X20" s="54">
        <v>0.97257838610561409</v>
      </c>
      <c r="Y20" s="100">
        <f t="shared" si="4"/>
        <v>0.97257838610561409</v>
      </c>
      <c r="Z20" s="100">
        <f t="shared" si="5"/>
        <v>0.97257838610561409</v>
      </c>
      <c r="AA20" s="55">
        <v>0.99435723638870688</v>
      </c>
    </row>
    <row r="21" spans="1:27" s="22" customFormat="1" ht="12.75" customHeight="1" thickBot="1" x14ac:dyDescent="0.25">
      <c r="A21" s="137"/>
      <c r="B21" s="27" t="s">
        <v>17</v>
      </c>
      <c r="C21" s="28">
        <v>2.6058760085648225E-4</v>
      </c>
      <c r="D21" s="29">
        <v>4.1915287155913639E-4</v>
      </c>
      <c r="E21" s="30">
        <v>4.1254681240637803E-4</v>
      </c>
      <c r="F21" s="49">
        <v>0.95141875172756563</v>
      </c>
      <c r="G21" s="100">
        <f t="shared" si="0"/>
        <v>0.95141875172756563</v>
      </c>
      <c r="H21" s="100">
        <f t="shared" si="1"/>
        <v>0.95141875172756563</v>
      </c>
      <c r="I21" s="50">
        <v>0.98503722440326014</v>
      </c>
      <c r="K21" s="57" t="s">
        <v>17</v>
      </c>
      <c r="L21" s="28">
        <v>2.1446152576617972E-4</v>
      </c>
      <c r="M21" s="29">
        <v>8.4157517315178176E-5</v>
      </c>
      <c r="N21" s="30">
        <v>6.7942249779406882E-5</v>
      </c>
      <c r="O21" s="49">
        <v>0.94675778272171662</v>
      </c>
      <c r="P21" s="100">
        <f t="shared" si="2"/>
        <v>0.94675778272171662</v>
      </c>
      <c r="Q21" s="100">
        <f t="shared" si="3"/>
        <v>0.94675778272171662</v>
      </c>
      <c r="R21" s="50">
        <v>0.98747045003189382</v>
      </c>
      <c r="S21" s="21"/>
      <c r="T21" s="57" t="s">
        <v>17</v>
      </c>
      <c r="U21" s="28">
        <v>4.7478603054651475E-6</v>
      </c>
      <c r="V21" s="29">
        <v>2.5890949414841824E-4</v>
      </c>
      <c r="W21" s="30">
        <v>2.6845160351289809E-4</v>
      </c>
      <c r="X21" s="49">
        <v>0.97331203815194689</v>
      </c>
      <c r="Y21" s="100">
        <f t="shared" si="4"/>
        <v>0.97331203815194689</v>
      </c>
      <c r="Z21" s="100">
        <f t="shared" si="5"/>
        <v>0.97331203815194689</v>
      </c>
      <c r="AA21" s="50">
        <v>0.99518003303119262</v>
      </c>
    </row>
    <row r="22" spans="1:27" s="1" customFormat="1" ht="12.75" customHeight="1" x14ac:dyDescent="0.2">
      <c r="A22" s="136" t="s">
        <v>38</v>
      </c>
      <c r="B22" s="14" t="s">
        <v>11</v>
      </c>
      <c r="C22" s="15">
        <v>-3.3109436426126959E-3</v>
      </c>
      <c r="D22" s="16">
        <v>-1.8349263442557495E-4</v>
      </c>
      <c r="E22" s="17">
        <v>3.0338517365530171E-4</v>
      </c>
      <c r="F22" s="18">
        <v>0.92703949752876402</v>
      </c>
      <c r="G22" s="100">
        <f t="shared" si="0"/>
        <v>0.92703949752876402</v>
      </c>
      <c r="H22" s="100">
        <f t="shared" si="1"/>
        <v>0.92703949752876402</v>
      </c>
      <c r="I22" s="19">
        <v>0.99713781169687654</v>
      </c>
      <c r="K22" s="20" t="s">
        <v>12</v>
      </c>
      <c r="L22" s="15">
        <v>-5.3643322927289794E-3</v>
      </c>
      <c r="M22" s="16">
        <v>6.3207146684957083E-4</v>
      </c>
      <c r="N22" s="17">
        <v>7.8546434429188627E-4</v>
      </c>
      <c r="O22" s="18">
        <v>0.89112421733098279</v>
      </c>
      <c r="P22" s="100">
        <f t="shared" si="2"/>
        <v>0.89112421733098279</v>
      </c>
      <c r="Q22" s="100">
        <f t="shared" si="3"/>
        <v>0.89112421733098279</v>
      </c>
      <c r="R22" s="19">
        <v>0.99644239100597976</v>
      </c>
      <c r="S22" s="21"/>
      <c r="T22" s="20" t="s">
        <v>13</v>
      </c>
      <c r="U22" s="15">
        <v>-5.0867339432378198E-3</v>
      </c>
      <c r="V22" s="16">
        <v>-1.8841575061909754E-3</v>
      </c>
      <c r="W22" s="17">
        <v>-1.8552333580861946E-3</v>
      </c>
      <c r="X22" s="18">
        <v>0.68392692427707358</v>
      </c>
      <c r="Y22" s="100">
        <f t="shared" si="4"/>
        <v>0.68392692427707358</v>
      </c>
      <c r="Z22" s="100">
        <f t="shared" si="5"/>
        <v>0.68392692427707358</v>
      </c>
      <c r="AA22" s="19">
        <v>1.0017036979197855</v>
      </c>
    </row>
    <row r="23" spans="1:27" s="1" customFormat="1" ht="12.75" customHeight="1" x14ac:dyDescent="0.2">
      <c r="A23" s="137"/>
      <c r="B23" s="43" t="s">
        <v>14</v>
      </c>
      <c r="C23" s="51">
        <v>-1.4788007250439994E-3</v>
      </c>
      <c r="D23" s="52">
        <v>-1.4429807207690104E-3</v>
      </c>
      <c r="E23" s="53">
        <v>1.1599419404028088E-3</v>
      </c>
      <c r="F23" s="54">
        <v>0.95579908065132413</v>
      </c>
      <c r="G23" s="100">
        <f t="shared" si="0"/>
        <v>0.95579908065132413</v>
      </c>
      <c r="H23" s="100">
        <f t="shared" si="1"/>
        <v>0.95579908065132413</v>
      </c>
      <c r="I23" s="55">
        <v>0.99623828000012393</v>
      </c>
      <c r="K23" s="56" t="s">
        <v>15</v>
      </c>
      <c r="L23" s="51">
        <v>-4.3116592514977903E-3</v>
      </c>
      <c r="M23" s="52">
        <v>8.7540995697060753E-4</v>
      </c>
      <c r="N23" s="53">
        <v>1.2363409753994858E-3</v>
      </c>
      <c r="O23" s="54">
        <v>0.90815147849681066</v>
      </c>
      <c r="P23" s="100">
        <f t="shared" si="2"/>
        <v>0.90815147849681066</v>
      </c>
      <c r="Q23" s="100">
        <f t="shared" si="3"/>
        <v>0.90815147849681066</v>
      </c>
      <c r="R23" s="55">
        <v>0.99871308962487715</v>
      </c>
      <c r="S23" s="21"/>
      <c r="T23" s="56" t="s">
        <v>16</v>
      </c>
      <c r="U23" s="51">
        <v>-5.689362120025754E-3</v>
      </c>
      <c r="V23" s="52">
        <v>1.2229974310148605E-3</v>
      </c>
      <c r="W23" s="53">
        <v>1.4046988608240162E-3</v>
      </c>
      <c r="X23" s="54">
        <v>0.68512989530042845</v>
      </c>
      <c r="Y23" s="100">
        <f t="shared" si="4"/>
        <v>0.68512989530042845</v>
      </c>
      <c r="Z23" s="100">
        <f t="shared" si="5"/>
        <v>0.68512989530042845</v>
      </c>
      <c r="AA23" s="55">
        <v>0.98636940956163599</v>
      </c>
    </row>
    <row r="24" spans="1:27" s="22" customFormat="1" ht="12.75" customHeight="1" thickBot="1" x14ac:dyDescent="0.25">
      <c r="A24" s="137"/>
      <c r="B24" s="27" t="s">
        <v>17</v>
      </c>
      <c r="C24" s="28">
        <v>-2.3948721838283477E-3</v>
      </c>
      <c r="D24" s="29">
        <v>-8.1323667759729268E-4</v>
      </c>
      <c r="E24" s="30">
        <v>7.3166355702905528E-4</v>
      </c>
      <c r="F24" s="49">
        <v>0.94141928909004413</v>
      </c>
      <c r="G24" s="100">
        <f t="shared" si="0"/>
        <v>0.94141928909004413</v>
      </c>
      <c r="H24" s="100">
        <f t="shared" si="1"/>
        <v>0.94141928909004413</v>
      </c>
      <c r="I24" s="50">
        <v>0.99668804584850024</v>
      </c>
      <c r="K24" s="57" t="s">
        <v>17</v>
      </c>
      <c r="L24" s="28">
        <v>-4.8379957721133848E-3</v>
      </c>
      <c r="M24" s="29">
        <v>7.5374071191008918E-4</v>
      </c>
      <c r="N24" s="30">
        <v>1.0109026598456861E-3</v>
      </c>
      <c r="O24" s="49">
        <v>0.89963784791389667</v>
      </c>
      <c r="P24" s="100">
        <f t="shared" si="2"/>
        <v>0.89963784791389667</v>
      </c>
      <c r="Q24" s="100">
        <f t="shared" si="3"/>
        <v>0.89963784791389667</v>
      </c>
      <c r="R24" s="50">
        <v>0.99757774031542845</v>
      </c>
      <c r="S24" s="21"/>
      <c r="T24" s="57" t="s">
        <v>17</v>
      </c>
      <c r="U24" s="28">
        <v>-5.3880480316317869E-3</v>
      </c>
      <c r="V24" s="29">
        <v>-3.3058003758805747E-4</v>
      </c>
      <c r="W24" s="30">
        <v>-2.2526724863108916E-4</v>
      </c>
      <c r="X24" s="49">
        <v>0.68452840978875096</v>
      </c>
      <c r="Y24" s="100">
        <f t="shared" si="4"/>
        <v>0.68452840978875096</v>
      </c>
      <c r="Z24" s="100">
        <f t="shared" si="5"/>
        <v>0.68452840978875096</v>
      </c>
      <c r="AA24" s="50">
        <v>0.99403655374071076</v>
      </c>
    </row>
    <row r="25" spans="1:27" s="1" customFormat="1" ht="12.75" customHeight="1" x14ac:dyDescent="0.2">
      <c r="A25" s="136" t="s">
        <v>35</v>
      </c>
      <c r="B25" s="14" t="s">
        <v>11</v>
      </c>
      <c r="C25" s="15">
        <v>1.0257263037345976E-3</v>
      </c>
      <c r="D25" s="16">
        <v>3.9296573606634189E-3</v>
      </c>
      <c r="E25" s="17">
        <v>7.9877209684720563E-3</v>
      </c>
      <c r="F25" s="18">
        <v>0.97367986481540736</v>
      </c>
      <c r="G25" s="100">
        <f t="shared" si="0"/>
        <v>0.97367986481540736</v>
      </c>
      <c r="H25" s="100">
        <f t="shared" si="1"/>
        <v>0.97367986481540736</v>
      </c>
      <c r="I25" s="19">
        <v>0.91418023083031363</v>
      </c>
      <c r="K25" s="20" t="s">
        <v>12</v>
      </c>
      <c r="L25" s="15">
        <v>2.4195086447503233E-3</v>
      </c>
      <c r="M25" s="16">
        <v>1.5678826397391099E-2</v>
      </c>
      <c r="N25" s="17">
        <v>2.1463303149518498E-2</v>
      </c>
      <c r="O25" s="18">
        <v>0.98175858400215477</v>
      </c>
      <c r="P25" s="100">
        <f t="shared" si="2"/>
        <v>0.98175858400215477</v>
      </c>
      <c r="Q25" s="100">
        <f t="shared" si="3"/>
        <v>0.98175858400215477</v>
      </c>
      <c r="R25" s="19">
        <v>0.90960286906584775</v>
      </c>
      <c r="S25" s="21"/>
      <c r="T25" s="20" t="s">
        <v>13</v>
      </c>
      <c r="U25" s="15">
        <v>-1.1138580293668099E-7</v>
      </c>
      <c r="V25" s="16">
        <v>-1.1463234868003269E-7</v>
      </c>
      <c r="W25" s="17">
        <v>-1.1459503814759132E-7</v>
      </c>
      <c r="X25" s="18">
        <v>0.97817098555655124</v>
      </c>
      <c r="Y25" s="100">
        <f t="shared" si="4"/>
        <v>0.97817098555655124</v>
      </c>
      <c r="Z25" s="100">
        <f t="shared" si="5"/>
        <v>0.97817098555655124</v>
      </c>
      <c r="AA25" s="19">
        <v>0.98726748304618606</v>
      </c>
    </row>
    <row r="26" spans="1:27" s="1" customFormat="1" ht="12.75" customHeight="1" x14ac:dyDescent="0.2">
      <c r="A26" s="137"/>
      <c r="B26" s="43" t="s">
        <v>14</v>
      </c>
      <c r="C26" s="51">
        <v>9.6275156968977926E-4</v>
      </c>
      <c r="D26" s="52">
        <v>3.7343331862042528E-3</v>
      </c>
      <c r="E26" s="53">
        <v>6.9828993049642629E-3</v>
      </c>
      <c r="F26" s="54">
        <v>0.96419638531077501</v>
      </c>
      <c r="G26" s="100">
        <f t="shared" si="0"/>
        <v>0.96419638531077501</v>
      </c>
      <c r="H26" s="100">
        <f t="shared" si="1"/>
        <v>0.96419638531077501</v>
      </c>
      <c r="I26" s="55">
        <v>0.91430721278246008</v>
      </c>
      <c r="K26" s="56" t="s">
        <v>15</v>
      </c>
      <c r="L26" s="51">
        <v>2.449142428465112E-3</v>
      </c>
      <c r="M26" s="52">
        <v>8.4589076568122867E-3</v>
      </c>
      <c r="N26" s="53">
        <v>1.1168113032331284E-2</v>
      </c>
      <c r="O26" s="54">
        <v>0.98040389898665703</v>
      </c>
      <c r="P26" s="100">
        <f t="shared" si="2"/>
        <v>0.98040389898665703</v>
      </c>
      <c r="Q26" s="100">
        <f t="shared" si="3"/>
        <v>0.98040389898665703</v>
      </c>
      <c r="R26" s="55">
        <v>0.91868351395375292</v>
      </c>
      <c r="S26" s="21"/>
      <c r="T26" s="56" t="s">
        <v>16</v>
      </c>
      <c r="U26" s="51">
        <v>2.9990883746096484E-3</v>
      </c>
      <c r="V26" s="52">
        <v>-4.0381302196079714E-6</v>
      </c>
      <c r="W26" s="53">
        <v>-7.1147528377224488E-6</v>
      </c>
      <c r="X26" s="54">
        <v>0.98620623010727382</v>
      </c>
      <c r="Y26" s="100">
        <f t="shared" si="4"/>
        <v>0.98620623010727382</v>
      </c>
      <c r="Z26" s="100">
        <f t="shared" si="5"/>
        <v>0.98620623010727382</v>
      </c>
      <c r="AA26" s="55">
        <v>0.99374142448521208</v>
      </c>
    </row>
    <row r="27" spans="1:27" s="22" customFormat="1" ht="12.75" customHeight="1" thickBot="1" x14ac:dyDescent="0.25">
      <c r="A27" s="137"/>
      <c r="B27" s="27" t="s">
        <v>17</v>
      </c>
      <c r="C27" s="28">
        <v>9.9423893671218844E-4</v>
      </c>
      <c r="D27" s="29">
        <v>3.8319952734338358E-3</v>
      </c>
      <c r="E27" s="30">
        <v>7.4853101367181596E-3</v>
      </c>
      <c r="F27" s="49">
        <v>0.96893812506309118</v>
      </c>
      <c r="G27" s="100">
        <f t="shared" si="0"/>
        <v>0.96893812506309118</v>
      </c>
      <c r="H27" s="100">
        <f t="shared" si="1"/>
        <v>0.96893812506309118</v>
      </c>
      <c r="I27" s="50">
        <v>0.9142437218063868</v>
      </c>
      <c r="K27" s="57" t="s">
        <v>17</v>
      </c>
      <c r="L27" s="28">
        <v>2.4343255366077177E-3</v>
      </c>
      <c r="M27" s="29">
        <v>1.2068867027101693E-2</v>
      </c>
      <c r="N27" s="30">
        <v>1.6315708090924891E-2</v>
      </c>
      <c r="O27" s="49">
        <v>0.9810812414944059</v>
      </c>
      <c r="P27" s="100">
        <f t="shared" si="2"/>
        <v>0.9810812414944059</v>
      </c>
      <c r="Q27" s="100">
        <f t="shared" si="3"/>
        <v>0.9810812414944059</v>
      </c>
      <c r="R27" s="50">
        <v>0.91414319150980039</v>
      </c>
      <c r="S27" s="21"/>
      <c r="T27" s="57" t="s">
        <v>17</v>
      </c>
      <c r="U27" s="28">
        <v>1.4994884944033559E-3</v>
      </c>
      <c r="V27" s="29">
        <v>-2.076381284144002E-6</v>
      </c>
      <c r="W27" s="30">
        <v>-3.6146739379350199E-6</v>
      </c>
      <c r="X27" s="49">
        <v>0.98218860783191253</v>
      </c>
      <c r="Y27" s="100">
        <f t="shared" si="4"/>
        <v>0.98218860783191253</v>
      </c>
      <c r="Z27" s="100">
        <f t="shared" si="5"/>
        <v>0.98218860783191253</v>
      </c>
      <c r="AA27" s="50">
        <v>0.99050445376569907</v>
      </c>
    </row>
    <row r="28" spans="1:27" s="1" customFormat="1" ht="12.75" customHeight="1" x14ac:dyDescent="0.2">
      <c r="A28" s="133" t="s">
        <v>39</v>
      </c>
      <c r="B28" s="14" t="s">
        <v>11</v>
      </c>
      <c r="C28" s="15">
        <v>-5.0847084741084431E-2</v>
      </c>
      <c r="D28" s="16">
        <v>-4.317084277458122E-2</v>
      </c>
      <c r="E28" s="17">
        <v>-4.7356729875443426E-2</v>
      </c>
      <c r="F28" s="18">
        <v>0.91719589424211556</v>
      </c>
      <c r="G28" s="100">
        <f t="shared" si="0"/>
        <v>0.91719589424211556</v>
      </c>
      <c r="H28" s="100">
        <f t="shared" si="1"/>
        <v>0.91719589424211556</v>
      </c>
      <c r="I28" s="19">
        <v>0.93714677536432744</v>
      </c>
      <c r="K28" s="20" t="s">
        <v>12</v>
      </c>
      <c r="L28" s="15">
        <v>0</v>
      </c>
      <c r="M28" s="16">
        <v>0</v>
      </c>
      <c r="N28" s="17">
        <v>0</v>
      </c>
      <c r="O28" s="18">
        <v>1.0007624052267714</v>
      </c>
      <c r="P28" s="100">
        <f t="shared" si="2"/>
        <v>1.0007624052267714</v>
      </c>
      <c r="Q28" s="100">
        <f t="shared" si="3"/>
        <v>1.0007624052267714</v>
      </c>
      <c r="R28" s="19">
        <v>1.0035456997830452</v>
      </c>
      <c r="S28" s="21"/>
      <c r="T28" s="20" t="s">
        <v>13</v>
      </c>
      <c r="U28" s="15">
        <v>0</v>
      </c>
      <c r="V28" s="16">
        <v>0</v>
      </c>
      <c r="W28" s="17">
        <v>0</v>
      </c>
      <c r="X28" s="18">
        <v>1</v>
      </c>
      <c r="Y28" s="100">
        <f t="shared" si="4"/>
        <v>1</v>
      </c>
      <c r="Z28" s="100">
        <f t="shared" si="5"/>
        <v>1</v>
      </c>
      <c r="AA28" s="19">
        <v>1</v>
      </c>
    </row>
    <row r="29" spans="1:27" s="1" customFormat="1" ht="12.75" customHeight="1" thickBot="1" x14ac:dyDescent="0.25">
      <c r="A29" s="134"/>
      <c r="B29" s="43" t="s">
        <v>14</v>
      </c>
      <c r="C29" s="15">
        <v>-4.6852913056491363E-2</v>
      </c>
      <c r="D29" s="16">
        <v>-3.8561465947401646E-2</v>
      </c>
      <c r="E29" s="17">
        <v>-4.1931235767644154E-2</v>
      </c>
      <c r="F29" s="54">
        <v>0.95039313054159813</v>
      </c>
      <c r="G29" s="100">
        <f t="shared" si="0"/>
        <v>0.95039313054159813</v>
      </c>
      <c r="H29" s="100">
        <f t="shared" si="1"/>
        <v>0.95039313054159813</v>
      </c>
      <c r="I29" s="55">
        <v>0.94463339942091384</v>
      </c>
      <c r="K29" s="56" t="s">
        <v>15</v>
      </c>
      <c r="L29" s="51">
        <v>0</v>
      </c>
      <c r="M29" s="52">
        <v>0</v>
      </c>
      <c r="N29" s="53">
        <v>0</v>
      </c>
      <c r="O29" s="54">
        <v>0.99528500443699641</v>
      </c>
      <c r="P29" s="100">
        <f t="shared" si="2"/>
        <v>0.99528500443699641</v>
      </c>
      <c r="Q29" s="100">
        <f t="shared" si="3"/>
        <v>0.99528500443699641</v>
      </c>
      <c r="R29" s="55">
        <v>0.98816368481733297</v>
      </c>
      <c r="S29" s="21"/>
      <c r="T29" s="56" t="s">
        <v>16</v>
      </c>
      <c r="U29" s="51">
        <v>-1.659362735795291E-2</v>
      </c>
      <c r="V29" s="52">
        <v>-1.8344772193292779E-4</v>
      </c>
      <c r="W29" s="53">
        <v>-1.9380766144203588E-4</v>
      </c>
      <c r="X29" s="54">
        <v>1.0535815724483368</v>
      </c>
      <c r="Y29" s="100">
        <f t="shared" si="4"/>
        <v>1.0535815724483368</v>
      </c>
      <c r="Z29" s="100">
        <f t="shared" si="5"/>
        <v>1.0535815724483368</v>
      </c>
      <c r="AA29" s="55">
        <v>0.99572815178265595</v>
      </c>
    </row>
    <row r="30" spans="1:27" s="22" customFormat="1" ht="12.75" customHeight="1" thickBot="1" x14ac:dyDescent="0.25">
      <c r="A30" s="135"/>
      <c r="B30" s="27" t="s">
        <v>17</v>
      </c>
      <c r="C30" s="23">
        <v>-4.8849998898787897E-2</v>
      </c>
      <c r="D30" s="24">
        <v>-4.0866154360991433E-2</v>
      </c>
      <c r="E30" s="25">
        <v>-4.464398282154379E-2</v>
      </c>
      <c r="F30" s="49">
        <v>0.93379451239185685</v>
      </c>
      <c r="G30" s="100">
        <f t="shared" si="0"/>
        <v>0.93379451239185685</v>
      </c>
      <c r="H30" s="100">
        <f t="shared" si="1"/>
        <v>0.93379451239185685</v>
      </c>
      <c r="I30" s="50">
        <v>0.9408900873926207</v>
      </c>
      <c r="K30" s="57" t="s">
        <v>17</v>
      </c>
      <c r="L30" s="28">
        <v>0</v>
      </c>
      <c r="M30" s="29">
        <v>0</v>
      </c>
      <c r="N30" s="30">
        <v>0</v>
      </c>
      <c r="O30" s="49">
        <v>0.99802370483188385</v>
      </c>
      <c r="P30" s="100">
        <f t="shared" si="2"/>
        <v>0.99802370483188385</v>
      </c>
      <c r="Q30" s="100">
        <f t="shared" si="3"/>
        <v>0.99802370483188385</v>
      </c>
      <c r="R30" s="50">
        <v>0.99585469230018908</v>
      </c>
      <c r="S30" s="21"/>
      <c r="T30" s="57" t="s">
        <v>17</v>
      </c>
      <c r="U30" s="28">
        <v>-8.296813678976455E-3</v>
      </c>
      <c r="V30" s="29">
        <v>-9.1723860966463897E-5</v>
      </c>
      <c r="W30" s="30">
        <v>-9.6903830721017939E-5</v>
      </c>
      <c r="X30" s="49">
        <v>1.0267907862241685</v>
      </c>
      <c r="Y30" s="100">
        <f t="shared" si="4"/>
        <v>1.0267907862241685</v>
      </c>
      <c r="Z30" s="100">
        <f t="shared" si="5"/>
        <v>1.0267907862241685</v>
      </c>
      <c r="AA30" s="50">
        <v>0.99786407589132797</v>
      </c>
    </row>
    <row r="31" spans="1:27" s="1" customFormat="1" ht="12.75" customHeight="1" x14ac:dyDescent="0.2">
      <c r="A31" s="133" t="s">
        <v>30</v>
      </c>
      <c r="B31" s="14" t="s">
        <v>11</v>
      </c>
      <c r="C31" s="15">
        <v>1.98285884216437E-3</v>
      </c>
      <c r="D31" s="16">
        <v>8.2013851984208408E-4</v>
      </c>
      <c r="E31" s="17">
        <v>9.2406829261115764E-4</v>
      </c>
      <c r="F31" s="18">
        <v>0.98840725288930453</v>
      </c>
      <c r="G31" s="100">
        <f t="shared" si="0"/>
        <v>0.98840725288930453</v>
      </c>
      <c r="H31" s="100">
        <f t="shared" si="1"/>
        <v>0.98840725288930453</v>
      </c>
      <c r="I31" s="19">
        <v>1.0036300674677263</v>
      </c>
      <c r="K31" s="20" t="s">
        <v>12</v>
      </c>
      <c r="L31" s="15">
        <v>9.6717787744216022E-4</v>
      </c>
      <c r="M31" s="16">
        <v>3.4086084218853951E-4</v>
      </c>
      <c r="N31" s="17">
        <v>3.3376986186484103E-4</v>
      </c>
      <c r="O31" s="18">
        <v>0.99484751930609483</v>
      </c>
      <c r="P31" s="100">
        <f t="shared" si="2"/>
        <v>0.99484751930609483</v>
      </c>
      <c r="Q31" s="100">
        <f t="shared" si="3"/>
        <v>0.99484751930609483</v>
      </c>
      <c r="R31" s="19">
        <v>1.0007071671916858</v>
      </c>
      <c r="S31" s="21"/>
      <c r="T31" s="20" t="s">
        <v>13</v>
      </c>
      <c r="U31" s="15">
        <v>3.5718279990151205E-4</v>
      </c>
      <c r="V31" s="16">
        <v>2.8175086115780348E-4</v>
      </c>
      <c r="W31" s="17">
        <v>2.8484551697514069E-4</v>
      </c>
      <c r="X31" s="18">
        <v>1.1552140834517726</v>
      </c>
      <c r="Y31" s="100">
        <f t="shared" si="4"/>
        <v>1.1552140834517726</v>
      </c>
      <c r="Z31" s="100">
        <f t="shared" si="5"/>
        <v>1.1552140834517726</v>
      </c>
      <c r="AA31" s="19">
        <v>1.0007059731338128</v>
      </c>
    </row>
    <row r="32" spans="1:27" s="1" customFormat="1" ht="12.75" customHeight="1" x14ac:dyDescent="0.2">
      <c r="A32" s="134"/>
      <c r="B32" s="43" t="s">
        <v>14</v>
      </c>
      <c r="C32" s="51">
        <v>2.1288428852136443E-3</v>
      </c>
      <c r="D32" s="52">
        <v>1.0784097584285446E-3</v>
      </c>
      <c r="E32" s="53">
        <v>1.1215635481824915E-3</v>
      </c>
      <c r="F32" s="54">
        <v>1.0021574159745723</v>
      </c>
      <c r="G32" s="100">
        <f t="shared" si="0"/>
        <v>1.0021574159745723</v>
      </c>
      <c r="H32" s="100">
        <f t="shared" si="1"/>
        <v>1.0021574159745723</v>
      </c>
      <c r="I32" s="55">
        <v>1.0067928941890183</v>
      </c>
      <c r="K32" s="56" t="s">
        <v>15</v>
      </c>
      <c r="L32" s="51">
        <v>9.5770324730398704E-4</v>
      </c>
      <c r="M32" s="52">
        <v>3.7355181782577906E-4</v>
      </c>
      <c r="N32" s="53">
        <v>3.6046759696048425E-4</v>
      </c>
      <c r="O32" s="54">
        <v>0.9893878913183487</v>
      </c>
      <c r="P32" s="100">
        <f t="shared" si="2"/>
        <v>0.9893878913183487</v>
      </c>
      <c r="Q32" s="100">
        <f t="shared" si="3"/>
        <v>0.9893878913183487</v>
      </c>
      <c r="R32" s="55">
        <v>0.99035922317398617</v>
      </c>
      <c r="S32" s="21"/>
      <c r="T32" s="56" t="s">
        <v>16</v>
      </c>
      <c r="U32" s="51">
        <v>-9.6679864132578344E-4</v>
      </c>
      <c r="V32" s="52">
        <v>-1.6721098269307789E-4</v>
      </c>
      <c r="W32" s="53">
        <v>-1.6608182351711686E-4</v>
      </c>
      <c r="X32" s="54">
        <v>1.0803170970485545</v>
      </c>
      <c r="Y32" s="100">
        <f t="shared" si="4"/>
        <v>1.0803170970485545</v>
      </c>
      <c r="Z32" s="100">
        <f t="shared" si="5"/>
        <v>1.0803170970485545</v>
      </c>
      <c r="AA32" s="55">
        <v>0.99597545399171949</v>
      </c>
    </row>
    <row r="33" spans="1:27" s="22" customFormat="1" ht="12.75" customHeight="1" thickBot="1" x14ac:dyDescent="0.25">
      <c r="A33" s="135"/>
      <c r="B33" s="27" t="s">
        <v>17</v>
      </c>
      <c r="C33" s="28">
        <v>2.0558508636890072E-3</v>
      </c>
      <c r="D33" s="29">
        <v>9.4927413913531433E-4</v>
      </c>
      <c r="E33" s="30">
        <v>1.0228159203968246E-3</v>
      </c>
      <c r="F33" s="49">
        <v>0.99528233443193836</v>
      </c>
      <c r="G33" s="100">
        <f t="shared" si="0"/>
        <v>0.99528233443193836</v>
      </c>
      <c r="H33" s="100">
        <f t="shared" si="1"/>
        <v>0.99528233443193836</v>
      </c>
      <c r="I33" s="50">
        <v>1.0052114808283723</v>
      </c>
      <c r="K33" s="57" t="s">
        <v>17</v>
      </c>
      <c r="L33" s="28">
        <v>9.6244056237307363E-4</v>
      </c>
      <c r="M33" s="29">
        <v>3.5720633000715929E-4</v>
      </c>
      <c r="N33" s="30">
        <v>3.4711872941266264E-4</v>
      </c>
      <c r="O33" s="49">
        <v>0.99211770531222176</v>
      </c>
      <c r="P33" s="100">
        <f t="shared" si="2"/>
        <v>0.99211770531222176</v>
      </c>
      <c r="Q33" s="100">
        <f t="shared" si="3"/>
        <v>0.99211770531222176</v>
      </c>
      <c r="R33" s="50">
        <v>0.99553319518283601</v>
      </c>
      <c r="S33" s="21"/>
      <c r="T33" s="57" t="s">
        <v>17</v>
      </c>
      <c r="U33" s="28">
        <v>-3.0480792071213569E-4</v>
      </c>
      <c r="V33" s="29">
        <v>5.7269939232362793E-5</v>
      </c>
      <c r="W33" s="30">
        <v>5.9381846729011917E-5</v>
      </c>
      <c r="X33" s="49">
        <v>1.1177655902501635</v>
      </c>
      <c r="Y33" s="100">
        <f t="shared" si="4"/>
        <v>1.1177655902501635</v>
      </c>
      <c r="Z33" s="100">
        <f t="shared" si="5"/>
        <v>1.1177655902501635</v>
      </c>
      <c r="AA33" s="50">
        <v>0.99834071356276621</v>
      </c>
    </row>
    <row r="34" spans="1:27" s="1" customFormat="1" ht="12.75" customHeight="1" x14ac:dyDescent="0.2">
      <c r="A34" s="133" t="s">
        <v>31</v>
      </c>
      <c r="B34" s="14" t="s">
        <v>11</v>
      </c>
      <c r="C34" s="15">
        <v>-2.3575769288590176E-3</v>
      </c>
      <c r="D34" s="16">
        <v>2.8511654997466718E-2</v>
      </c>
      <c r="E34" s="17">
        <v>2.6026488103005063E-2</v>
      </c>
      <c r="F34" s="18">
        <v>0.76022275441166909</v>
      </c>
      <c r="G34" s="100">
        <f t="shared" si="0"/>
        <v>0.76022275441166909</v>
      </c>
      <c r="H34" s="100">
        <f t="shared" si="1"/>
        <v>0.76022275441166909</v>
      </c>
      <c r="I34" s="19">
        <v>1.0045362146690393</v>
      </c>
      <c r="K34" s="20" t="s">
        <v>12</v>
      </c>
      <c r="L34" s="15">
        <v>2.5413505239617051E-3</v>
      </c>
      <c r="M34" s="16">
        <v>4.7068372561340055E-2</v>
      </c>
      <c r="N34" s="17">
        <v>4.8221289310854898E-2</v>
      </c>
      <c r="O34" s="18">
        <v>0.75643696316647013</v>
      </c>
      <c r="P34" s="100">
        <f t="shared" si="2"/>
        <v>0.75643696316647013</v>
      </c>
      <c r="Q34" s="100">
        <f t="shared" si="3"/>
        <v>0.75643696316647013</v>
      </c>
      <c r="R34" s="19">
        <v>1.0249310757351286</v>
      </c>
      <c r="S34" s="21"/>
      <c r="T34" s="20" t="s">
        <v>13</v>
      </c>
      <c r="U34" s="15">
        <v>2.0376911474658942E-2</v>
      </c>
      <c r="V34" s="16">
        <v>2.451550824757498E-2</v>
      </c>
      <c r="W34" s="17">
        <v>2.523670506440636E-2</v>
      </c>
      <c r="X34" s="18">
        <v>0.9351955442715979</v>
      </c>
      <c r="Y34" s="100">
        <f t="shared" si="4"/>
        <v>0.9351955442715979</v>
      </c>
      <c r="Z34" s="100">
        <f t="shared" si="5"/>
        <v>0.9351955442715979</v>
      </c>
      <c r="AA34" s="19">
        <v>0.9796821030218702</v>
      </c>
    </row>
    <row r="35" spans="1:27" s="1" customFormat="1" ht="12.75" customHeight="1" x14ac:dyDescent="0.2">
      <c r="A35" s="134"/>
      <c r="B35" s="43" t="s">
        <v>14</v>
      </c>
      <c r="C35" s="51">
        <v>3.1262336067836571E-3</v>
      </c>
      <c r="D35" s="52">
        <v>3.3751548241285456E-2</v>
      </c>
      <c r="E35" s="53">
        <v>3.4219922605528197E-2</v>
      </c>
      <c r="F35" s="54">
        <v>0.80211543462235668</v>
      </c>
      <c r="G35" s="100">
        <f t="shared" si="0"/>
        <v>0.80211543462235668</v>
      </c>
      <c r="H35" s="100">
        <f t="shared" si="1"/>
        <v>0.80211543462235668</v>
      </c>
      <c r="I35" s="55">
        <v>1.0134021002771099</v>
      </c>
      <c r="K35" s="56" t="s">
        <v>15</v>
      </c>
      <c r="L35" s="51">
        <v>9.7542525529269453E-3</v>
      </c>
      <c r="M35" s="52">
        <v>4.9344839458040357E-2</v>
      </c>
      <c r="N35" s="53">
        <v>5.2062013637410809E-2</v>
      </c>
      <c r="O35" s="54">
        <v>0.79101949719864206</v>
      </c>
      <c r="P35" s="100">
        <f t="shared" si="2"/>
        <v>0.79101949719864206</v>
      </c>
      <c r="Q35" s="100">
        <f t="shared" si="3"/>
        <v>0.79101949719864206</v>
      </c>
      <c r="R35" s="55">
        <v>1.0522504145606006</v>
      </c>
      <c r="S35" s="21"/>
      <c r="T35" s="56" t="s">
        <v>16</v>
      </c>
      <c r="U35" s="51">
        <v>1.9714386411412255E-2</v>
      </c>
      <c r="V35" s="52">
        <v>2.7532988518824419E-2</v>
      </c>
      <c r="W35" s="53">
        <v>2.8149419885477478E-2</v>
      </c>
      <c r="X35" s="54">
        <v>0.8484751278155942</v>
      </c>
      <c r="Y35" s="100">
        <f t="shared" si="4"/>
        <v>0.8484751278155942</v>
      </c>
      <c r="Z35" s="100">
        <f t="shared" si="5"/>
        <v>0.8484751278155942</v>
      </c>
      <c r="AA35" s="55">
        <v>0.98745753394878688</v>
      </c>
    </row>
    <row r="36" spans="1:27" s="22" customFormat="1" ht="12.75" customHeight="1" thickBot="1" x14ac:dyDescent="0.25">
      <c r="A36" s="135"/>
      <c r="B36" s="27" t="s">
        <v>17</v>
      </c>
      <c r="C36" s="28">
        <v>3.8432833896231977E-4</v>
      </c>
      <c r="D36" s="29">
        <v>3.1131601619376087E-2</v>
      </c>
      <c r="E36" s="30">
        <v>3.012320535426663E-2</v>
      </c>
      <c r="F36" s="49">
        <v>0.78116909451701289</v>
      </c>
      <c r="G36" s="100">
        <f t="shared" si="0"/>
        <v>0.78116909451701289</v>
      </c>
      <c r="H36" s="100">
        <f t="shared" si="1"/>
        <v>0.78116909451701289</v>
      </c>
      <c r="I36" s="50">
        <v>1.0089691574730746</v>
      </c>
      <c r="K36" s="57" t="s">
        <v>17</v>
      </c>
      <c r="L36" s="28">
        <v>6.1478015384443252E-3</v>
      </c>
      <c r="M36" s="29">
        <v>4.8206606009690206E-2</v>
      </c>
      <c r="N36" s="30">
        <v>5.0141651474132853E-2</v>
      </c>
      <c r="O36" s="49">
        <v>0.7737282301825561</v>
      </c>
      <c r="P36" s="100">
        <f t="shared" si="2"/>
        <v>0.7737282301825561</v>
      </c>
      <c r="Q36" s="100">
        <f t="shared" si="3"/>
        <v>0.7737282301825561</v>
      </c>
      <c r="R36" s="50">
        <v>1.0385907451478646</v>
      </c>
      <c r="S36" s="21"/>
      <c r="T36" s="57" t="s">
        <v>17</v>
      </c>
      <c r="U36" s="28">
        <v>2.00456489430356E-2</v>
      </c>
      <c r="V36" s="29">
        <v>2.6024248383199701E-2</v>
      </c>
      <c r="W36" s="30">
        <v>2.6693062474941919E-2</v>
      </c>
      <c r="X36" s="49">
        <v>0.89183533604359599</v>
      </c>
      <c r="Y36" s="100">
        <f t="shared" si="4"/>
        <v>0.89183533604359599</v>
      </c>
      <c r="Z36" s="100">
        <f t="shared" si="5"/>
        <v>0.89183533604359599</v>
      </c>
      <c r="AA36" s="50">
        <v>0.98356981848532854</v>
      </c>
    </row>
    <row r="37" spans="1:27" s="1" customFormat="1" ht="12.75" customHeight="1" x14ac:dyDescent="0.2">
      <c r="A37" s="133" t="s">
        <v>37</v>
      </c>
      <c r="B37" s="14" t="s">
        <v>11</v>
      </c>
      <c r="C37" s="15">
        <v>1.0218180891959139E-2</v>
      </c>
      <c r="D37" s="16">
        <v>1.0759332637601204E-2</v>
      </c>
      <c r="E37" s="17">
        <v>1.0720708713243043E-2</v>
      </c>
      <c r="F37" s="18">
        <v>0.79589720003281639</v>
      </c>
      <c r="G37" s="100">
        <f t="shared" si="0"/>
        <v>0.79589720003281639</v>
      </c>
      <c r="H37" s="100">
        <f t="shared" si="1"/>
        <v>0.79589720003281639</v>
      </c>
      <c r="I37" s="19">
        <v>0.88778425489119128</v>
      </c>
      <c r="K37" s="20" t="s">
        <v>12</v>
      </c>
      <c r="L37" s="15">
        <v>2.7317706880742698E-2</v>
      </c>
      <c r="M37" s="16">
        <v>6.3017075270708767E-3</v>
      </c>
      <c r="N37" s="17">
        <v>8.1511990657140432E-3</v>
      </c>
      <c r="O37" s="18">
        <v>0.70829211736079101</v>
      </c>
      <c r="P37" s="100">
        <v>0.70829211736079101</v>
      </c>
      <c r="Q37" s="100">
        <v>0.70829211736079101</v>
      </c>
      <c r="R37" s="19">
        <v>0.9065254565821772</v>
      </c>
      <c r="S37" s="21"/>
      <c r="T37" s="20" t="s">
        <v>13</v>
      </c>
      <c r="U37" s="15">
        <v>1.7545664477314204E-6</v>
      </c>
      <c r="V37" s="16">
        <v>-9.8082252212972072E-6</v>
      </c>
      <c r="W37" s="17">
        <v>-8.8213206775655809E-6</v>
      </c>
      <c r="X37" s="18">
        <v>1.1554496748825129</v>
      </c>
      <c r="Y37" s="100">
        <f t="shared" si="4"/>
        <v>1.1554496748825129</v>
      </c>
      <c r="Z37" s="100">
        <f t="shared" si="5"/>
        <v>1.1554496748825129</v>
      </c>
      <c r="AA37" s="19">
        <v>1.0039167048811668</v>
      </c>
    </row>
    <row r="38" spans="1:27" s="1" customFormat="1" ht="12.75" customHeight="1" x14ac:dyDescent="0.2">
      <c r="A38" s="134"/>
      <c r="B38" s="43" t="s">
        <v>14</v>
      </c>
      <c r="C38" s="51">
        <v>6.2636476594514212E-3</v>
      </c>
      <c r="D38" s="52">
        <v>4.8390022477487471E-3</v>
      </c>
      <c r="E38" s="53">
        <v>5.3645857553356602E-3</v>
      </c>
      <c r="F38" s="54">
        <v>1.0170689987624673</v>
      </c>
      <c r="G38" s="100">
        <f t="shared" si="0"/>
        <v>1.0170689987624673</v>
      </c>
      <c r="H38" s="100">
        <f t="shared" si="1"/>
        <v>1.0170689987624673</v>
      </c>
      <c r="I38" s="55">
        <v>0.94042443572164447</v>
      </c>
      <c r="K38" s="56" t="s">
        <v>15</v>
      </c>
      <c r="L38" s="51">
        <v>1.1682062260698012E-2</v>
      </c>
      <c r="M38" s="52">
        <v>7.4952832196835684E-3</v>
      </c>
      <c r="N38" s="53">
        <v>7.8494713341179523E-3</v>
      </c>
      <c r="O38" s="54">
        <v>0.92672812741169364</v>
      </c>
      <c r="P38" s="100">
        <v>0.92672812741169364</v>
      </c>
      <c r="Q38" s="100">
        <v>0.92672812741169364</v>
      </c>
      <c r="R38" s="55">
        <v>0.99659832091737155</v>
      </c>
      <c r="S38" s="21"/>
      <c r="T38" s="56" t="s">
        <v>16</v>
      </c>
      <c r="U38" s="51">
        <v>-1.1937050441856111E-3</v>
      </c>
      <c r="V38" s="52">
        <v>-3.2605811133215037E-4</v>
      </c>
      <c r="W38" s="53">
        <v>-3.155109164795E-4</v>
      </c>
      <c r="X38" s="54">
        <v>1.0786613373444045</v>
      </c>
      <c r="Y38" s="100">
        <f t="shared" si="4"/>
        <v>1.0786613373444045</v>
      </c>
      <c r="Z38" s="100">
        <f t="shared" si="5"/>
        <v>1.0786613373444045</v>
      </c>
      <c r="AA38" s="55">
        <v>0.98527227139451556</v>
      </c>
    </row>
    <row r="39" spans="1:27" s="22" customFormat="1" ht="12.75" customHeight="1" thickBot="1" x14ac:dyDescent="0.25">
      <c r="A39" s="135"/>
      <c r="B39" s="27" t="s">
        <v>17</v>
      </c>
      <c r="C39" s="28">
        <v>8.24091427570528E-3</v>
      </c>
      <c r="D39" s="29">
        <v>7.7991674426749757E-3</v>
      </c>
      <c r="E39" s="30">
        <v>8.0426472342893518E-3</v>
      </c>
      <c r="F39" s="49">
        <v>0.90648309939764182</v>
      </c>
      <c r="G39" s="100">
        <f t="shared" si="0"/>
        <v>0.90648309939764182</v>
      </c>
      <c r="H39" s="100">
        <f t="shared" si="1"/>
        <v>0.90648309939764182</v>
      </c>
      <c r="I39" s="50">
        <v>0.91410434530641793</v>
      </c>
      <c r="K39" s="57" t="s">
        <v>17</v>
      </c>
      <c r="L39" s="28">
        <v>1.9499884570720355E-2</v>
      </c>
      <c r="M39" s="29">
        <v>6.8984953733772225E-3</v>
      </c>
      <c r="N39" s="30">
        <v>8.0003351999159977E-3</v>
      </c>
      <c r="O39" s="49">
        <v>0.81751012238624232</v>
      </c>
      <c r="P39" s="100">
        <v>0.81751012238624232</v>
      </c>
      <c r="Q39" s="100">
        <v>0.81751012238624232</v>
      </c>
      <c r="R39" s="50">
        <v>0.95156188874977432</v>
      </c>
      <c r="S39" s="21"/>
      <c r="T39" s="57" t="s">
        <v>17</v>
      </c>
      <c r="U39" s="28">
        <v>-5.9597523886893982E-4</v>
      </c>
      <c r="V39" s="29">
        <v>-1.6793316827672379E-4</v>
      </c>
      <c r="W39" s="30">
        <v>-1.6216611857853278E-4</v>
      </c>
      <c r="X39" s="49">
        <v>1.1170555061134588</v>
      </c>
      <c r="Y39" s="100">
        <f t="shared" si="4"/>
        <v>1.1170555061134588</v>
      </c>
      <c r="Z39" s="100">
        <f t="shared" si="5"/>
        <v>1.1170555061134588</v>
      </c>
      <c r="AA39" s="50">
        <v>0.99459448813784124</v>
      </c>
    </row>
  </sheetData>
  <mergeCells count="13">
    <mergeCell ref="C2:I2"/>
    <mergeCell ref="A28:A30"/>
    <mergeCell ref="A31:A33"/>
    <mergeCell ref="A34:A36"/>
    <mergeCell ref="A37:A39"/>
    <mergeCell ref="A4:A6"/>
    <mergeCell ref="A7:A9"/>
    <mergeCell ref="A25:A27"/>
    <mergeCell ref="A22:A24"/>
    <mergeCell ref="A19:A21"/>
    <mergeCell ref="A16:A18"/>
    <mergeCell ref="A13:A15"/>
    <mergeCell ref="A10:A12"/>
  </mergeCells>
  <conditionalFormatting sqref="U6:W6">
    <cfRule type="cellIs" dxfId="971" priority="315" stopIfTrue="1" operator="greaterThan">
      <formula>0.03</formula>
    </cfRule>
    <cfRule type="cellIs" dxfId="970" priority="316" stopIfTrue="1" operator="lessThan">
      <formula>-0.03</formula>
    </cfRule>
  </conditionalFormatting>
  <conditionalFormatting sqref="U4:W4">
    <cfRule type="cellIs" dxfId="969" priority="313" stopIfTrue="1" operator="greaterThan">
      <formula>0.03</formula>
    </cfRule>
    <cfRule type="cellIs" dxfId="968" priority="314" stopIfTrue="1" operator="lessThan">
      <formula>-0.03</formula>
    </cfRule>
  </conditionalFormatting>
  <conditionalFormatting sqref="U5:W5">
    <cfRule type="cellIs" dxfId="967" priority="317" stopIfTrue="1" operator="greaterThan">
      <formula>0.03</formula>
    </cfRule>
    <cfRule type="cellIs" dxfId="966" priority="318" stopIfTrue="1" operator="lessThan">
      <formula>-0.03</formula>
    </cfRule>
  </conditionalFormatting>
  <conditionalFormatting sqref="L4:N4">
    <cfRule type="cellIs" dxfId="965" priority="319" stopIfTrue="1" operator="greaterThan">
      <formula>0.03</formula>
    </cfRule>
    <cfRule type="cellIs" dxfId="964" priority="320" stopIfTrue="1" operator="lessThan">
      <formula>-0.03</formula>
    </cfRule>
  </conditionalFormatting>
  <conditionalFormatting sqref="L6:N6">
    <cfRule type="cellIs" dxfId="963" priority="321" stopIfTrue="1" operator="greaterThan">
      <formula>0.03</formula>
    </cfRule>
    <cfRule type="cellIs" dxfId="962" priority="322" stopIfTrue="1" operator="lessThan">
      <formula>-0.03</formula>
    </cfRule>
  </conditionalFormatting>
  <conditionalFormatting sqref="L5:N5">
    <cfRule type="cellIs" dxfId="961" priority="323" stopIfTrue="1" operator="greaterThan">
      <formula>0.03</formula>
    </cfRule>
    <cfRule type="cellIs" dxfId="960" priority="324" stopIfTrue="1" operator="lessThan">
      <formula>-0.03</formula>
    </cfRule>
  </conditionalFormatting>
  <conditionalFormatting sqref="C4:E4">
    <cfRule type="cellIs" dxfId="959" priority="301" stopIfTrue="1" operator="greaterThan">
      <formula>0.03</formula>
    </cfRule>
    <cfRule type="cellIs" dxfId="958" priority="302" stopIfTrue="1" operator="lessThan">
      <formula>-0.03</formula>
    </cfRule>
  </conditionalFormatting>
  <conditionalFormatting sqref="C6:E6">
    <cfRule type="cellIs" dxfId="957" priority="303" stopIfTrue="1" operator="greaterThan">
      <formula>0.03</formula>
    </cfRule>
    <cfRule type="cellIs" dxfId="956" priority="304" stopIfTrue="1" operator="lessThan">
      <formula>-0.03</formula>
    </cfRule>
  </conditionalFormatting>
  <conditionalFormatting sqref="C5:E5">
    <cfRule type="cellIs" dxfId="955" priority="305" stopIfTrue="1" operator="greaterThan">
      <formula>0.03</formula>
    </cfRule>
    <cfRule type="cellIs" dxfId="954" priority="306" stopIfTrue="1" operator="lessThan">
      <formula>-0.03</formula>
    </cfRule>
  </conditionalFormatting>
  <conditionalFormatting sqref="U9:W9">
    <cfRule type="cellIs" dxfId="953" priority="291" stopIfTrue="1" operator="greaterThan">
      <formula>0.03</formula>
    </cfRule>
    <cfRule type="cellIs" dxfId="952" priority="292" stopIfTrue="1" operator="lessThan">
      <formula>-0.03</formula>
    </cfRule>
  </conditionalFormatting>
  <conditionalFormatting sqref="U7:W7">
    <cfRule type="cellIs" dxfId="951" priority="289" stopIfTrue="1" operator="greaterThan">
      <formula>0.03</formula>
    </cfRule>
    <cfRule type="cellIs" dxfId="950" priority="290" stopIfTrue="1" operator="lessThan">
      <formula>-0.03</formula>
    </cfRule>
  </conditionalFormatting>
  <conditionalFormatting sqref="U8:W8">
    <cfRule type="cellIs" dxfId="949" priority="293" stopIfTrue="1" operator="greaterThan">
      <formula>0.03</formula>
    </cfRule>
    <cfRule type="cellIs" dxfId="948" priority="294" stopIfTrue="1" operator="lessThan">
      <formula>-0.03</formula>
    </cfRule>
  </conditionalFormatting>
  <conditionalFormatting sqref="L7:N7">
    <cfRule type="cellIs" dxfId="947" priority="295" stopIfTrue="1" operator="greaterThan">
      <formula>0.03</formula>
    </cfRule>
    <cfRule type="cellIs" dxfId="946" priority="296" stopIfTrue="1" operator="lessThan">
      <formula>-0.03</formula>
    </cfRule>
  </conditionalFormatting>
  <conditionalFormatting sqref="L9:N9">
    <cfRule type="cellIs" dxfId="945" priority="297" stopIfTrue="1" operator="greaterThan">
      <formula>0.03</formula>
    </cfRule>
    <cfRule type="cellIs" dxfId="944" priority="298" stopIfTrue="1" operator="lessThan">
      <formula>-0.03</formula>
    </cfRule>
  </conditionalFormatting>
  <conditionalFormatting sqref="L8:N8">
    <cfRule type="cellIs" dxfId="943" priority="299" stopIfTrue="1" operator="greaterThan">
      <formula>0.03</formula>
    </cfRule>
    <cfRule type="cellIs" dxfId="942" priority="300" stopIfTrue="1" operator="lessThan">
      <formula>-0.03</formula>
    </cfRule>
  </conditionalFormatting>
  <conditionalFormatting sqref="C7:E7">
    <cfRule type="cellIs" dxfId="941" priority="277" stopIfTrue="1" operator="greaterThan">
      <formula>0.03</formula>
    </cfRule>
    <cfRule type="cellIs" dxfId="940" priority="278" stopIfTrue="1" operator="lessThan">
      <formula>-0.03</formula>
    </cfRule>
  </conditionalFormatting>
  <conditionalFormatting sqref="C9:E9">
    <cfRule type="cellIs" dxfId="939" priority="279" stopIfTrue="1" operator="greaterThan">
      <formula>0.03</formula>
    </cfRule>
    <cfRule type="cellIs" dxfId="938" priority="280" stopIfTrue="1" operator="lessThan">
      <formula>-0.03</formula>
    </cfRule>
  </conditionalFormatting>
  <conditionalFormatting sqref="C8:E8">
    <cfRule type="cellIs" dxfId="937" priority="281" stopIfTrue="1" operator="greaterThan">
      <formula>0.03</formula>
    </cfRule>
    <cfRule type="cellIs" dxfId="936" priority="282" stopIfTrue="1" operator="lessThan">
      <formula>-0.03</formula>
    </cfRule>
  </conditionalFormatting>
  <conditionalFormatting sqref="U12:W12">
    <cfRule type="cellIs" dxfId="935" priority="267" stopIfTrue="1" operator="greaterThan">
      <formula>0.03</formula>
    </cfRule>
    <cfRule type="cellIs" dxfId="934" priority="268" stopIfTrue="1" operator="lessThan">
      <formula>-0.03</formula>
    </cfRule>
  </conditionalFormatting>
  <conditionalFormatting sqref="U10:W10">
    <cfRule type="cellIs" dxfId="933" priority="265" stopIfTrue="1" operator="greaterThan">
      <formula>0.03</formula>
    </cfRule>
    <cfRule type="cellIs" dxfId="932" priority="266" stopIfTrue="1" operator="lessThan">
      <formula>-0.03</formula>
    </cfRule>
  </conditionalFormatting>
  <conditionalFormatting sqref="U11:W11">
    <cfRule type="cellIs" dxfId="931" priority="269" stopIfTrue="1" operator="greaterThan">
      <formula>0.03</formula>
    </cfRule>
    <cfRule type="cellIs" dxfId="930" priority="270" stopIfTrue="1" operator="lessThan">
      <formula>-0.03</formula>
    </cfRule>
  </conditionalFormatting>
  <conditionalFormatting sqref="L10:N10">
    <cfRule type="cellIs" dxfId="929" priority="271" stopIfTrue="1" operator="greaterThan">
      <formula>0.03</formula>
    </cfRule>
    <cfRule type="cellIs" dxfId="928" priority="272" stopIfTrue="1" operator="lessThan">
      <formula>-0.03</formula>
    </cfRule>
  </conditionalFormatting>
  <conditionalFormatting sqref="L12:N12">
    <cfRule type="cellIs" dxfId="927" priority="273" stopIfTrue="1" operator="greaterThan">
      <formula>0.03</formula>
    </cfRule>
    <cfRule type="cellIs" dxfId="926" priority="274" stopIfTrue="1" operator="lessThan">
      <formula>-0.03</formula>
    </cfRule>
  </conditionalFormatting>
  <conditionalFormatting sqref="L11:N11">
    <cfRule type="cellIs" dxfId="925" priority="275" stopIfTrue="1" operator="greaterThan">
      <formula>0.03</formula>
    </cfRule>
    <cfRule type="cellIs" dxfId="924" priority="276" stopIfTrue="1" operator="lessThan">
      <formula>-0.03</formula>
    </cfRule>
  </conditionalFormatting>
  <conditionalFormatting sqref="C10:E10">
    <cfRule type="cellIs" dxfId="923" priority="253" stopIfTrue="1" operator="greaterThan">
      <formula>0.03</formula>
    </cfRule>
    <cfRule type="cellIs" dxfId="922" priority="254" stopIfTrue="1" operator="lessThan">
      <formula>-0.03</formula>
    </cfRule>
  </conditionalFormatting>
  <conditionalFormatting sqref="C12:E12">
    <cfRule type="cellIs" dxfId="921" priority="255" stopIfTrue="1" operator="greaterThan">
      <formula>0.03</formula>
    </cfRule>
    <cfRule type="cellIs" dxfId="920" priority="256" stopIfTrue="1" operator="lessThan">
      <formula>-0.03</formula>
    </cfRule>
  </conditionalFormatting>
  <conditionalFormatting sqref="C11:E11">
    <cfRule type="cellIs" dxfId="919" priority="257" stopIfTrue="1" operator="greaterThan">
      <formula>0.03</formula>
    </cfRule>
    <cfRule type="cellIs" dxfId="918" priority="258" stopIfTrue="1" operator="lessThan">
      <formula>-0.03</formula>
    </cfRule>
  </conditionalFormatting>
  <conditionalFormatting sqref="U15:W15">
    <cfRule type="cellIs" dxfId="917" priority="243" stopIfTrue="1" operator="greaterThan">
      <formula>0.03</formula>
    </cfRule>
    <cfRule type="cellIs" dxfId="916" priority="244" stopIfTrue="1" operator="lessThan">
      <formula>-0.03</formula>
    </cfRule>
  </conditionalFormatting>
  <conditionalFormatting sqref="U13:W13">
    <cfRule type="cellIs" dxfId="915" priority="241" stopIfTrue="1" operator="greaterThan">
      <formula>0.03</formula>
    </cfRule>
    <cfRule type="cellIs" dxfId="914" priority="242" stopIfTrue="1" operator="lessThan">
      <formula>-0.03</formula>
    </cfRule>
  </conditionalFormatting>
  <conditionalFormatting sqref="U14:W14">
    <cfRule type="cellIs" dxfId="913" priority="245" stopIfTrue="1" operator="greaterThan">
      <formula>0.03</formula>
    </cfRule>
    <cfRule type="cellIs" dxfId="912" priority="246" stopIfTrue="1" operator="lessThan">
      <formula>-0.03</formula>
    </cfRule>
  </conditionalFormatting>
  <conditionalFormatting sqref="L13:N13">
    <cfRule type="cellIs" dxfId="911" priority="247" stopIfTrue="1" operator="greaterThan">
      <formula>0.03</formula>
    </cfRule>
    <cfRule type="cellIs" dxfId="910" priority="248" stopIfTrue="1" operator="lessThan">
      <formula>-0.03</formula>
    </cfRule>
  </conditionalFormatting>
  <conditionalFormatting sqref="L15:N15">
    <cfRule type="cellIs" dxfId="909" priority="249" stopIfTrue="1" operator="greaterThan">
      <formula>0.03</formula>
    </cfRule>
    <cfRule type="cellIs" dxfId="908" priority="250" stopIfTrue="1" operator="lessThan">
      <formula>-0.03</formula>
    </cfRule>
  </conditionalFormatting>
  <conditionalFormatting sqref="L14:N14">
    <cfRule type="cellIs" dxfId="907" priority="251" stopIfTrue="1" operator="greaterThan">
      <formula>0.03</formula>
    </cfRule>
    <cfRule type="cellIs" dxfId="906" priority="252" stopIfTrue="1" operator="lessThan">
      <formula>-0.03</formula>
    </cfRule>
  </conditionalFormatting>
  <conditionalFormatting sqref="C13:E13">
    <cfRule type="cellIs" dxfId="905" priority="229" stopIfTrue="1" operator="greaterThan">
      <formula>0.03</formula>
    </cfRule>
    <cfRule type="cellIs" dxfId="904" priority="230" stopIfTrue="1" operator="lessThan">
      <formula>-0.03</formula>
    </cfRule>
  </conditionalFormatting>
  <conditionalFormatting sqref="C15:E15">
    <cfRule type="cellIs" dxfId="903" priority="231" stopIfTrue="1" operator="greaterThan">
      <formula>0.03</formula>
    </cfRule>
    <cfRule type="cellIs" dxfId="902" priority="232" stopIfTrue="1" operator="lessThan">
      <formula>-0.03</formula>
    </cfRule>
  </conditionalFormatting>
  <conditionalFormatting sqref="C14:E14">
    <cfRule type="cellIs" dxfId="901" priority="233" stopIfTrue="1" operator="greaterThan">
      <formula>0.03</formula>
    </cfRule>
    <cfRule type="cellIs" dxfId="900" priority="234" stopIfTrue="1" operator="lessThan">
      <formula>-0.03</formula>
    </cfRule>
  </conditionalFormatting>
  <conditionalFormatting sqref="U18:W18">
    <cfRule type="cellIs" dxfId="899" priority="219" stopIfTrue="1" operator="greaterThan">
      <formula>0.03</formula>
    </cfRule>
    <cfRule type="cellIs" dxfId="898" priority="220" stopIfTrue="1" operator="lessThan">
      <formula>-0.03</formula>
    </cfRule>
  </conditionalFormatting>
  <conditionalFormatting sqref="U16:W16">
    <cfRule type="cellIs" dxfId="897" priority="217" stopIfTrue="1" operator="greaterThan">
      <formula>0.03</formula>
    </cfRule>
    <cfRule type="cellIs" dxfId="896" priority="218" stopIfTrue="1" operator="lessThan">
      <formula>-0.03</formula>
    </cfRule>
  </conditionalFormatting>
  <conditionalFormatting sqref="U17:W17">
    <cfRule type="cellIs" dxfId="895" priority="221" stopIfTrue="1" operator="greaterThan">
      <formula>0.03</formula>
    </cfRule>
    <cfRule type="cellIs" dxfId="894" priority="222" stopIfTrue="1" operator="lessThan">
      <formula>-0.03</formula>
    </cfRule>
  </conditionalFormatting>
  <conditionalFormatting sqref="L16:N16">
    <cfRule type="cellIs" dxfId="893" priority="223" stopIfTrue="1" operator="greaterThan">
      <formula>0.03</formula>
    </cfRule>
    <cfRule type="cellIs" dxfId="892" priority="224" stopIfTrue="1" operator="lessThan">
      <formula>-0.03</formula>
    </cfRule>
  </conditionalFormatting>
  <conditionalFormatting sqref="L18:N18">
    <cfRule type="cellIs" dxfId="891" priority="225" stopIfTrue="1" operator="greaterThan">
      <formula>0.03</formula>
    </cfRule>
    <cfRule type="cellIs" dxfId="890" priority="226" stopIfTrue="1" operator="lessThan">
      <formula>-0.03</formula>
    </cfRule>
  </conditionalFormatting>
  <conditionalFormatting sqref="L17:N17">
    <cfRule type="cellIs" dxfId="889" priority="227" stopIfTrue="1" operator="greaterThan">
      <formula>0.03</formula>
    </cfRule>
    <cfRule type="cellIs" dxfId="888" priority="228" stopIfTrue="1" operator="lessThan">
      <formula>-0.03</formula>
    </cfRule>
  </conditionalFormatting>
  <conditionalFormatting sqref="C16:E16">
    <cfRule type="cellIs" dxfId="887" priority="205" stopIfTrue="1" operator="greaterThan">
      <formula>0.03</formula>
    </cfRule>
    <cfRule type="cellIs" dxfId="886" priority="206" stopIfTrue="1" operator="lessThan">
      <formula>-0.03</formula>
    </cfRule>
  </conditionalFormatting>
  <conditionalFormatting sqref="C18:E18">
    <cfRule type="cellIs" dxfId="885" priority="207" stopIfTrue="1" operator="greaterThan">
      <formula>0.03</formula>
    </cfRule>
    <cfRule type="cellIs" dxfId="884" priority="208" stopIfTrue="1" operator="lessThan">
      <formula>-0.03</formula>
    </cfRule>
  </conditionalFormatting>
  <conditionalFormatting sqref="C17:E17">
    <cfRule type="cellIs" dxfId="883" priority="209" stopIfTrue="1" operator="greaterThan">
      <formula>0.03</formula>
    </cfRule>
    <cfRule type="cellIs" dxfId="882" priority="210" stopIfTrue="1" operator="lessThan">
      <formula>-0.03</formula>
    </cfRule>
  </conditionalFormatting>
  <conditionalFormatting sqref="U21:W21">
    <cfRule type="cellIs" dxfId="881" priority="195" stopIfTrue="1" operator="greaterThan">
      <formula>0.03</formula>
    </cfRule>
    <cfRule type="cellIs" dxfId="880" priority="196" stopIfTrue="1" operator="lessThan">
      <formula>-0.03</formula>
    </cfRule>
  </conditionalFormatting>
  <conditionalFormatting sqref="U19:W19">
    <cfRule type="cellIs" dxfId="879" priority="193" stopIfTrue="1" operator="greaterThan">
      <formula>0.03</formula>
    </cfRule>
    <cfRule type="cellIs" dxfId="878" priority="194" stopIfTrue="1" operator="lessThan">
      <formula>-0.03</formula>
    </cfRule>
  </conditionalFormatting>
  <conditionalFormatting sqref="U20:W20">
    <cfRule type="cellIs" dxfId="877" priority="197" stopIfTrue="1" operator="greaterThan">
      <formula>0.03</formula>
    </cfRule>
    <cfRule type="cellIs" dxfId="876" priority="198" stopIfTrue="1" operator="lessThan">
      <formula>-0.03</formula>
    </cfRule>
  </conditionalFormatting>
  <conditionalFormatting sqref="L19:N19">
    <cfRule type="cellIs" dxfId="875" priority="199" stopIfTrue="1" operator="greaterThan">
      <formula>0.03</formula>
    </cfRule>
    <cfRule type="cellIs" dxfId="874" priority="200" stopIfTrue="1" operator="lessThan">
      <formula>-0.03</formula>
    </cfRule>
  </conditionalFormatting>
  <conditionalFormatting sqref="L21:N21">
    <cfRule type="cellIs" dxfId="873" priority="201" stopIfTrue="1" operator="greaterThan">
      <formula>0.03</formula>
    </cfRule>
    <cfRule type="cellIs" dxfId="872" priority="202" stopIfTrue="1" operator="lessThan">
      <formula>-0.03</formula>
    </cfRule>
  </conditionalFormatting>
  <conditionalFormatting sqref="L20:N20">
    <cfRule type="cellIs" dxfId="871" priority="203" stopIfTrue="1" operator="greaterThan">
      <formula>0.03</formula>
    </cfRule>
    <cfRule type="cellIs" dxfId="870" priority="204" stopIfTrue="1" operator="lessThan">
      <formula>-0.03</formula>
    </cfRule>
  </conditionalFormatting>
  <conditionalFormatting sqref="C19:E19">
    <cfRule type="cellIs" dxfId="869" priority="181" stopIfTrue="1" operator="greaterThan">
      <formula>0.03</formula>
    </cfRule>
    <cfRule type="cellIs" dxfId="868" priority="182" stopIfTrue="1" operator="lessThan">
      <formula>-0.03</formula>
    </cfRule>
  </conditionalFormatting>
  <conditionalFormatting sqref="C21:E21">
    <cfRule type="cellIs" dxfId="867" priority="183" stopIfTrue="1" operator="greaterThan">
      <formula>0.03</formula>
    </cfRule>
    <cfRule type="cellIs" dxfId="866" priority="184" stopIfTrue="1" operator="lessThan">
      <formula>-0.03</formula>
    </cfRule>
  </conditionalFormatting>
  <conditionalFormatting sqref="C20:E20">
    <cfRule type="cellIs" dxfId="865" priority="185" stopIfTrue="1" operator="greaterThan">
      <formula>0.03</formula>
    </cfRule>
    <cfRule type="cellIs" dxfId="864" priority="186" stopIfTrue="1" operator="lessThan">
      <formula>-0.03</formula>
    </cfRule>
  </conditionalFormatting>
  <conditionalFormatting sqref="U24:W24">
    <cfRule type="cellIs" dxfId="863" priority="171" stopIfTrue="1" operator="greaterThan">
      <formula>0.03</formula>
    </cfRule>
    <cfRule type="cellIs" dxfId="862" priority="172" stopIfTrue="1" operator="lessThan">
      <formula>-0.03</formula>
    </cfRule>
  </conditionalFormatting>
  <conditionalFormatting sqref="U22:W22">
    <cfRule type="cellIs" dxfId="861" priority="169" stopIfTrue="1" operator="greaterThan">
      <formula>0.03</formula>
    </cfRule>
    <cfRule type="cellIs" dxfId="860" priority="170" stopIfTrue="1" operator="lessThan">
      <formula>-0.03</formula>
    </cfRule>
  </conditionalFormatting>
  <conditionalFormatting sqref="U23:W23">
    <cfRule type="cellIs" dxfId="859" priority="173" stopIfTrue="1" operator="greaterThan">
      <formula>0.03</formula>
    </cfRule>
    <cfRule type="cellIs" dxfId="858" priority="174" stopIfTrue="1" operator="lessThan">
      <formula>-0.03</formula>
    </cfRule>
  </conditionalFormatting>
  <conditionalFormatting sqref="L22:N22">
    <cfRule type="cellIs" dxfId="857" priority="175" stopIfTrue="1" operator="greaterThan">
      <formula>0.03</formula>
    </cfRule>
    <cfRule type="cellIs" dxfId="856" priority="176" stopIfTrue="1" operator="lessThan">
      <formula>-0.03</formula>
    </cfRule>
  </conditionalFormatting>
  <conditionalFormatting sqref="L24:N24">
    <cfRule type="cellIs" dxfId="855" priority="177" stopIfTrue="1" operator="greaterThan">
      <formula>0.03</formula>
    </cfRule>
    <cfRule type="cellIs" dxfId="854" priority="178" stopIfTrue="1" operator="lessThan">
      <formula>-0.03</formula>
    </cfRule>
  </conditionalFormatting>
  <conditionalFormatting sqref="L23:N23">
    <cfRule type="cellIs" dxfId="853" priority="179" stopIfTrue="1" operator="greaterThan">
      <formula>0.03</formula>
    </cfRule>
    <cfRule type="cellIs" dxfId="852" priority="180" stopIfTrue="1" operator="lessThan">
      <formula>-0.03</formula>
    </cfRule>
  </conditionalFormatting>
  <conditionalFormatting sqref="C22:E22">
    <cfRule type="cellIs" dxfId="851" priority="157" stopIfTrue="1" operator="greaterThan">
      <formula>0.03</formula>
    </cfRule>
    <cfRule type="cellIs" dxfId="850" priority="158" stopIfTrue="1" operator="lessThan">
      <formula>-0.03</formula>
    </cfRule>
  </conditionalFormatting>
  <conditionalFormatting sqref="C24:E24">
    <cfRule type="cellIs" dxfId="849" priority="159" stopIfTrue="1" operator="greaterThan">
      <formula>0.03</formula>
    </cfRule>
    <cfRule type="cellIs" dxfId="848" priority="160" stopIfTrue="1" operator="lessThan">
      <formula>-0.03</formula>
    </cfRule>
  </conditionalFormatting>
  <conditionalFormatting sqref="C23:E23">
    <cfRule type="cellIs" dxfId="847" priority="161" stopIfTrue="1" operator="greaterThan">
      <formula>0.03</formula>
    </cfRule>
    <cfRule type="cellIs" dxfId="846" priority="162" stopIfTrue="1" operator="lessThan">
      <formula>-0.03</formula>
    </cfRule>
  </conditionalFormatting>
  <conditionalFormatting sqref="U27:W27">
    <cfRule type="cellIs" dxfId="845" priority="147" stopIfTrue="1" operator="greaterThan">
      <formula>0.03</formula>
    </cfRule>
    <cfRule type="cellIs" dxfId="844" priority="148" stopIfTrue="1" operator="lessThan">
      <formula>-0.03</formula>
    </cfRule>
  </conditionalFormatting>
  <conditionalFormatting sqref="U25:W25">
    <cfRule type="cellIs" dxfId="843" priority="145" stopIfTrue="1" operator="greaterThan">
      <formula>0.03</formula>
    </cfRule>
    <cfRule type="cellIs" dxfId="842" priority="146" stopIfTrue="1" operator="lessThan">
      <formula>-0.03</formula>
    </cfRule>
  </conditionalFormatting>
  <conditionalFormatting sqref="U26:W26">
    <cfRule type="cellIs" dxfId="841" priority="149" stopIfTrue="1" operator="greaterThan">
      <formula>0.03</formula>
    </cfRule>
    <cfRule type="cellIs" dxfId="840" priority="150" stopIfTrue="1" operator="lessThan">
      <formula>-0.03</formula>
    </cfRule>
  </conditionalFormatting>
  <conditionalFormatting sqref="L25:N25">
    <cfRule type="cellIs" dxfId="839" priority="151" stopIfTrue="1" operator="greaterThan">
      <formula>0.03</formula>
    </cfRule>
    <cfRule type="cellIs" dxfId="838" priority="152" stopIfTrue="1" operator="lessThan">
      <formula>-0.03</formula>
    </cfRule>
  </conditionalFormatting>
  <conditionalFormatting sqref="L27:N27">
    <cfRule type="cellIs" dxfId="837" priority="153" stopIfTrue="1" operator="greaterThan">
      <formula>0.03</formula>
    </cfRule>
    <cfRule type="cellIs" dxfId="836" priority="154" stopIfTrue="1" operator="lessThan">
      <formula>-0.03</formula>
    </cfRule>
  </conditionalFormatting>
  <conditionalFormatting sqref="L26:N26">
    <cfRule type="cellIs" dxfId="835" priority="155" stopIfTrue="1" operator="greaterThan">
      <formula>0.03</formula>
    </cfRule>
    <cfRule type="cellIs" dxfId="834" priority="156" stopIfTrue="1" operator="lessThan">
      <formula>-0.03</formula>
    </cfRule>
  </conditionalFormatting>
  <conditionalFormatting sqref="C25:E25">
    <cfRule type="cellIs" dxfId="833" priority="133" stopIfTrue="1" operator="greaterThan">
      <formula>0.03</formula>
    </cfRule>
    <cfRule type="cellIs" dxfId="832" priority="134" stopIfTrue="1" operator="lessThan">
      <formula>-0.03</formula>
    </cfRule>
  </conditionalFormatting>
  <conditionalFormatting sqref="C27:E27">
    <cfRule type="cellIs" dxfId="831" priority="135" stopIfTrue="1" operator="greaterThan">
      <formula>0.03</formula>
    </cfRule>
    <cfRule type="cellIs" dxfId="830" priority="136" stopIfTrue="1" operator="lessThan">
      <formula>-0.03</formula>
    </cfRule>
  </conditionalFormatting>
  <conditionalFormatting sqref="C26:E26">
    <cfRule type="cellIs" dxfId="829" priority="137" stopIfTrue="1" operator="greaterThan">
      <formula>0.03</formula>
    </cfRule>
    <cfRule type="cellIs" dxfId="828" priority="138" stopIfTrue="1" operator="lessThan">
      <formula>-0.03</formula>
    </cfRule>
  </conditionalFormatting>
  <conditionalFormatting sqref="U30:W30">
    <cfRule type="cellIs" dxfId="827" priority="99" stopIfTrue="1" operator="greaterThan">
      <formula>0.03</formula>
    </cfRule>
    <cfRule type="cellIs" dxfId="826" priority="100" stopIfTrue="1" operator="lessThan">
      <formula>-0.03</formula>
    </cfRule>
  </conditionalFormatting>
  <conditionalFormatting sqref="U28:W28">
    <cfRule type="cellIs" dxfId="825" priority="97" stopIfTrue="1" operator="greaterThan">
      <formula>0.03</formula>
    </cfRule>
    <cfRule type="cellIs" dxfId="824" priority="98" stopIfTrue="1" operator="lessThan">
      <formula>-0.03</formula>
    </cfRule>
  </conditionalFormatting>
  <conditionalFormatting sqref="U29:W29">
    <cfRule type="cellIs" dxfId="823" priority="101" stopIfTrue="1" operator="greaterThan">
      <formula>0.03</formula>
    </cfRule>
    <cfRule type="cellIs" dxfId="822" priority="102" stopIfTrue="1" operator="lessThan">
      <formula>-0.03</formula>
    </cfRule>
  </conditionalFormatting>
  <conditionalFormatting sqref="L28:N28">
    <cfRule type="cellIs" dxfId="821" priority="103" stopIfTrue="1" operator="greaterThan">
      <formula>0.03</formula>
    </cfRule>
    <cfRule type="cellIs" dxfId="820" priority="104" stopIfTrue="1" operator="lessThan">
      <formula>-0.03</formula>
    </cfRule>
  </conditionalFormatting>
  <conditionalFormatting sqref="L30:N30">
    <cfRule type="cellIs" dxfId="819" priority="105" stopIfTrue="1" operator="greaterThan">
      <formula>0.03</formula>
    </cfRule>
    <cfRule type="cellIs" dxfId="818" priority="106" stopIfTrue="1" operator="lessThan">
      <formula>-0.03</formula>
    </cfRule>
  </conditionalFormatting>
  <conditionalFormatting sqref="L29:N29">
    <cfRule type="cellIs" dxfId="817" priority="107" stopIfTrue="1" operator="greaterThan">
      <formula>0.03</formula>
    </cfRule>
    <cfRule type="cellIs" dxfId="816" priority="108" stopIfTrue="1" operator="lessThan">
      <formula>-0.03</formula>
    </cfRule>
  </conditionalFormatting>
  <conditionalFormatting sqref="U31:W31">
    <cfRule type="cellIs" dxfId="815" priority="73" stopIfTrue="1" operator="greaterThan">
      <formula>0.03</formula>
    </cfRule>
    <cfRule type="cellIs" dxfId="814" priority="74" stopIfTrue="1" operator="lessThan">
      <formula>-0.03</formula>
    </cfRule>
  </conditionalFormatting>
  <conditionalFormatting sqref="L31:N31">
    <cfRule type="cellIs" dxfId="813" priority="79" stopIfTrue="1" operator="greaterThan">
      <formula>0.03</formula>
    </cfRule>
    <cfRule type="cellIs" dxfId="812" priority="80" stopIfTrue="1" operator="lessThan">
      <formula>-0.03</formula>
    </cfRule>
  </conditionalFormatting>
  <conditionalFormatting sqref="L33:N33">
    <cfRule type="cellIs" dxfId="811" priority="81" stopIfTrue="1" operator="greaterThan">
      <formula>0.03</formula>
    </cfRule>
    <cfRule type="cellIs" dxfId="810" priority="82" stopIfTrue="1" operator="lessThan">
      <formula>-0.03</formula>
    </cfRule>
  </conditionalFormatting>
  <conditionalFormatting sqref="L32:N32">
    <cfRule type="cellIs" dxfId="809" priority="83" stopIfTrue="1" operator="greaterThan">
      <formula>0.03</formula>
    </cfRule>
    <cfRule type="cellIs" dxfId="808" priority="84" stopIfTrue="1" operator="lessThan">
      <formula>-0.03</formula>
    </cfRule>
  </conditionalFormatting>
  <conditionalFormatting sqref="U33:W33">
    <cfRule type="cellIs" dxfId="807" priority="75" stopIfTrue="1" operator="greaterThan">
      <formula>0.03</formula>
    </cfRule>
    <cfRule type="cellIs" dxfId="806" priority="76" stopIfTrue="1" operator="lessThan">
      <formula>-0.03</formula>
    </cfRule>
  </conditionalFormatting>
  <conditionalFormatting sqref="U32:W32">
    <cfRule type="cellIs" dxfId="805" priority="77" stopIfTrue="1" operator="greaterThan">
      <formula>0.03</formula>
    </cfRule>
    <cfRule type="cellIs" dxfId="804" priority="78" stopIfTrue="1" operator="lessThan">
      <formula>-0.03</formula>
    </cfRule>
  </conditionalFormatting>
  <conditionalFormatting sqref="C31:E31">
    <cfRule type="cellIs" dxfId="803" priority="61" stopIfTrue="1" operator="greaterThan">
      <formula>0.03</formula>
    </cfRule>
    <cfRule type="cellIs" dxfId="802" priority="62" stopIfTrue="1" operator="lessThan">
      <formula>-0.03</formula>
    </cfRule>
  </conditionalFormatting>
  <conditionalFormatting sqref="C33:E33">
    <cfRule type="cellIs" dxfId="801" priority="63" stopIfTrue="1" operator="greaterThan">
      <formula>0.03</formula>
    </cfRule>
    <cfRule type="cellIs" dxfId="800" priority="64" stopIfTrue="1" operator="lessThan">
      <formula>-0.03</formula>
    </cfRule>
  </conditionalFormatting>
  <conditionalFormatting sqref="C32:E32">
    <cfRule type="cellIs" dxfId="799" priority="65" stopIfTrue="1" operator="greaterThan">
      <formula>0.03</formula>
    </cfRule>
    <cfRule type="cellIs" dxfId="798" priority="66" stopIfTrue="1" operator="lessThan">
      <formula>-0.03</formula>
    </cfRule>
  </conditionalFormatting>
  <conditionalFormatting sqref="U36:W36">
    <cfRule type="cellIs" dxfId="797" priority="51" stopIfTrue="1" operator="greaterThan">
      <formula>0.03</formula>
    </cfRule>
    <cfRule type="cellIs" dxfId="796" priority="52" stopIfTrue="1" operator="lessThan">
      <formula>-0.03</formula>
    </cfRule>
  </conditionalFormatting>
  <conditionalFormatting sqref="U34:W34">
    <cfRule type="cellIs" dxfId="795" priority="49" stopIfTrue="1" operator="greaterThan">
      <formula>0.03</formula>
    </cfRule>
    <cfRule type="cellIs" dxfId="794" priority="50" stopIfTrue="1" operator="lessThan">
      <formula>-0.03</formula>
    </cfRule>
  </conditionalFormatting>
  <conditionalFormatting sqref="U35:W35">
    <cfRule type="cellIs" dxfId="793" priority="53" stopIfTrue="1" operator="greaterThan">
      <formula>0.03</formula>
    </cfRule>
    <cfRule type="cellIs" dxfId="792" priority="54" stopIfTrue="1" operator="lessThan">
      <formula>-0.03</formula>
    </cfRule>
  </conditionalFormatting>
  <conditionalFormatting sqref="L34:N34">
    <cfRule type="cellIs" dxfId="791" priority="55" stopIfTrue="1" operator="greaterThan">
      <formula>0.03</formula>
    </cfRule>
    <cfRule type="cellIs" dxfId="790" priority="56" stopIfTrue="1" operator="lessThan">
      <formula>-0.03</formula>
    </cfRule>
  </conditionalFormatting>
  <conditionalFormatting sqref="L36:N36">
    <cfRule type="cellIs" dxfId="789" priority="57" stopIfTrue="1" operator="greaterThan">
      <formula>0.03</formula>
    </cfRule>
    <cfRule type="cellIs" dxfId="788" priority="58" stopIfTrue="1" operator="lessThan">
      <formula>-0.03</formula>
    </cfRule>
  </conditionalFormatting>
  <conditionalFormatting sqref="L35:N35">
    <cfRule type="cellIs" dxfId="787" priority="59" stopIfTrue="1" operator="greaterThan">
      <formula>0.03</formula>
    </cfRule>
    <cfRule type="cellIs" dxfId="786" priority="60" stopIfTrue="1" operator="lessThan">
      <formula>-0.03</formula>
    </cfRule>
  </conditionalFormatting>
  <conditionalFormatting sqref="C34:E34">
    <cfRule type="cellIs" dxfId="785" priority="37" stopIfTrue="1" operator="greaterThan">
      <formula>0.03</formula>
    </cfRule>
    <cfRule type="cellIs" dxfId="784" priority="38" stopIfTrue="1" operator="lessThan">
      <formula>-0.03</formula>
    </cfRule>
  </conditionalFormatting>
  <conditionalFormatting sqref="C36:E36">
    <cfRule type="cellIs" dxfId="783" priority="39" stopIfTrue="1" operator="greaterThan">
      <formula>0.03</formula>
    </cfRule>
    <cfRule type="cellIs" dxfId="782" priority="40" stopIfTrue="1" operator="lessThan">
      <formula>-0.03</formula>
    </cfRule>
  </conditionalFormatting>
  <conditionalFormatting sqref="C35:E35">
    <cfRule type="cellIs" dxfId="781" priority="41" stopIfTrue="1" operator="greaterThan">
      <formula>0.03</formula>
    </cfRule>
    <cfRule type="cellIs" dxfId="780" priority="42" stopIfTrue="1" operator="lessThan">
      <formula>-0.03</formula>
    </cfRule>
  </conditionalFormatting>
  <conditionalFormatting sqref="U39:W39">
    <cfRule type="cellIs" dxfId="779" priority="27" stopIfTrue="1" operator="greaterThan">
      <formula>0.03</formula>
    </cfRule>
    <cfRule type="cellIs" dxfId="778" priority="28" stopIfTrue="1" operator="lessThan">
      <formula>-0.03</formula>
    </cfRule>
  </conditionalFormatting>
  <conditionalFormatting sqref="U37:W37">
    <cfRule type="cellIs" dxfId="777" priority="25" stopIfTrue="1" operator="greaterThan">
      <formula>0.03</formula>
    </cfRule>
    <cfRule type="cellIs" dxfId="776" priority="26" stopIfTrue="1" operator="lessThan">
      <formula>-0.03</formula>
    </cfRule>
  </conditionalFormatting>
  <conditionalFormatting sqref="U38:W38">
    <cfRule type="cellIs" dxfId="775" priority="29" stopIfTrue="1" operator="greaterThan">
      <formula>0.03</formula>
    </cfRule>
    <cfRule type="cellIs" dxfId="774" priority="30" stopIfTrue="1" operator="lessThan">
      <formula>-0.03</formula>
    </cfRule>
  </conditionalFormatting>
  <conditionalFormatting sqref="L37:N37">
    <cfRule type="cellIs" dxfId="773" priority="31" stopIfTrue="1" operator="greaterThan">
      <formula>0.03</formula>
    </cfRule>
    <cfRule type="cellIs" dxfId="772" priority="32" stopIfTrue="1" operator="lessThan">
      <formula>-0.03</formula>
    </cfRule>
  </conditionalFormatting>
  <conditionalFormatting sqref="L39:N39">
    <cfRule type="cellIs" dxfId="771" priority="33" stopIfTrue="1" operator="greaterThan">
      <formula>0.03</formula>
    </cfRule>
    <cfRule type="cellIs" dxfId="770" priority="34" stopIfTrue="1" operator="lessThan">
      <formula>-0.03</formula>
    </cfRule>
  </conditionalFormatting>
  <conditionalFormatting sqref="L38:N38">
    <cfRule type="cellIs" dxfId="769" priority="35" stopIfTrue="1" operator="greaterThan">
      <formula>0.03</formula>
    </cfRule>
    <cfRule type="cellIs" dxfId="768" priority="36" stopIfTrue="1" operator="lessThan">
      <formula>-0.03</formula>
    </cfRule>
  </conditionalFormatting>
  <conditionalFormatting sqref="C37:E37">
    <cfRule type="cellIs" dxfId="767" priority="13" stopIfTrue="1" operator="greaterThan">
      <formula>0.03</formula>
    </cfRule>
    <cfRule type="cellIs" dxfId="766" priority="14" stopIfTrue="1" operator="lessThan">
      <formula>-0.03</formula>
    </cfRule>
  </conditionalFormatting>
  <conditionalFormatting sqref="C39:E39">
    <cfRule type="cellIs" dxfId="765" priority="15" stopIfTrue="1" operator="greaterThan">
      <formula>0.03</formula>
    </cfRule>
    <cfRule type="cellIs" dxfId="764" priority="16" stopIfTrue="1" operator="lessThan">
      <formula>-0.03</formula>
    </cfRule>
  </conditionalFormatting>
  <conditionalFormatting sqref="C38:E38">
    <cfRule type="cellIs" dxfId="763" priority="17" stopIfTrue="1" operator="greaterThan">
      <formula>0.03</formula>
    </cfRule>
    <cfRule type="cellIs" dxfId="762" priority="18" stopIfTrue="1" operator="lessThan">
      <formula>-0.03</formula>
    </cfRule>
  </conditionalFormatting>
  <conditionalFormatting sqref="C28:E28">
    <cfRule type="cellIs" dxfId="761" priority="1" stopIfTrue="1" operator="greaterThan">
      <formula>0.03</formula>
    </cfRule>
    <cfRule type="cellIs" dxfId="760" priority="2" stopIfTrue="1" operator="lessThan">
      <formula>-0.03</formula>
    </cfRule>
  </conditionalFormatting>
  <conditionalFormatting sqref="C30:E30">
    <cfRule type="cellIs" dxfId="759" priority="3" stopIfTrue="1" operator="greaterThan">
      <formula>0.03</formula>
    </cfRule>
    <cfRule type="cellIs" dxfId="758" priority="4" stopIfTrue="1" operator="lessThan">
      <formula>-0.03</formula>
    </cfRule>
  </conditionalFormatting>
  <conditionalFormatting sqref="C29:E29">
    <cfRule type="cellIs" dxfId="757" priority="5" stopIfTrue="1" operator="greaterThan">
      <formula>0.03</formula>
    </cfRule>
    <cfRule type="cellIs" dxfId="756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workbookViewId="0">
      <selection activeCell="M38" sqref="M38"/>
    </sheetView>
  </sheetViews>
  <sheetFormatPr defaultRowHeight="15" x14ac:dyDescent="0.25"/>
  <cols>
    <col min="1" max="1" width="14.140625" style="32" customWidth="1"/>
    <col min="3" max="6" width="8.42578125" customWidth="1"/>
    <col min="7" max="8" width="2.28515625" customWidth="1"/>
    <col min="9" max="9" width="8.42578125" customWidth="1"/>
    <col min="10" max="10" width="4.28515625" customWidth="1"/>
    <col min="12" max="15" width="8.42578125" customWidth="1"/>
    <col min="16" max="17" width="2.28515625" customWidth="1"/>
    <col min="18" max="18" width="8.42578125" customWidth="1"/>
    <col min="19" max="19" width="5" customWidth="1"/>
    <col min="21" max="24" width="8.42578125" customWidth="1"/>
    <col min="25" max="26" width="2.28515625" customWidth="1"/>
    <col min="27" max="27" width="8.42578125" customWidth="1"/>
  </cols>
  <sheetData>
    <row r="1" spans="1:27" s="1" customFormat="1" ht="12.75" thickBot="1" x14ac:dyDescent="0.25">
      <c r="A1" s="31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T1" s="2"/>
      <c r="U1" s="2"/>
      <c r="V1" s="2"/>
      <c r="W1" s="2"/>
      <c r="X1" s="2"/>
      <c r="Y1" s="2"/>
      <c r="Z1" s="2"/>
      <c r="AA1" s="2"/>
    </row>
    <row r="2" spans="1:27" s="1" customFormat="1" ht="12.75" customHeight="1" thickBot="1" x14ac:dyDescent="0.25">
      <c r="A2" s="31"/>
      <c r="B2" s="3"/>
      <c r="C2" s="130" t="s">
        <v>0</v>
      </c>
      <c r="D2" s="131"/>
      <c r="E2" s="131"/>
      <c r="F2" s="131"/>
      <c r="G2" s="131"/>
      <c r="H2" s="131"/>
      <c r="I2" s="132"/>
      <c r="K2" s="3"/>
      <c r="L2" s="4"/>
      <c r="M2" s="5"/>
      <c r="N2" s="6" t="s">
        <v>1</v>
      </c>
      <c r="O2" s="5"/>
      <c r="P2" s="5"/>
      <c r="Q2" s="5"/>
      <c r="R2" s="7"/>
      <c r="T2" s="3"/>
      <c r="U2" s="4"/>
      <c r="V2" s="5"/>
      <c r="W2" s="6" t="s">
        <v>2</v>
      </c>
      <c r="X2" s="5"/>
      <c r="Y2" s="5"/>
      <c r="Z2" s="5"/>
      <c r="AA2" s="7"/>
    </row>
    <row r="3" spans="1:27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99"/>
      <c r="H3" s="99"/>
      <c r="I3" s="13" t="s">
        <v>7</v>
      </c>
      <c r="K3" s="8"/>
      <c r="L3" s="9" t="s">
        <v>3</v>
      </c>
      <c r="M3" s="10" t="s">
        <v>4</v>
      </c>
      <c r="N3" s="11" t="s">
        <v>5</v>
      </c>
      <c r="O3" s="12" t="s">
        <v>6</v>
      </c>
      <c r="P3" s="99"/>
      <c r="Q3" s="99"/>
      <c r="R3" s="13" t="s">
        <v>7</v>
      </c>
      <c r="T3" s="8"/>
      <c r="U3" s="9" t="s">
        <v>8</v>
      </c>
      <c r="V3" s="10" t="s">
        <v>9</v>
      </c>
      <c r="W3" s="11" t="s">
        <v>10</v>
      </c>
      <c r="X3" s="12" t="s">
        <v>6</v>
      </c>
      <c r="Y3" s="99"/>
      <c r="Z3" s="99"/>
      <c r="AA3" s="13" t="s">
        <v>7</v>
      </c>
    </row>
    <row r="4" spans="1:27" s="1" customFormat="1" ht="12.75" customHeight="1" x14ac:dyDescent="0.2">
      <c r="A4" s="136" t="s">
        <v>21</v>
      </c>
      <c r="B4" s="14" t="s">
        <v>11</v>
      </c>
      <c r="C4" s="15">
        <v>1.0634187822221586E-3</v>
      </c>
      <c r="D4" s="16">
        <v>8.1103349050448692E-4</v>
      </c>
      <c r="E4" s="17">
        <v>9.0544556965677092E-4</v>
      </c>
      <c r="F4" s="18">
        <v>0.88138784096996803</v>
      </c>
      <c r="G4" s="100">
        <f>F4</f>
        <v>0.88138784096996803</v>
      </c>
      <c r="H4" s="100">
        <f>F4</f>
        <v>0.88138784096996803</v>
      </c>
      <c r="I4" s="19">
        <v>0.99366103199162759</v>
      </c>
      <c r="K4" s="20" t="s">
        <v>12</v>
      </c>
      <c r="L4" s="15">
        <v>5.8084069280983641E-4</v>
      </c>
      <c r="M4" s="16">
        <v>2.7696856488573784E-3</v>
      </c>
      <c r="N4" s="17">
        <v>2.8223048804849604E-3</v>
      </c>
      <c r="O4" s="18">
        <v>0.8773026835907678</v>
      </c>
      <c r="P4" s="100">
        <f>O4</f>
        <v>0.8773026835907678</v>
      </c>
      <c r="Q4" s="100">
        <f>O4</f>
        <v>0.8773026835907678</v>
      </c>
      <c r="R4" s="19">
        <v>1.0083405899863398</v>
      </c>
      <c r="S4" s="21"/>
      <c r="T4" s="20" t="s">
        <v>13</v>
      </c>
      <c r="U4" s="15">
        <v>2.6889930852502797E-4</v>
      </c>
      <c r="V4" s="16">
        <v>6.6004126796803675E-5</v>
      </c>
      <c r="W4" s="17">
        <v>5.8384807914979575E-5</v>
      </c>
      <c r="X4" s="18">
        <v>0.91641178316417171</v>
      </c>
      <c r="Y4" s="100">
        <f>X4</f>
        <v>0.91641178316417171</v>
      </c>
      <c r="Z4" s="100">
        <f>X4</f>
        <v>0.91641178316417171</v>
      </c>
      <c r="AA4" s="19">
        <v>0.98103227173537433</v>
      </c>
    </row>
    <row r="5" spans="1:27" s="1" customFormat="1" ht="12.75" customHeight="1" x14ac:dyDescent="0.2">
      <c r="A5" s="137"/>
      <c r="B5" s="43" t="s">
        <v>14</v>
      </c>
      <c r="C5" s="51"/>
      <c r="D5" s="52"/>
      <c r="E5" s="53"/>
      <c r="F5" s="54"/>
      <c r="G5" s="100">
        <f t="shared" ref="G5:G33" si="0">F5</f>
        <v>0</v>
      </c>
      <c r="H5" s="100">
        <f t="shared" ref="H5:H33" si="1">F5</f>
        <v>0</v>
      </c>
      <c r="I5" s="55"/>
      <c r="K5" s="56" t="s">
        <v>15</v>
      </c>
      <c r="L5" s="51"/>
      <c r="M5" s="52"/>
      <c r="N5" s="53"/>
      <c r="O5" s="54"/>
      <c r="P5" s="100">
        <f t="shared" ref="P5:P33" si="2">O5</f>
        <v>0</v>
      </c>
      <c r="Q5" s="100">
        <f t="shared" ref="Q5:Q33" si="3">O5</f>
        <v>0</v>
      </c>
      <c r="R5" s="55"/>
      <c r="S5" s="21"/>
      <c r="T5" s="56" t="s">
        <v>16</v>
      </c>
      <c r="U5" s="51">
        <v>-6.8763512240443969E-5</v>
      </c>
      <c r="V5" s="52">
        <v>4.3351161181925946E-5</v>
      </c>
      <c r="W5" s="53">
        <v>2.6773714481675981E-5</v>
      </c>
      <c r="X5" s="54">
        <v>0.91641178316417171</v>
      </c>
      <c r="Y5" s="100">
        <f t="shared" ref="Y5:Y33" si="4">X5</f>
        <v>0.91641178316417171</v>
      </c>
      <c r="Z5" s="100">
        <f t="shared" ref="Z5:Z33" si="5">X5</f>
        <v>0.91641178316417171</v>
      </c>
      <c r="AA5" s="55">
        <v>0.98103227173537433</v>
      </c>
    </row>
    <row r="6" spans="1:27" s="22" customFormat="1" ht="12.75" customHeight="1" thickBot="1" x14ac:dyDescent="0.25">
      <c r="A6" s="137"/>
      <c r="B6" s="27" t="s">
        <v>17</v>
      </c>
      <c r="C6" s="28"/>
      <c r="D6" s="29"/>
      <c r="E6" s="30"/>
      <c r="F6" s="49"/>
      <c r="G6" s="100">
        <f t="shared" si="0"/>
        <v>0</v>
      </c>
      <c r="H6" s="100">
        <f t="shared" si="1"/>
        <v>0</v>
      </c>
      <c r="I6" s="50"/>
      <c r="K6" s="57" t="s">
        <v>17</v>
      </c>
      <c r="L6" s="28"/>
      <c r="M6" s="29"/>
      <c r="N6" s="30"/>
      <c r="O6" s="49"/>
      <c r="P6" s="100">
        <f t="shared" si="2"/>
        <v>0</v>
      </c>
      <c r="Q6" s="100">
        <f t="shared" si="3"/>
        <v>0</v>
      </c>
      <c r="R6" s="50"/>
      <c r="S6" s="21"/>
      <c r="T6" s="57" t="s">
        <v>17</v>
      </c>
      <c r="U6" s="28">
        <v>1.00067898142292E-4</v>
      </c>
      <c r="V6" s="29">
        <v>5.467764398936481E-5</v>
      </c>
      <c r="W6" s="30">
        <v>4.2579261198327778E-5</v>
      </c>
      <c r="X6" s="49">
        <v>0.91641178316417171</v>
      </c>
      <c r="Y6" s="100">
        <f t="shared" si="4"/>
        <v>0.91641178316417171</v>
      </c>
      <c r="Z6" s="100">
        <f t="shared" si="5"/>
        <v>0.91641178316417171</v>
      </c>
      <c r="AA6" s="50">
        <v>0.98103227173537433</v>
      </c>
    </row>
    <row r="7" spans="1:27" s="1" customFormat="1" ht="12.75" customHeight="1" x14ac:dyDescent="0.2">
      <c r="A7" s="136" t="s">
        <v>22</v>
      </c>
      <c r="B7" s="14" t="s">
        <v>11</v>
      </c>
      <c r="C7" s="66">
        <v>3.294243861164059E-3</v>
      </c>
      <c r="D7" s="67">
        <v>5.405943634008481E-3</v>
      </c>
      <c r="E7" s="68">
        <v>5.8536059242122462E-3</v>
      </c>
      <c r="F7" s="69">
        <v>0.9597136321055092</v>
      </c>
      <c r="G7" s="100">
        <f t="shared" si="0"/>
        <v>0.9597136321055092</v>
      </c>
      <c r="H7" s="100">
        <f t="shared" si="1"/>
        <v>0.9597136321055092</v>
      </c>
      <c r="I7" s="70">
        <v>1.0046055339561624</v>
      </c>
      <c r="J7" s="71"/>
      <c r="K7" s="72" t="s">
        <v>12</v>
      </c>
      <c r="L7" s="66">
        <v>2.35637524770127E-3</v>
      </c>
      <c r="M7" s="67">
        <v>1.8861848122807556E-3</v>
      </c>
      <c r="N7" s="68">
        <v>1.6122410149848054E-3</v>
      </c>
      <c r="O7" s="69">
        <v>0.9333230640558563</v>
      </c>
      <c r="P7" s="100">
        <f t="shared" si="2"/>
        <v>0.9333230640558563</v>
      </c>
      <c r="Q7" s="100">
        <f t="shared" si="3"/>
        <v>0.9333230640558563</v>
      </c>
      <c r="R7" s="70">
        <v>0.99772006780680678</v>
      </c>
      <c r="S7" s="21"/>
      <c r="T7" s="20" t="s">
        <v>13</v>
      </c>
      <c r="U7" s="15">
        <v>4.9146923369536299E-4</v>
      </c>
      <c r="V7" s="16">
        <v>3.6856327309420234E-4</v>
      </c>
      <c r="W7" s="17">
        <v>3.7160074735975712E-4</v>
      </c>
      <c r="X7" s="18">
        <v>1.0346284958126537</v>
      </c>
      <c r="Y7" s="100">
        <f t="shared" si="4"/>
        <v>1.0346284958126537</v>
      </c>
      <c r="Z7" s="100">
        <f t="shared" si="5"/>
        <v>1.0346284958126537</v>
      </c>
      <c r="AA7" s="19">
        <v>0.97926217435367513</v>
      </c>
    </row>
    <row r="8" spans="1:27" s="1" customFormat="1" ht="12.75" customHeight="1" x14ac:dyDescent="0.2">
      <c r="A8" s="137"/>
      <c r="B8" s="43" t="s">
        <v>14</v>
      </c>
      <c r="C8" s="80"/>
      <c r="D8" s="81"/>
      <c r="E8" s="82"/>
      <c r="F8" s="83"/>
      <c r="G8" s="100">
        <f t="shared" si="0"/>
        <v>0</v>
      </c>
      <c r="H8" s="100">
        <f t="shared" si="1"/>
        <v>0</v>
      </c>
      <c r="I8" s="84"/>
      <c r="J8" s="71"/>
      <c r="K8" s="85" t="s">
        <v>15</v>
      </c>
      <c r="L8" s="80"/>
      <c r="M8" s="81"/>
      <c r="N8" s="82"/>
      <c r="O8" s="83"/>
      <c r="P8" s="100">
        <f t="shared" si="2"/>
        <v>0</v>
      </c>
      <c r="Q8" s="100">
        <f t="shared" si="3"/>
        <v>0</v>
      </c>
      <c r="R8" s="84"/>
      <c r="S8" s="21"/>
      <c r="T8" s="56" t="s">
        <v>16</v>
      </c>
      <c r="U8" s="51">
        <v>6.5586976462650437E-4</v>
      </c>
      <c r="V8" s="52">
        <v>3.392507245971732E-4</v>
      </c>
      <c r="W8" s="53">
        <v>3.2686577848717313E-4</v>
      </c>
      <c r="X8" s="54">
        <v>1.0346284958126537</v>
      </c>
      <c r="Y8" s="100">
        <f t="shared" si="4"/>
        <v>1.0346284958126537</v>
      </c>
      <c r="Z8" s="100">
        <f t="shared" si="5"/>
        <v>1.0346284958126537</v>
      </c>
      <c r="AA8" s="55">
        <v>0.97926217435367513</v>
      </c>
    </row>
    <row r="9" spans="1:27" s="22" customFormat="1" ht="12.75" customHeight="1" thickBot="1" x14ac:dyDescent="0.25">
      <c r="A9" s="137"/>
      <c r="B9" s="27" t="s">
        <v>17</v>
      </c>
      <c r="C9" s="92"/>
      <c r="D9" s="93"/>
      <c r="E9" s="94"/>
      <c r="F9" s="95"/>
      <c r="G9" s="100">
        <f t="shared" si="0"/>
        <v>0</v>
      </c>
      <c r="H9" s="100">
        <f t="shared" si="1"/>
        <v>0</v>
      </c>
      <c r="I9" s="96"/>
      <c r="J9" s="97"/>
      <c r="K9" s="98" t="s">
        <v>17</v>
      </c>
      <c r="L9" s="92"/>
      <c r="M9" s="93"/>
      <c r="N9" s="94"/>
      <c r="O9" s="95"/>
      <c r="P9" s="100">
        <f t="shared" si="2"/>
        <v>0</v>
      </c>
      <c r="Q9" s="100">
        <f t="shared" si="3"/>
        <v>0</v>
      </c>
      <c r="R9" s="96"/>
      <c r="S9" s="21"/>
      <c r="T9" s="57" t="s">
        <v>17</v>
      </c>
      <c r="U9" s="28">
        <v>5.7366949916093368E-4</v>
      </c>
      <c r="V9" s="29">
        <v>3.5390699884568777E-4</v>
      </c>
      <c r="W9" s="30">
        <v>3.4923326292346513E-4</v>
      </c>
      <c r="X9" s="49">
        <v>1.0346284958126537</v>
      </c>
      <c r="Y9" s="100">
        <f t="shared" si="4"/>
        <v>1.0346284958126537</v>
      </c>
      <c r="Z9" s="100">
        <f t="shared" si="5"/>
        <v>1.0346284958126537</v>
      </c>
      <c r="AA9" s="50">
        <v>0.97926217435367513</v>
      </c>
    </row>
    <row r="10" spans="1:27" s="1" customFormat="1" ht="12.75" customHeight="1" x14ac:dyDescent="0.2">
      <c r="A10" s="136" t="s">
        <v>23</v>
      </c>
      <c r="B10" s="14" t="s">
        <v>11</v>
      </c>
      <c r="C10" s="15">
        <v>6.157395435378854E-4</v>
      </c>
      <c r="D10" s="16">
        <v>3.2999976394565422E-4</v>
      </c>
      <c r="E10" s="17">
        <v>8.3396644187050395E-5</v>
      </c>
      <c r="F10" s="18">
        <v>0.9381473385397211</v>
      </c>
      <c r="G10" s="100">
        <f t="shared" si="0"/>
        <v>0.9381473385397211</v>
      </c>
      <c r="H10" s="100">
        <f t="shared" si="1"/>
        <v>0.9381473385397211</v>
      </c>
      <c r="I10" s="19">
        <v>1.0082699639952397</v>
      </c>
      <c r="K10" s="20" t="s">
        <v>12</v>
      </c>
      <c r="L10" s="15">
        <v>3.3222025577273051E-4</v>
      </c>
      <c r="M10" s="16">
        <v>1.0292929845925336E-3</v>
      </c>
      <c r="N10" s="17">
        <v>9.5646949028671546E-4</v>
      </c>
      <c r="O10" s="18">
        <v>0.89812168324272057</v>
      </c>
      <c r="P10" s="100">
        <f t="shared" si="2"/>
        <v>0.89812168324272057</v>
      </c>
      <c r="Q10" s="100">
        <f t="shared" si="3"/>
        <v>0.89812168324272057</v>
      </c>
      <c r="R10" s="19">
        <v>0.99371893447936988</v>
      </c>
      <c r="S10" s="21"/>
      <c r="T10" s="20" t="s">
        <v>13</v>
      </c>
      <c r="U10" s="15">
        <v>9.9875714625774492E-5</v>
      </c>
      <c r="V10" s="16">
        <v>2.4994101732045415E-4</v>
      </c>
      <c r="W10" s="17">
        <v>2.6586688660579227E-4</v>
      </c>
      <c r="X10" s="18">
        <v>0.90300850199502369</v>
      </c>
      <c r="Y10" s="100">
        <f t="shared" si="4"/>
        <v>0.90300850199502369</v>
      </c>
      <c r="Z10" s="100">
        <f t="shared" si="5"/>
        <v>0.90300850199502369</v>
      </c>
      <c r="AA10" s="19">
        <v>1.0067682284076926</v>
      </c>
    </row>
    <row r="11" spans="1:27" s="1" customFormat="1" ht="12.75" customHeight="1" x14ac:dyDescent="0.2">
      <c r="A11" s="137"/>
      <c r="B11" s="43" t="s">
        <v>14</v>
      </c>
      <c r="C11" s="51"/>
      <c r="D11" s="52"/>
      <c r="E11" s="53"/>
      <c r="F11" s="54"/>
      <c r="G11" s="100">
        <f t="shared" si="0"/>
        <v>0</v>
      </c>
      <c r="H11" s="100">
        <f t="shared" si="1"/>
        <v>0</v>
      </c>
      <c r="I11" s="55"/>
      <c r="K11" s="56" t="s">
        <v>15</v>
      </c>
      <c r="L11" s="51"/>
      <c r="M11" s="52"/>
      <c r="N11" s="53"/>
      <c r="O11" s="54"/>
      <c r="P11" s="100">
        <f t="shared" si="2"/>
        <v>0</v>
      </c>
      <c r="Q11" s="100">
        <f t="shared" si="3"/>
        <v>0</v>
      </c>
      <c r="R11" s="55"/>
      <c r="S11" s="21"/>
      <c r="T11" s="56" t="s">
        <v>16</v>
      </c>
      <c r="U11" s="51">
        <v>1.2176195871960172E-5</v>
      </c>
      <c r="V11" s="52">
        <v>1.2577338232944157E-4</v>
      </c>
      <c r="W11" s="53">
        <v>1.1240968366932336E-4</v>
      </c>
      <c r="X11" s="54">
        <v>0.92556348514609588</v>
      </c>
      <c r="Y11" s="100">
        <f t="shared" si="4"/>
        <v>0.92556348514609588</v>
      </c>
      <c r="Z11" s="100">
        <f t="shared" si="5"/>
        <v>0.92556348514609588</v>
      </c>
      <c r="AA11" s="55">
        <v>1.0073299555782438</v>
      </c>
    </row>
    <row r="12" spans="1:27" s="22" customFormat="1" ht="12.75" customHeight="1" thickBot="1" x14ac:dyDescent="0.25">
      <c r="A12" s="137"/>
      <c r="B12" s="27" t="s">
        <v>17</v>
      </c>
      <c r="C12" s="28"/>
      <c r="D12" s="29"/>
      <c r="E12" s="30"/>
      <c r="F12" s="49"/>
      <c r="G12" s="100">
        <f t="shared" si="0"/>
        <v>0</v>
      </c>
      <c r="H12" s="100">
        <f t="shared" si="1"/>
        <v>0</v>
      </c>
      <c r="I12" s="50"/>
      <c r="K12" s="57" t="s">
        <v>17</v>
      </c>
      <c r="L12" s="28"/>
      <c r="M12" s="29"/>
      <c r="N12" s="30"/>
      <c r="O12" s="49"/>
      <c r="P12" s="100">
        <f t="shared" si="2"/>
        <v>0</v>
      </c>
      <c r="Q12" s="100">
        <f t="shared" si="3"/>
        <v>0</v>
      </c>
      <c r="R12" s="50"/>
      <c r="S12" s="21"/>
      <c r="T12" s="57" t="s">
        <v>17</v>
      </c>
      <c r="U12" s="28">
        <v>5.6025955248867332E-5</v>
      </c>
      <c r="V12" s="29">
        <v>1.8785719982494786E-4</v>
      </c>
      <c r="W12" s="30">
        <v>1.8913828513755782E-4</v>
      </c>
      <c r="X12" s="49">
        <v>0.91428599357055984</v>
      </c>
      <c r="Y12" s="100">
        <f t="shared" si="4"/>
        <v>0.91428599357055984</v>
      </c>
      <c r="Z12" s="100">
        <f t="shared" si="5"/>
        <v>0.91428599357055984</v>
      </c>
      <c r="AA12" s="50">
        <v>1.0070490919929682</v>
      </c>
    </row>
    <row r="13" spans="1:27" s="1" customFormat="1" ht="12.75" customHeight="1" x14ac:dyDescent="0.2">
      <c r="A13" s="136" t="s">
        <v>24</v>
      </c>
      <c r="B13" s="14" t="s">
        <v>11</v>
      </c>
      <c r="C13" s="15">
        <v>2.1058246631607824E-3</v>
      </c>
      <c r="D13" s="16">
        <v>8.0022310172955802E-5</v>
      </c>
      <c r="E13" s="17">
        <v>1.9357710393519412E-5</v>
      </c>
      <c r="F13" s="18">
        <v>0.9342623334593696</v>
      </c>
      <c r="G13" s="100">
        <f t="shared" si="0"/>
        <v>0.9342623334593696</v>
      </c>
      <c r="H13" s="100">
        <f t="shared" si="1"/>
        <v>0.9342623334593696</v>
      </c>
      <c r="I13" s="19">
        <v>0.9854159916277544</v>
      </c>
      <c r="K13" s="20" t="s">
        <v>12</v>
      </c>
      <c r="L13" s="15">
        <v>-5.304488923645323E-4</v>
      </c>
      <c r="M13" s="16">
        <v>-1.2729588160259597E-4</v>
      </c>
      <c r="N13" s="17">
        <v>-8.9390939374822675E-5</v>
      </c>
      <c r="O13" s="18">
        <v>0.9524124744148279</v>
      </c>
      <c r="P13" s="100">
        <f t="shared" si="2"/>
        <v>0.9524124744148279</v>
      </c>
      <c r="Q13" s="100">
        <f t="shared" si="3"/>
        <v>0.9524124744148279</v>
      </c>
      <c r="R13" s="19">
        <v>0.99647657210076623</v>
      </c>
      <c r="S13" s="21"/>
      <c r="T13" s="20" t="s">
        <v>13</v>
      </c>
      <c r="U13" s="15">
        <v>8.431536243872495E-4</v>
      </c>
      <c r="V13" s="16">
        <v>8.4097817497075233E-4</v>
      </c>
      <c r="W13" s="17">
        <v>8.1443792339974674E-4</v>
      </c>
      <c r="X13" s="18">
        <v>1.0346868496230022</v>
      </c>
      <c r="Y13" s="100">
        <f t="shared" si="4"/>
        <v>1.0346868496230022</v>
      </c>
      <c r="Z13" s="100">
        <f t="shared" si="5"/>
        <v>1.0346868496230022</v>
      </c>
      <c r="AA13" s="19">
        <v>0.99186638752894385</v>
      </c>
    </row>
    <row r="14" spans="1:27" s="1" customFormat="1" ht="12.75" customHeight="1" x14ac:dyDescent="0.2">
      <c r="A14" s="137"/>
      <c r="B14" s="43" t="s">
        <v>14</v>
      </c>
      <c r="C14" s="51"/>
      <c r="D14" s="52"/>
      <c r="E14" s="53"/>
      <c r="F14" s="54"/>
      <c r="G14" s="100">
        <f t="shared" si="0"/>
        <v>0</v>
      </c>
      <c r="H14" s="100">
        <f t="shared" si="1"/>
        <v>0</v>
      </c>
      <c r="I14" s="55"/>
      <c r="K14" s="56" t="s">
        <v>15</v>
      </c>
      <c r="L14" s="51"/>
      <c r="M14" s="52"/>
      <c r="N14" s="53"/>
      <c r="O14" s="54"/>
      <c r="P14" s="100">
        <f t="shared" si="2"/>
        <v>0</v>
      </c>
      <c r="Q14" s="100">
        <f t="shared" si="3"/>
        <v>0</v>
      </c>
      <c r="R14" s="55"/>
      <c r="S14" s="21"/>
      <c r="T14" s="56" t="s">
        <v>16</v>
      </c>
      <c r="U14" s="51">
        <v>7.427632997727418E-4</v>
      </c>
      <c r="V14" s="52">
        <v>9.3929888300681164E-4</v>
      </c>
      <c r="W14" s="53">
        <v>9.3896691247719044E-4</v>
      </c>
      <c r="X14" s="54">
        <v>1.0346868496230022</v>
      </c>
      <c r="Y14" s="100">
        <f t="shared" si="4"/>
        <v>1.0346868496230022</v>
      </c>
      <c r="Z14" s="100">
        <f t="shared" si="5"/>
        <v>1.0346868496230022</v>
      </c>
      <c r="AA14" s="55">
        <v>0.99186638752894385</v>
      </c>
    </row>
    <row r="15" spans="1:27" s="22" customFormat="1" ht="12.75" customHeight="1" thickBot="1" x14ac:dyDescent="0.25">
      <c r="A15" s="137"/>
      <c r="B15" s="27" t="s">
        <v>17</v>
      </c>
      <c r="C15" s="28"/>
      <c r="D15" s="29"/>
      <c r="E15" s="30"/>
      <c r="F15" s="49"/>
      <c r="G15" s="100">
        <f t="shared" si="0"/>
        <v>0</v>
      </c>
      <c r="H15" s="100">
        <f t="shared" si="1"/>
        <v>0</v>
      </c>
      <c r="I15" s="50"/>
      <c r="K15" s="57" t="s">
        <v>17</v>
      </c>
      <c r="L15" s="28"/>
      <c r="M15" s="29"/>
      <c r="N15" s="30"/>
      <c r="O15" s="49"/>
      <c r="P15" s="100">
        <f t="shared" si="2"/>
        <v>0</v>
      </c>
      <c r="Q15" s="100">
        <f t="shared" si="3"/>
        <v>0</v>
      </c>
      <c r="R15" s="50"/>
      <c r="S15" s="21"/>
      <c r="T15" s="57" t="s">
        <v>17</v>
      </c>
      <c r="U15" s="28">
        <v>7.9295846207999565E-4</v>
      </c>
      <c r="V15" s="29">
        <v>8.9013852898878199E-4</v>
      </c>
      <c r="W15" s="30">
        <v>8.7670241793846859E-4</v>
      </c>
      <c r="X15" s="49">
        <v>1.0346868496230022</v>
      </c>
      <c r="Y15" s="100">
        <f t="shared" si="4"/>
        <v>1.0346868496230022</v>
      </c>
      <c r="Z15" s="100">
        <f t="shared" si="5"/>
        <v>1.0346868496230022</v>
      </c>
      <c r="AA15" s="50">
        <v>0.99186638752894385</v>
      </c>
    </row>
    <row r="16" spans="1:27" s="1" customFormat="1" ht="12.75" customHeight="1" x14ac:dyDescent="0.2">
      <c r="A16" s="136" t="s">
        <v>26</v>
      </c>
      <c r="B16" s="14" t="s">
        <v>11</v>
      </c>
      <c r="C16" s="15">
        <v>1.2424656757510366E-3</v>
      </c>
      <c r="D16" s="16">
        <v>1.5033449608741201E-3</v>
      </c>
      <c r="E16" s="17">
        <v>1.0086911406368415E-3</v>
      </c>
      <c r="F16" s="18">
        <v>0.94042110639447674</v>
      </c>
      <c r="G16" s="100">
        <f t="shared" si="0"/>
        <v>0.94042110639447674</v>
      </c>
      <c r="H16" s="100">
        <f t="shared" si="1"/>
        <v>0.94042110639447674</v>
      </c>
      <c r="I16" s="19">
        <v>0.99875465381966122</v>
      </c>
      <c r="K16" s="20" t="s">
        <v>12</v>
      </c>
      <c r="L16" s="15">
        <v>1.5144102489039746E-4</v>
      </c>
      <c r="M16" s="16">
        <v>1.4561277601976563E-4</v>
      </c>
      <c r="N16" s="17">
        <v>1.0415711405142858E-4</v>
      </c>
      <c r="O16" s="18">
        <v>0.94022211203541251</v>
      </c>
      <c r="P16" s="100">
        <f t="shared" si="2"/>
        <v>0.94022211203541251</v>
      </c>
      <c r="Q16" s="100">
        <f t="shared" si="3"/>
        <v>0.94022211203541251</v>
      </c>
      <c r="R16" s="19">
        <v>0.99972899826303208</v>
      </c>
      <c r="S16" s="21"/>
      <c r="T16" s="20" t="s">
        <v>13</v>
      </c>
      <c r="U16" s="15">
        <v>6.5762892106424609E-4</v>
      </c>
      <c r="V16" s="16">
        <v>6.4359127794577642E-4</v>
      </c>
      <c r="W16" s="17">
        <v>6.5271150251067223E-4</v>
      </c>
      <c r="X16" s="18">
        <v>0.95976289335990206</v>
      </c>
      <c r="Y16" s="100">
        <f t="shared" si="4"/>
        <v>0.95976289335990206</v>
      </c>
      <c r="Z16" s="100">
        <f t="shared" si="5"/>
        <v>0.95976289335990206</v>
      </c>
      <c r="AA16" s="19">
        <v>1.0038404576467437</v>
      </c>
    </row>
    <row r="17" spans="1:27" s="1" customFormat="1" ht="12.75" customHeight="1" x14ac:dyDescent="0.2">
      <c r="A17" s="137"/>
      <c r="B17" s="43" t="s">
        <v>14</v>
      </c>
      <c r="C17" s="51"/>
      <c r="D17" s="52"/>
      <c r="E17" s="53"/>
      <c r="F17" s="54"/>
      <c r="G17" s="100">
        <f t="shared" si="0"/>
        <v>0</v>
      </c>
      <c r="H17" s="100">
        <f t="shared" si="1"/>
        <v>0</v>
      </c>
      <c r="I17" s="55"/>
      <c r="K17" s="56" t="s">
        <v>15</v>
      </c>
      <c r="L17" s="51"/>
      <c r="M17" s="52"/>
      <c r="N17" s="53"/>
      <c r="O17" s="54"/>
      <c r="P17" s="100">
        <f t="shared" si="2"/>
        <v>0</v>
      </c>
      <c r="Q17" s="100">
        <f t="shared" si="3"/>
        <v>0</v>
      </c>
      <c r="R17" s="55"/>
      <c r="S17" s="21"/>
      <c r="T17" s="56" t="s">
        <v>16</v>
      </c>
      <c r="U17" s="51">
        <v>3.58138701439914E-4</v>
      </c>
      <c r="V17" s="52">
        <v>4.8959973855050576E-4</v>
      </c>
      <c r="W17" s="53">
        <v>4.8001771052241793E-4</v>
      </c>
      <c r="X17" s="54">
        <v>0.96409534127453589</v>
      </c>
      <c r="Y17" s="100">
        <f t="shared" si="4"/>
        <v>0.96409534127453589</v>
      </c>
      <c r="Z17" s="100">
        <f t="shared" si="5"/>
        <v>0.96409534127453589</v>
      </c>
      <c r="AA17" s="55">
        <v>1.0001505529312167</v>
      </c>
    </row>
    <row r="18" spans="1:27" s="22" customFormat="1" ht="12.75" customHeight="1" thickBot="1" x14ac:dyDescent="0.25">
      <c r="A18" s="137"/>
      <c r="B18" s="27" t="s">
        <v>17</v>
      </c>
      <c r="C18" s="28"/>
      <c r="D18" s="29"/>
      <c r="E18" s="30"/>
      <c r="F18" s="49"/>
      <c r="G18" s="100">
        <f t="shared" si="0"/>
        <v>0</v>
      </c>
      <c r="H18" s="100">
        <f t="shared" si="1"/>
        <v>0</v>
      </c>
      <c r="I18" s="50"/>
      <c r="K18" s="57" t="s">
        <v>17</v>
      </c>
      <c r="L18" s="28"/>
      <c r="M18" s="29"/>
      <c r="N18" s="30"/>
      <c r="O18" s="49"/>
      <c r="P18" s="100">
        <f t="shared" si="2"/>
        <v>0</v>
      </c>
      <c r="Q18" s="100">
        <f t="shared" si="3"/>
        <v>0</v>
      </c>
      <c r="R18" s="50"/>
      <c r="S18" s="21"/>
      <c r="T18" s="57" t="s">
        <v>17</v>
      </c>
      <c r="U18" s="28">
        <v>5.0788381125208004E-4</v>
      </c>
      <c r="V18" s="29">
        <v>5.6659550824814109E-4</v>
      </c>
      <c r="W18" s="30">
        <v>5.6636460651654508E-4</v>
      </c>
      <c r="X18" s="49">
        <v>0.96192911731721897</v>
      </c>
      <c r="Y18" s="100">
        <f t="shared" si="4"/>
        <v>0.96192911731721897</v>
      </c>
      <c r="Z18" s="100">
        <f t="shared" si="5"/>
        <v>0.96192911731721897</v>
      </c>
      <c r="AA18" s="50">
        <v>1.0019955052889802</v>
      </c>
    </row>
    <row r="19" spans="1:27" s="1" customFormat="1" ht="12.75" customHeight="1" x14ac:dyDescent="0.2">
      <c r="A19" s="136" t="s">
        <v>28</v>
      </c>
      <c r="B19" s="14" t="s">
        <v>11</v>
      </c>
      <c r="C19" s="15">
        <v>-2.0026330690026128E-4</v>
      </c>
      <c r="D19" s="16">
        <v>2.4344681915564603E-3</v>
      </c>
      <c r="E19" s="17">
        <v>1.1523500231281902E-3</v>
      </c>
      <c r="F19" s="18">
        <v>0.96103973514472507</v>
      </c>
      <c r="G19" s="100">
        <f t="shared" si="0"/>
        <v>0.96103973514472507</v>
      </c>
      <c r="H19" s="100">
        <f t="shared" si="1"/>
        <v>0.96103973514472507</v>
      </c>
      <c r="I19" s="19">
        <v>1.0017051374904771</v>
      </c>
      <c r="K19" s="20" t="s">
        <v>12</v>
      </c>
      <c r="L19" s="15">
        <v>2.7081134036988086E-5</v>
      </c>
      <c r="M19" s="16">
        <v>3.9396693350735035E-5</v>
      </c>
      <c r="N19" s="17">
        <v>4.4582948118265797E-6</v>
      </c>
      <c r="O19" s="18">
        <v>0.97002981523753051</v>
      </c>
      <c r="P19" s="100">
        <f t="shared" si="2"/>
        <v>0.97002981523753051</v>
      </c>
      <c r="Q19" s="100">
        <f t="shared" si="3"/>
        <v>0.97002981523753051</v>
      </c>
      <c r="R19" s="19">
        <v>0.99703332756667151</v>
      </c>
      <c r="S19" s="21"/>
      <c r="T19" s="20" t="s">
        <v>13</v>
      </c>
      <c r="U19" s="15">
        <v>1.3113664833253047E-5</v>
      </c>
      <c r="V19" s="16">
        <v>-1.3643392955953182E-6</v>
      </c>
      <c r="W19" s="17">
        <v>8.4879224900857864E-6</v>
      </c>
      <c r="X19" s="18">
        <v>0.99514776480368283</v>
      </c>
      <c r="Y19" s="100">
        <f t="shared" si="4"/>
        <v>0.99514776480368283</v>
      </c>
      <c r="Z19" s="100">
        <f t="shared" si="5"/>
        <v>0.99514776480368283</v>
      </c>
      <c r="AA19" s="19">
        <v>1.0025159413790763</v>
      </c>
    </row>
    <row r="20" spans="1:27" s="1" customFormat="1" ht="12.75" customHeight="1" x14ac:dyDescent="0.2">
      <c r="A20" s="137"/>
      <c r="B20" s="43" t="s">
        <v>14</v>
      </c>
      <c r="C20" s="51"/>
      <c r="D20" s="52"/>
      <c r="E20" s="53"/>
      <c r="F20" s="54"/>
      <c r="G20" s="100">
        <f t="shared" si="0"/>
        <v>0</v>
      </c>
      <c r="H20" s="100">
        <f t="shared" si="1"/>
        <v>0</v>
      </c>
      <c r="I20" s="55"/>
      <c r="K20" s="56" t="s">
        <v>15</v>
      </c>
      <c r="L20" s="51"/>
      <c r="M20" s="52"/>
      <c r="N20" s="53"/>
      <c r="O20" s="54"/>
      <c r="P20" s="100">
        <f t="shared" si="2"/>
        <v>0</v>
      </c>
      <c r="Q20" s="100">
        <f t="shared" si="3"/>
        <v>0</v>
      </c>
      <c r="R20" s="55"/>
      <c r="S20" s="21"/>
      <c r="T20" s="56" t="s">
        <v>16</v>
      </c>
      <c r="U20" s="51">
        <v>-3.4860137575198902E-5</v>
      </c>
      <c r="V20" s="52">
        <v>-1.3523059619435784E-5</v>
      </c>
      <c r="W20" s="53">
        <v>-1.9494424007726607E-5</v>
      </c>
      <c r="X20" s="54">
        <v>0.99225992481646752</v>
      </c>
      <c r="Y20" s="100">
        <f t="shared" si="4"/>
        <v>0.99225992481646752</v>
      </c>
      <c r="Z20" s="100">
        <f t="shared" si="5"/>
        <v>0.99225992481646752</v>
      </c>
      <c r="AA20" s="55">
        <v>1.0023579678452625</v>
      </c>
    </row>
    <row r="21" spans="1:27" s="22" customFormat="1" ht="12.75" customHeight="1" thickBot="1" x14ac:dyDescent="0.25">
      <c r="A21" s="137"/>
      <c r="B21" s="27" t="s">
        <v>17</v>
      </c>
      <c r="C21" s="28"/>
      <c r="D21" s="29"/>
      <c r="E21" s="30"/>
      <c r="F21" s="49"/>
      <c r="G21" s="100">
        <f t="shared" si="0"/>
        <v>0</v>
      </c>
      <c r="H21" s="100">
        <f t="shared" si="1"/>
        <v>0</v>
      </c>
      <c r="I21" s="50"/>
      <c r="K21" s="57" t="s">
        <v>17</v>
      </c>
      <c r="L21" s="28"/>
      <c r="M21" s="29"/>
      <c r="N21" s="30"/>
      <c r="O21" s="49"/>
      <c r="P21" s="100">
        <f t="shared" si="2"/>
        <v>0</v>
      </c>
      <c r="Q21" s="100">
        <f t="shared" si="3"/>
        <v>0</v>
      </c>
      <c r="R21" s="50"/>
      <c r="S21" s="21"/>
      <c r="T21" s="57" t="s">
        <v>17</v>
      </c>
      <c r="U21" s="28">
        <v>-1.0873236370972927E-5</v>
      </c>
      <c r="V21" s="29">
        <v>-7.4436994575155513E-6</v>
      </c>
      <c r="W21" s="30">
        <v>-5.5032507588204105E-6</v>
      </c>
      <c r="X21" s="49">
        <v>0.99370384481007523</v>
      </c>
      <c r="Y21" s="100">
        <f t="shared" si="4"/>
        <v>0.99370384481007523</v>
      </c>
      <c r="Z21" s="100">
        <f t="shared" si="5"/>
        <v>0.99370384481007523</v>
      </c>
      <c r="AA21" s="50">
        <v>1.0024369546121694</v>
      </c>
    </row>
    <row r="22" spans="1:27" s="1" customFormat="1" ht="12.75" customHeight="1" x14ac:dyDescent="0.2">
      <c r="A22" s="133" t="s">
        <v>36</v>
      </c>
      <c r="B22" s="14" t="s">
        <v>11</v>
      </c>
      <c r="C22" s="15">
        <v>-1.195317960378528E-5</v>
      </c>
      <c r="D22" s="16">
        <v>-2.6095095387096423E-4</v>
      </c>
      <c r="E22" s="17">
        <v>3.2873199107164019E-5</v>
      </c>
      <c r="F22" s="18">
        <v>0.90327837606607919</v>
      </c>
      <c r="G22" s="100">
        <f t="shared" si="0"/>
        <v>0.90327837606607919</v>
      </c>
      <c r="H22" s="100">
        <f t="shared" si="1"/>
        <v>0.90327837606607919</v>
      </c>
      <c r="I22" s="19">
        <v>0.97693794908632625</v>
      </c>
      <c r="K22" s="20" t="s">
        <v>12</v>
      </c>
      <c r="L22" s="15">
        <v>3.5740355465718743E-5</v>
      </c>
      <c r="M22" s="16">
        <v>5.1371376576281325E-4</v>
      </c>
      <c r="N22" s="17">
        <v>6.9351160741237816E-4</v>
      </c>
      <c r="O22" s="18">
        <v>0.89197163967784876</v>
      </c>
      <c r="P22" s="100">
        <f t="shared" si="2"/>
        <v>0.89197163967784876</v>
      </c>
      <c r="Q22" s="100">
        <f t="shared" si="3"/>
        <v>0.89197163967784876</v>
      </c>
      <c r="R22" s="19">
        <v>0.97334516499067847</v>
      </c>
      <c r="S22" s="21"/>
      <c r="T22" s="20" t="s">
        <v>13</v>
      </c>
      <c r="U22" s="15">
        <v>-8.3121701459965003E-5</v>
      </c>
      <c r="V22" s="16">
        <v>7.3092466489377284E-4</v>
      </c>
      <c r="W22" s="17">
        <v>7.5535685139571651E-4</v>
      </c>
      <c r="X22" s="18">
        <v>1.0125260701542416</v>
      </c>
      <c r="Y22" s="100">
        <f t="shared" si="4"/>
        <v>1.0125260701542416</v>
      </c>
      <c r="Z22" s="100">
        <f t="shared" si="5"/>
        <v>1.0125260701542416</v>
      </c>
      <c r="AA22" s="19">
        <v>0.98811918828931955</v>
      </c>
    </row>
    <row r="23" spans="1:27" s="1" customFormat="1" ht="12.75" customHeight="1" x14ac:dyDescent="0.2">
      <c r="A23" s="134"/>
      <c r="B23" s="43" t="s">
        <v>14</v>
      </c>
      <c r="C23" s="51"/>
      <c r="D23" s="52"/>
      <c r="E23" s="53"/>
      <c r="F23" s="54"/>
      <c r="G23" s="100">
        <f t="shared" si="0"/>
        <v>0</v>
      </c>
      <c r="H23" s="100">
        <f t="shared" si="1"/>
        <v>0</v>
      </c>
      <c r="I23" s="55"/>
      <c r="K23" s="56" t="s">
        <v>15</v>
      </c>
      <c r="L23" s="51"/>
      <c r="M23" s="52"/>
      <c r="N23" s="53"/>
      <c r="O23" s="54"/>
      <c r="P23" s="100">
        <f t="shared" si="2"/>
        <v>0</v>
      </c>
      <c r="Q23" s="100">
        <f t="shared" si="3"/>
        <v>0</v>
      </c>
      <c r="R23" s="55"/>
      <c r="S23" s="21"/>
      <c r="T23" s="56" t="s">
        <v>16</v>
      </c>
      <c r="U23" s="51">
        <v>-1.4756425343864787E-4</v>
      </c>
      <c r="V23" s="52">
        <v>3.1098361893722171E-4</v>
      </c>
      <c r="W23" s="53">
        <v>3.1336585903285474E-4</v>
      </c>
      <c r="X23" s="54">
        <v>0.99844332052378304</v>
      </c>
      <c r="Y23" s="100">
        <f t="shared" si="4"/>
        <v>0.99844332052378304</v>
      </c>
      <c r="Z23" s="100">
        <f t="shared" si="5"/>
        <v>0.99844332052378304</v>
      </c>
      <c r="AA23" s="55">
        <v>0.98167291194883877</v>
      </c>
    </row>
    <row r="24" spans="1:27" s="22" customFormat="1" ht="12.75" customHeight="1" thickBot="1" x14ac:dyDescent="0.25">
      <c r="A24" s="135"/>
      <c r="B24" s="27" t="s">
        <v>17</v>
      </c>
      <c r="C24" s="28"/>
      <c r="D24" s="29"/>
      <c r="E24" s="30"/>
      <c r="F24" s="49"/>
      <c r="G24" s="100">
        <f t="shared" si="0"/>
        <v>0</v>
      </c>
      <c r="H24" s="100">
        <f t="shared" si="1"/>
        <v>0</v>
      </c>
      <c r="I24" s="50"/>
      <c r="K24" s="57" t="s">
        <v>17</v>
      </c>
      <c r="L24" s="28"/>
      <c r="M24" s="29"/>
      <c r="N24" s="30"/>
      <c r="O24" s="49"/>
      <c r="P24" s="100">
        <f t="shared" si="2"/>
        <v>0</v>
      </c>
      <c r="Q24" s="100">
        <f t="shared" si="3"/>
        <v>0</v>
      </c>
      <c r="R24" s="50"/>
      <c r="S24" s="21"/>
      <c r="T24" s="57" t="s">
        <v>17</v>
      </c>
      <c r="U24" s="28">
        <v>-1.1534297744930644E-4</v>
      </c>
      <c r="V24" s="29">
        <v>5.2095414191549727E-4</v>
      </c>
      <c r="W24" s="30">
        <v>5.3436135521428563E-4</v>
      </c>
      <c r="X24" s="49">
        <v>1.0054846953390122</v>
      </c>
      <c r="Y24" s="100">
        <f t="shared" si="4"/>
        <v>1.0054846953390122</v>
      </c>
      <c r="Z24" s="100">
        <f t="shared" si="5"/>
        <v>1.0054846953390122</v>
      </c>
      <c r="AA24" s="50">
        <v>0.9848960501190791</v>
      </c>
    </row>
    <row r="25" spans="1:27" s="1" customFormat="1" ht="12.75" customHeight="1" x14ac:dyDescent="0.2">
      <c r="A25" s="133" t="s">
        <v>35</v>
      </c>
      <c r="B25" s="14" t="s">
        <v>11</v>
      </c>
      <c r="C25" s="15">
        <v>1.5196277909461986E-2</v>
      </c>
      <c r="D25" s="16">
        <v>3.1051860384373575E-2</v>
      </c>
      <c r="E25" s="17">
        <v>3.3560856661962735E-2</v>
      </c>
      <c r="F25" s="18">
        <v>0.96722381545858582</v>
      </c>
      <c r="G25" s="100">
        <f t="shared" si="0"/>
        <v>0.96722381545858582</v>
      </c>
      <c r="H25" s="100">
        <f t="shared" si="1"/>
        <v>0.96722381545858582</v>
      </c>
      <c r="I25" s="19">
        <v>0.83958302360322601</v>
      </c>
      <c r="K25" s="20" t="s">
        <v>12</v>
      </c>
      <c r="L25" s="15">
        <v>2.247005565967064E-2</v>
      </c>
      <c r="M25" s="16">
        <v>6.1377647699966009E-2</v>
      </c>
      <c r="N25" s="17">
        <v>7.3675414748367252E-2</v>
      </c>
      <c r="O25" s="18">
        <v>0.99307632092059783</v>
      </c>
      <c r="P25" s="100">
        <f t="shared" si="2"/>
        <v>0.99307632092059783</v>
      </c>
      <c r="Q25" s="100">
        <f t="shared" si="3"/>
        <v>0.99307632092059783</v>
      </c>
      <c r="R25" s="19">
        <v>0.82038598438582178</v>
      </c>
      <c r="S25" s="21"/>
      <c r="T25" s="20" t="s">
        <v>13</v>
      </c>
      <c r="U25" s="15">
        <v>0</v>
      </c>
      <c r="V25" s="16">
        <v>0</v>
      </c>
      <c r="W25" s="17">
        <v>0</v>
      </c>
      <c r="X25" s="18">
        <v>0.99721121273576807</v>
      </c>
      <c r="Y25" s="100">
        <f t="shared" si="4"/>
        <v>0.99721121273576807</v>
      </c>
      <c r="Z25" s="100">
        <f t="shared" si="5"/>
        <v>0.99721121273576807</v>
      </c>
      <c r="AA25" s="19">
        <v>1.0093296572249411</v>
      </c>
    </row>
    <row r="26" spans="1:27" s="1" customFormat="1" ht="12.75" customHeight="1" x14ac:dyDescent="0.2">
      <c r="A26" s="134"/>
      <c r="B26" s="43" t="s">
        <v>14</v>
      </c>
      <c r="C26" s="51">
        <v>1.3796831307692714E-2</v>
      </c>
      <c r="D26" s="52">
        <v>2.1898469539378462E-2</v>
      </c>
      <c r="E26" s="53">
        <v>3.3616965424583478E-2</v>
      </c>
      <c r="F26" s="54">
        <v>0.95957116317508429</v>
      </c>
      <c r="G26" s="100">
        <f t="shared" si="0"/>
        <v>0.95957116317508429</v>
      </c>
      <c r="H26" s="100">
        <f t="shared" si="1"/>
        <v>0.95957116317508429</v>
      </c>
      <c r="I26" s="55">
        <v>0.83788203240717629</v>
      </c>
      <c r="K26" s="56" t="s">
        <v>15</v>
      </c>
      <c r="L26" s="51">
        <v>2.1684579047608676E-2</v>
      </c>
      <c r="M26" s="52">
        <v>4.2307871502091809E-2</v>
      </c>
      <c r="N26" s="53">
        <v>4.9116848530325274E-2</v>
      </c>
      <c r="O26" s="54">
        <v>0.99344637776380196</v>
      </c>
      <c r="P26" s="100">
        <f t="shared" si="2"/>
        <v>0.99344637776380196</v>
      </c>
      <c r="Q26" s="100">
        <f t="shared" si="3"/>
        <v>0.99344637776380196</v>
      </c>
      <c r="R26" s="55">
        <v>0.84032849981085722</v>
      </c>
      <c r="S26" s="21"/>
      <c r="T26" s="56" t="s">
        <v>16</v>
      </c>
      <c r="U26" s="51">
        <v>3.7951439154266797E-3</v>
      </c>
      <c r="V26" s="52">
        <v>2.0288699662640575E-5</v>
      </c>
      <c r="W26" s="53">
        <v>-1.0815374223205332E-5</v>
      </c>
      <c r="X26" s="54">
        <v>0.98271157668414355</v>
      </c>
      <c r="Y26" s="100">
        <f t="shared" si="4"/>
        <v>0.98271157668414355</v>
      </c>
      <c r="Z26" s="100">
        <f t="shared" si="5"/>
        <v>0.98271157668414355</v>
      </c>
      <c r="AA26" s="55">
        <v>0.97640930089825018</v>
      </c>
    </row>
    <row r="27" spans="1:27" s="22" customFormat="1" ht="12.75" customHeight="1" thickBot="1" x14ac:dyDescent="0.25">
      <c r="A27" s="135"/>
      <c r="B27" s="27" t="s">
        <v>17</v>
      </c>
      <c r="C27" s="28">
        <v>1.449655460857735E-2</v>
      </c>
      <c r="D27" s="29">
        <v>2.6475164961876019E-2</v>
      </c>
      <c r="E27" s="30">
        <v>3.3588911043273106E-2</v>
      </c>
      <c r="F27" s="49">
        <v>0.96339748931683511</v>
      </c>
      <c r="G27" s="100">
        <f t="shared" si="0"/>
        <v>0.96339748931683511</v>
      </c>
      <c r="H27" s="100">
        <f t="shared" si="1"/>
        <v>0.96339748931683511</v>
      </c>
      <c r="I27" s="50">
        <v>0.83873252800520115</v>
      </c>
      <c r="K27" s="57" t="s">
        <v>17</v>
      </c>
      <c r="L27" s="28">
        <v>2.2077317353639658E-2</v>
      </c>
      <c r="M27" s="29">
        <v>5.1842759601028909E-2</v>
      </c>
      <c r="N27" s="30">
        <v>6.1396131639346263E-2</v>
      </c>
      <c r="O27" s="49">
        <v>0.9932613493421999</v>
      </c>
      <c r="P27" s="100">
        <f t="shared" si="2"/>
        <v>0.9932613493421999</v>
      </c>
      <c r="Q27" s="100">
        <f t="shared" si="3"/>
        <v>0.9932613493421999</v>
      </c>
      <c r="R27" s="50">
        <v>0.8303572420983395</v>
      </c>
      <c r="S27" s="21"/>
      <c r="T27" s="57" t="s">
        <v>17</v>
      </c>
      <c r="U27" s="28">
        <v>1.8975719577133399E-3</v>
      </c>
      <c r="V27" s="29">
        <v>1.0144349831320287E-5</v>
      </c>
      <c r="W27" s="30">
        <v>-5.4076871116026659E-6</v>
      </c>
      <c r="X27" s="49">
        <v>0.98996139470995581</v>
      </c>
      <c r="Y27" s="100">
        <f t="shared" si="4"/>
        <v>0.98996139470995581</v>
      </c>
      <c r="Z27" s="100">
        <f t="shared" si="5"/>
        <v>0.98996139470995581</v>
      </c>
      <c r="AA27" s="50">
        <v>0.99286947906159562</v>
      </c>
    </row>
    <row r="28" spans="1:27" s="1" customFormat="1" ht="12.75" customHeight="1" x14ac:dyDescent="0.2">
      <c r="A28" s="133" t="s">
        <v>31</v>
      </c>
      <c r="B28" s="14" t="s">
        <v>11</v>
      </c>
      <c r="C28" s="15">
        <v>2.3820036925082722E-2</v>
      </c>
      <c r="D28" s="16">
        <v>3.2402522863797301E-2</v>
      </c>
      <c r="E28" s="17">
        <v>2.9380236852058927E-2</v>
      </c>
      <c r="F28" s="18">
        <v>0.8927732506436703</v>
      </c>
      <c r="G28" s="100">
        <f t="shared" ref="G28:G30" si="6">F28</f>
        <v>0.8927732506436703</v>
      </c>
      <c r="H28" s="100">
        <f t="shared" ref="H28:H30" si="7">F28</f>
        <v>0.8927732506436703</v>
      </c>
      <c r="I28" s="19">
        <v>1.0064946326620836</v>
      </c>
      <c r="K28" s="20" t="s">
        <v>12</v>
      </c>
      <c r="L28" s="15">
        <v>3.6120487442272808E-2</v>
      </c>
      <c r="M28" s="16">
        <v>4.9600136410143159E-2</v>
      </c>
      <c r="N28" s="17">
        <v>5.2204030924497435E-2</v>
      </c>
      <c r="O28" s="18">
        <v>0.83733411007824399</v>
      </c>
      <c r="P28" s="100">
        <v>0.97397099368097184</v>
      </c>
      <c r="Q28" s="100">
        <v>0.97397099368097184</v>
      </c>
      <c r="R28" s="19">
        <v>0.99547263691772492</v>
      </c>
      <c r="S28" s="21"/>
      <c r="T28" s="20" t="s">
        <v>13</v>
      </c>
      <c r="U28" s="15">
        <v>3.1068809018199861E-2</v>
      </c>
      <c r="V28" s="16">
        <v>3.1179351546413492E-2</v>
      </c>
      <c r="W28" s="17">
        <v>3.2005205536849601E-2</v>
      </c>
      <c r="X28" s="18">
        <v>0.9576395350198208</v>
      </c>
      <c r="Y28" s="100">
        <f t="shared" ref="Y28:Y30" si="8">X28</f>
        <v>0.9576395350198208</v>
      </c>
      <c r="Z28" s="100">
        <f t="shared" ref="Z28:Z30" si="9">X28</f>
        <v>0.9576395350198208</v>
      </c>
      <c r="AA28" s="19">
        <v>0.93542351761861187</v>
      </c>
    </row>
    <row r="29" spans="1:27" s="1" customFormat="1" ht="12.75" customHeight="1" x14ac:dyDescent="0.2">
      <c r="A29" s="134"/>
      <c r="B29" s="43" t="s">
        <v>14</v>
      </c>
      <c r="C29" s="51"/>
      <c r="D29" s="52"/>
      <c r="E29" s="53"/>
      <c r="F29" s="54"/>
      <c r="G29" s="100">
        <f t="shared" si="6"/>
        <v>0</v>
      </c>
      <c r="H29" s="100">
        <f t="shared" si="7"/>
        <v>0</v>
      </c>
      <c r="I29" s="55"/>
      <c r="K29" s="56" t="s">
        <v>15</v>
      </c>
      <c r="L29" s="51"/>
      <c r="M29" s="52"/>
      <c r="N29" s="53"/>
      <c r="O29" s="54"/>
      <c r="P29" s="100">
        <f t="shared" ref="P29:P30" si="10">O29</f>
        <v>0</v>
      </c>
      <c r="Q29" s="100">
        <f t="shared" ref="Q29:Q30" si="11">O29</f>
        <v>0</v>
      </c>
      <c r="R29" s="55"/>
      <c r="S29" s="21"/>
      <c r="T29" s="56" t="s">
        <v>16</v>
      </c>
      <c r="U29" s="51">
        <v>2.4609975820106156E-2</v>
      </c>
      <c r="V29" s="52">
        <v>3.1303199474493892E-2</v>
      </c>
      <c r="W29" s="53">
        <v>3.2236987663537109E-2</v>
      </c>
      <c r="X29" s="54">
        <v>0.87154514780784409</v>
      </c>
      <c r="Y29" s="100">
        <f t="shared" si="8"/>
        <v>0.87154514780784409</v>
      </c>
      <c r="Z29" s="100">
        <f t="shared" si="9"/>
        <v>0.87154514780784409</v>
      </c>
      <c r="AA29" s="55">
        <v>0.96440446607184682</v>
      </c>
    </row>
    <row r="30" spans="1:27" s="22" customFormat="1" ht="12.75" customHeight="1" thickBot="1" x14ac:dyDescent="0.25">
      <c r="A30" s="135"/>
      <c r="B30" s="27" t="s">
        <v>17</v>
      </c>
      <c r="C30" s="28"/>
      <c r="D30" s="29"/>
      <c r="E30" s="30"/>
      <c r="F30" s="49"/>
      <c r="G30" s="100">
        <f t="shared" si="6"/>
        <v>0</v>
      </c>
      <c r="H30" s="100">
        <f t="shared" si="7"/>
        <v>0</v>
      </c>
      <c r="I30" s="50"/>
      <c r="K30" s="57" t="s">
        <v>17</v>
      </c>
      <c r="L30" s="28"/>
      <c r="M30" s="29"/>
      <c r="N30" s="30"/>
      <c r="O30" s="49"/>
      <c r="P30" s="100">
        <f t="shared" si="10"/>
        <v>0</v>
      </c>
      <c r="Q30" s="100">
        <f t="shared" si="11"/>
        <v>0</v>
      </c>
      <c r="R30" s="50"/>
      <c r="S30" s="21"/>
      <c r="T30" s="57" t="s">
        <v>17</v>
      </c>
      <c r="U30" s="28">
        <v>2.7839392419153008E-2</v>
      </c>
      <c r="V30" s="29">
        <v>3.1241275510453692E-2</v>
      </c>
      <c r="W30" s="30">
        <v>3.2121096600193355E-2</v>
      </c>
      <c r="X30" s="49">
        <v>0.91459234141383239</v>
      </c>
      <c r="Y30" s="100">
        <f t="shared" si="8"/>
        <v>0.91459234141383239</v>
      </c>
      <c r="Z30" s="100">
        <f t="shared" si="9"/>
        <v>0.91459234141383239</v>
      </c>
      <c r="AA30" s="50">
        <v>0.94991399184522929</v>
      </c>
    </row>
    <row r="31" spans="1:27" s="1" customFormat="1" ht="12.75" customHeight="1" x14ac:dyDescent="0.2">
      <c r="A31" s="133" t="s">
        <v>37</v>
      </c>
      <c r="B31" s="14" t="s">
        <v>11</v>
      </c>
      <c r="C31" s="15">
        <v>5.4706680955940445E-4</v>
      </c>
      <c r="D31" s="16">
        <v>5.8431495034072523E-4</v>
      </c>
      <c r="E31" s="17">
        <v>5.1053120242294803E-4</v>
      </c>
      <c r="F31" s="18">
        <v>0.99421663708689489</v>
      </c>
      <c r="G31" s="100">
        <f t="shared" si="0"/>
        <v>0.99421663708689489</v>
      </c>
      <c r="H31" s="100">
        <f t="shared" si="1"/>
        <v>0.99421663708689489</v>
      </c>
      <c r="I31" s="19">
        <v>0.99788018379107646</v>
      </c>
      <c r="K31" s="20" t="s">
        <v>12</v>
      </c>
      <c r="L31" s="15">
        <v>2.1179564518101213E-3</v>
      </c>
      <c r="M31" s="16">
        <v>5.2873139704867622E-4</v>
      </c>
      <c r="N31" s="17">
        <v>5.8318345200014665E-4</v>
      </c>
      <c r="O31" s="18">
        <v>0.97397099368097184</v>
      </c>
      <c r="P31" s="100">
        <v>0.97397099368097184</v>
      </c>
      <c r="Q31" s="100">
        <v>0.97397099368097184</v>
      </c>
      <c r="R31" s="19">
        <v>0.99188540279627591</v>
      </c>
      <c r="S31" s="21"/>
      <c r="T31" s="20" t="s">
        <v>13</v>
      </c>
      <c r="U31" s="15">
        <v>6.1900861124675188E-6</v>
      </c>
      <c r="V31" s="16">
        <v>1.2116521513227951E-5</v>
      </c>
      <c r="W31" s="17">
        <v>5.8814243683036338E-6</v>
      </c>
      <c r="X31" s="18">
        <v>1.0667436205649645</v>
      </c>
      <c r="Y31" s="100">
        <f t="shared" si="4"/>
        <v>1.0667436205649645</v>
      </c>
      <c r="Z31" s="100">
        <f t="shared" si="5"/>
        <v>1.0667436205649645</v>
      </c>
      <c r="AA31" s="19">
        <v>1.0055025619789029</v>
      </c>
    </row>
    <row r="32" spans="1:27" s="1" customFormat="1" ht="12.75" customHeight="1" x14ac:dyDescent="0.2">
      <c r="A32" s="134"/>
      <c r="B32" s="43" t="s">
        <v>14</v>
      </c>
      <c r="C32" s="51"/>
      <c r="D32" s="52"/>
      <c r="E32" s="53"/>
      <c r="F32" s="54"/>
      <c r="G32" s="100">
        <f t="shared" si="0"/>
        <v>0</v>
      </c>
      <c r="H32" s="100">
        <f t="shared" si="1"/>
        <v>0</v>
      </c>
      <c r="I32" s="55"/>
      <c r="K32" s="56" t="s">
        <v>15</v>
      </c>
      <c r="L32" s="51"/>
      <c r="M32" s="52"/>
      <c r="N32" s="53"/>
      <c r="O32" s="54"/>
      <c r="P32" s="100">
        <f t="shared" si="2"/>
        <v>0</v>
      </c>
      <c r="Q32" s="100">
        <f t="shared" si="3"/>
        <v>0</v>
      </c>
      <c r="R32" s="55"/>
      <c r="S32" s="21"/>
      <c r="T32" s="56" t="s">
        <v>16</v>
      </c>
      <c r="U32" s="51">
        <v>-1.1133276686392524E-5</v>
      </c>
      <c r="V32" s="52">
        <v>1.8363581967828502E-5</v>
      </c>
      <c r="W32" s="53">
        <v>3.1327227143496117E-6</v>
      </c>
      <c r="X32" s="54">
        <v>1.0604517677084508</v>
      </c>
      <c r="Y32" s="100">
        <f t="shared" si="4"/>
        <v>1.0604517677084508</v>
      </c>
      <c r="Z32" s="100">
        <f t="shared" si="5"/>
        <v>1.0604517677084508</v>
      </c>
      <c r="AA32" s="55">
        <v>0.98703499958443908</v>
      </c>
    </row>
    <row r="33" spans="1:27" s="22" customFormat="1" ht="12.75" customHeight="1" thickBot="1" x14ac:dyDescent="0.25">
      <c r="A33" s="135"/>
      <c r="B33" s="27" t="s">
        <v>17</v>
      </c>
      <c r="C33" s="28"/>
      <c r="D33" s="29"/>
      <c r="E33" s="30"/>
      <c r="F33" s="49"/>
      <c r="G33" s="100">
        <f t="shared" si="0"/>
        <v>0</v>
      </c>
      <c r="H33" s="100">
        <f t="shared" si="1"/>
        <v>0</v>
      </c>
      <c r="I33" s="50"/>
      <c r="K33" s="57" t="s">
        <v>17</v>
      </c>
      <c r="L33" s="28"/>
      <c r="M33" s="29"/>
      <c r="N33" s="30"/>
      <c r="O33" s="49"/>
      <c r="P33" s="100">
        <f t="shared" si="2"/>
        <v>0</v>
      </c>
      <c r="Q33" s="100">
        <f t="shared" si="3"/>
        <v>0</v>
      </c>
      <c r="R33" s="50"/>
      <c r="S33" s="21"/>
      <c r="T33" s="57" t="s">
        <v>17</v>
      </c>
      <c r="U33" s="28">
        <v>-2.4715952869625024E-6</v>
      </c>
      <c r="V33" s="29">
        <v>1.5240051740528227E-5</v>
      </c>
      <c r="W33" s="30">
        <v>4.5070735413266227E-6</v>
      </c>
      <c r="X33" s="49">
        <v>1.0635976941367078</v>
      </c>
      <c r="Y33" s="100">
        <f t="shared" si="4"/>
        <v>1.0635976941367078</v>
      </c>
      <c r="Z33" s="100">
        <f t="shared" si="5"/>
        <v>1.0635976941367078</v>
      </c>
      <c r="AA33" s="50">
        <v>0.99626878078167103</v>
      </c>
    </row>
  </sheetData>
  <mergeCells count="11">
    <mergeCell ref="C2:I2"/>
    <mergeCell ref="A4:A6"/>
    <mergeCell ref="A7:A9"/>
    <mergeCell ref="A10:A12"/>
    <mergeCell ref="A13:A15"/>
    <mergeCell ref="A16:A18"/>
    <mergeCell ref="A19:A21"/>
    <mergeCell ref="A22:A24"/>
    <mergeCell ref="A31:A33"/>
    <mergeCell ref="A25:A27"/>
    <mergeCell ref="A28:A30"/>
  </mergeCells>
  <conditionalFormatting sqref="U6:W6">
    <cfRule type="cellIs" dxfId="755" priority="327" stopIfTrue="1" operator="greaterThan">
      <formula>0.03</formula>
    </cfRule>
    <cfRule type="cellIs" dxfId="754" priority="328" stopIfTrue="1" operator="lessThan">
      <formula>-0.03</formula>
    </cfRule>
  </conditionalFormatting>
  <conditionalFormatting sqref="U4:W4">
    <cfRule type="cellIs" dxfId="753" priority="325" stopIfTrue="1" operator="greaterThan">
      <formula>0.03</formula>
    </cfRule>
    <cfRule type="cellIs" dxfId="752" priority="326" stopIfTrue="1" operator="lessThan">
      <formula>-0.03</formula>
    </cfRule>
  </conditionalFormatting>
  <conditionalFormatting sqref="U5:W5">
    <cfRule type="cellIs" dxfId="751" priority="329" stopIfTrue="1" operator="greaterThan">
      <formula>0.03</formula>
    </cfRule>
    <cfRule type="cellIs" dxfId="750" priority="330" stopIfTrue="1" operator="lessThan">
      <formula>-0.03</formula>
    </cfRule>
  </conditionalFormatting>
  <conditionalFormatting sqref="L4:N4">
    <cfRule type="cellIs" dxfId="749" priority="331" stopIfTrue="1" operator="greaterThan">
      <formula>0.03</formula>
    </cfRule>
    <cfRule type="cellIs" dxfId="748" priority="332" stopIfTrue="1" operator="lessThan">
      <formula>-0.03</formula>
    </cfRule>
  </conditionalFormatting>
  <conditionalFormatting sqref="L6:N6">
    <cfRule type="cellIs" dxfId="747" priority="333" stopIfTrue="1" operator="greaterThan">
      <formula>0.03</formula>
    </cfRule>
    <cfRule type="cellIs" dxfId="746" priority="334" stopIfTrue="1" operator="lessThan">
      <formula>-0.03</formula>
    </cfRule>
  </conditionalFormatting>
  <conditionalFormatting sqref="L5:N5">
    <cfRule type="cellIs" dxfId="745" priority="335" stopIfTrue="1" operator="greaterThan">
      <formula>0.03</formula>
    </cfRule>
    <cfRule type="cellIs" dxfId="744" priority="336" stopIfTrue="1" operator="lessThan">
      <formula>-0.03</formula>
    </cfRule>
  </conditionalFormatting>
  <conditionalFormatting sqref="C4:E4">
    <cfRule type="cellIs" dxfId="743" priority="313" stopIfTrue="1" operator="greaterThan">
      <formula>0.03</formula>
    </cfRule>
    <cfRule type="cellIs" dxfId="742" priority="314" stopIfTrue="1" operator="lessThan">
      <formula>-0.03</formula>
    </cfRule>
  </conditionalFormatting>
  <conditionalFormatting sqref="C6:E6">
    <cfRule type="cellIs" dxfId="741" priority="315" stopIfTrue="1" operator="greaterThan">
      <formula>0.03</formula>
    </cfRule>
    <cfRule type="cellIs" dxfId="740" priority="316" stopIfTrue="1" operator="lessThan">
      <formula>-0.03</formula>
    </cfRule>
  </conditionalFormatting>
  <conditionalFormatting sqref="C5:E5">
    <cfRule type="cellIs" dxfId="739" priority="317" stopIfTrue="1" operator="greaterThan">
      <formula>0.03</formula>
    </cfRule>
    <cfRule type="cellIs" dxfId="738" priority="318" stopIfTrue="1" operator="lessThan">
      <formula>-0.03</formula>
    </cfRule>
  </conditionalFormatting>
  <conditionalFormatting sqref="U9:W9">
    <cfRule type="cellIs" dxfId="737" priority="303" stopIfTrue="1" operator="greaterThan">
      <formula>0.03</formula>
    </cfRule>
    <cfRule type="cellIs" dxfId="736" priority="304" stopIfTrue="1" operator="lessThan">
      <formula>-0.03</formula>
    </cfRule>
  </conditionalFormatting>
  <conditionalFormatting sqref="U7:W7">
    <cfRule type="cellIs" dxfId="735" priority="301" stopIfTrue="1" operator="greaterThan">
      <formula>0.03</formula>
    </cfRule>
    <cfRule type="cellIs" dxfId="734" priority="302" stopIfTrue="1" operator="lessThan">
      <formula>-0.03</formula>
    </cfRule>
  </conditionalFormatting>
  <conditionalFormatting sqref="U8:W8">
    <cfRule type="cellIs" dxfId="733" priority="305" stopIfTrue="1" operator="greaterThan">
      <formula>0.03</formula>
    </cfRule>
    <cfRule type="cellIs" dxfId="732" priority="306" stopIfTrue="1" operator="lessThan">
      <formula>-0.03</formula>
    </cfRule>
  </conditionalFormatting>
  <conditionalFormatting sqref="L7:N7">
    <cfRule type="cellIs" dxfId="731" priority="307" stopIfTrue="1" operator="greaterThan">
      <formula>0.03</formula>
    </cfRule>
    <cfRule type="cellIs" dxfId="730" priority="308" stopIfTrue="1" operator="lessThan">
      <formula>-0.03</formula>
    </cfRule>
  </conditionalFormatting>
  <conditionalFormatting sqref="L9:N9">
    <cfRule type="cellIs" dxfId="729" priority="309" stopIfTrue="1" operator="greaterThan">
      <formula>0.03</formula>
    </cfRule>
    <cfRule type="cellIs" dxfId="728" priority="310" stopIfTrue="1" operator="lessThan">
      <formula>-0.03</formula>
    </cfRule>
  </conditionalFormatting>
  <conditionalFormatting sqref="L8:N8">
    <cfRule type="cellIs" dxfId="727" priority="311" stopIfTrue="1" operator="greaterThan">
      <formula>0.03</formula>
    </cfRule>
    <cfRule type="cellIs" dxfId="726" priority="312" stopIfTrue="1" operator="lessThan">
      <formula>-0.03</formula>
    </cfRule>
  </conditionalFormatting>
  <conditionalFormatting sqref="C7:E7">
    <cfRule type="cellIs" dxfId="725" priority="289" stopIfTrue="1" operator="greaterThan">
      <formula>0.03</formula>
    </cfRule>
    <cfRule type="cellIs" dxfId="724" priority="290" stopIfTrue="1" operator="lessThan">
      <formula>-0.03</formula>
    </cfRule>
  </conditionalFormatting>
  <conditionalFormatting sqref="C9:E9">
    <cfRule type="cellIs" dxfId="723" priority="291" stopIfTrue="1" operator="greaterThan">
      <formula>0.03</formula>
    </cfRule>
    <cfRule type="cellIs" dxfId="722" priority="292" stopIfTrue="1" operator="lessThan">
      <formula>-0.03</formula>
    </cfRule>
  </conditionalFormatting>
  <conditionalFormatting sqref="C8:E8">
    <cfRule type="cellIs" dxfId="721" priority="293" stopIfTrue="1" operator="greaterThan">
      <formula>0.03</formula>
    </cfRule>
    <cfRule type="cellIs" dxfId="720" priority="294" stopIfTrue="1" operator="lessThan">
      <formula>-0.03</formula>
    </cfRule>
  </conditionalFormatting>
  <conditionalFormatting sqref="U12:W12">
    <cfRule type="cellIs" dxfId="719" priority="279" stopIfTrue="1" operator="greaterThan">
      <formula>0.03</formula>
    </cfRule>
    <cfRule type="cellIs" dxfId="718" priority="280" stopIfTrue="1" operator="lessThan">
      <formula>-0.03</formula>
    </cfRule>
  </conditionalFormatting>
  <conditionalFormatting sqref="U10:W10">
    <cfRule type="cellIs" dxfId="717" priority="277" stopIfTrue="1" operator="greaterThan">
      <formula>0.03</formula>
    </cfRule>
    <cfRule type="cellIs" dxfId="716" priority="278" stopIfTrue="1" operator="lessThan">
      <formula>-0.03</formula>
    </cfRule>
  </conditionalFormatting>
  <conditionalFormatting sqref="U11:W11">
    <cfRule type="cellIs" dxfId="715" priority="281" stopIfTrue="1" operator="greaterThan">
      <formula>0.03</formula>
    </cfRule>
    <cfRule type="cellIs" dxfId="714" priority="282" stopIfTrue="1" operator="lessThan">
      <formula>-0.03</formula>
    </cfRule>
  </conditionalFormatting>
  <conditionalFormatting sqref="L10:N10">
    <cfRule type="cellIs" dxfId="713" priority="283" stopIfTrue="1" operator="greaterThan">
      <formula>0.03</formula>
    </cfRule>
    <cfRule type="cellIs" dxfId="712" priority="284" stopIfTrue="1" operator="lessThan">
      <formula>-0.03</formula>
    </cfRule>
  </conditionalFormatting>
  <conditionalFormatting sqref="L12:N12">
    <cfRule type="cellIs" dxfId="711" priority="285" stopIfTrue="1" operator="greaterThan">
      <formula>0.03</formula>
    </cfRule>
    <cfRule type="cellIs" dxfId="710" priority="286" stopIfTrue="1" operator="lessThan">
      <formula>-0.03</formula>
    </cfRule>
  </conditionalFormatting>
  <conditionalFormatting sqref="L11:N11">
    <cfRule type="cellIs" dxfId="709" priority="287" stopIfTrue="1" operator="greaterThan">
      <formula>0.03</formula>
    </cfRule>
    <cfRule type="cellIs" dxfId="708" priority="288" stopIfTrue="1" operator="lessThan">
      <formula>-0.03</formula>
    </cfRule>
  </conditionalFormatting>
  <conditionalFormatting sqref="C10:E10">
    <cfRule type="cellIs" dxfId="707" priority="265" stopIfTrue="1" operator="greaterThan">
      <formula>0.03</formula>
    </cfRule>
    <cfRule type="cellIs" dxfId="706" priority="266" stopIfTrue="1" operator="lessThan">
      <formula>-0.03</formula>
    </cfRule>
  </conditionalFormatting>
  <conditionalFormatting sqref="C12:E12">
    <cfRule type="cellIs" dxfId="705" priority="267" stopIfTrue="1" operator="greaterThan">
      <formula>0.03</formula>
    </cfRule>
    <cfRule type="cellIs" dxfId="704" priority="268" stopIfTrue="1" operator="lessThan">
      <formula>-0.03</formula>
    </cfRule>
  </conditionalFormatting>
  <conditionalFormatting sqref="C11:E11">
    <cfRule type="cellIs" dxfId="703" priority="269" stopIfTrue="1" operator="greaterThan">
      <formula>0.03</formula>
    </cfRule>
    <cfRule type="cellIs" dxfId="702" priority="270" stopIfTrue="1" operator="lessThan">
      <formula>-0.03</formula>
    </cfRule>
  </conditionalFormatting>
  <conditionalFormatting sqref="U15:W15">
    <cfRule type="cellIs" dxfId="701" priority="255" stopIfTrue="1" operator="greaterThan">
      <formula>0.03</formula>
    </cfRule>
    <cfRule type="cellIs" dxfId="700" priority="256" stopIfTrue="1" operator="lessThan">
      <formula>-0.03</formula>
    </cfRule>
  </conditionalFormatting>
  <conditionalFormatting sqref="U13:W13">
    <cfRule type="cellIs" dxfId="699" priority="253" stopIfTrue="1" operator="greaterThan">
      <formula>0.03</formula>
    </cfRule>
    <cfRule type="cellIs" dxfId="698" priority="254" stopIfTrue="1" operator="lessThan">
      <formula>-0.03</formula>
    </cfRule>
  </conditionalFormatting>
  <conditionalFormatting sqref="U14:W14">
    <cfRule type="cellIs" dxfId="697" priority="257" stopIfTrue="1" operator="greaterThan">
      <formula>0.03</formula>
    </cfRule>
    <cfRule type="cellIs" dxfId="696" priority="258" stopIfTrue="1" operator="lessThan">
      <formula>-0.03</formula>
    </cfRule>
  </conditionalFormatting>
  <conditionalFormatting sqref="L13:N13">
    <cfRule type="cellIs" dxfId="695" priority="259" stopIfTrue="1" operator="greaterThan">
      <formula>0.03</formula>
    </cfRule>
    <cfRule type="cellIs" dxfId="694" priority="260" stopIfTrue="1" operator="lessThan">
      <formula>-0.03</formula>
    </cfRule>
  </conditionalFormatting>
  <conditionalFormatting sqref="L15:N15">
    <cfRule type="cellIs" dxfId="693" priority="261" stopIfTrue="1" operator="greaterThan">
      <formula>0.03</formula>
    </cfRule>
    <cfRule type="cellIs" dxfId="692" priority="262" stopIfTrue="1" operator="lessThan">
      <formula>-0.03</formula>
    </cfRule>
  </conditionalFormatting>
  <conditionalFormatting sqref="L14:N14">
    <cfRule type="cellIs" dxfId="691" priority="263" stopIfTrue="1" operator="greaterThan">
      <formula>0.03</formula>
    </cfRule>
    <cfRule type="cellIs" dxfId="690" priority="264" stopIfTrue="1" operator="lessThan">
      <formula>-0.03</formula>
    </cfRule>
  </conditionalFormatting>
  <conditionalFormatting sqref="C13:E13">
    <cfRule type="cellIs" dxfId="689" priority="241" stopIfTrue="1" operator="greaterThan">
      <formula>0.03</formula>
    </cfRule>
    <cfRule type="cellIs" dxfId="688" priority="242" stopIfTrue="1" operator="lessThan">
      <formula>-0.03</formula>
    </cfRule>
  </conditionalFormatting>
  <conditionalFormatting sqref="C15:E15">
    <cfRule type="cellIs" dxfId="687" priority="243" stopIfTrue="1" operator="greaterThan">
      <formula>0.03</formula>
    </cfRule>
    <cfRule type="cellIs" dxfId="686" priority="244" stopIfTrue="1" operator="lessThan">
      <formula>-0.03</formula>
    </cfRule>
  </conditionalFormatting>
  <conditionalFormatting sqref="C14:E14">
    <cfRule type="cellIs" dxfId="685" priority="245" stopIfTrue="1" operator="greaterThan">
      <formula>0.03</formula>
    </cfRule>
    <cfRule type="cellIs" dxfId="684" priority="246" stopIfTrue="1" operator="lessThan">
      <formula>-0.03</formula>
    </cfRule>
  </conditionalFormatting>
  <conditionalFormatting sqref="U18:W18">
    <cfRule type="cellIs" dxfId="683" priority="207" stopIfTrue="1" operator="greaterThan">
      <formula>0.03</formula>
    </cfRule>
    <cfRule type="cellIs" dxfId="682" priority="208" stopIfTrue="1" operator="lessThan">
      <formula>-0.03</formula>
    </cfRule>
  </conditionalFormatting>
  <conditionalFormatting sqref="U16:W16">
    <cfRule type="cellIs" dxfId="681" priority="205" stopIfTrue="1" operator="greaterThan">
      <formula>0.03</formula>
    </cfRule>
    <cfRule type="cellIs" dxfId="680" priority="206" stopIfTrue="1" operator="lessThan">
      <formula>-0.03</formula>
    </cfRule>
  </conditionalFormatting>
  <conditionalFormatting sqref="U17:W17">
    <cfRule type="cellIs" dxfId="679" priority="209" stopIfTrue="1" operator="greaterThan">
      <formula>0.03</formula>
    </cfRule>
    <cfRule type="cellIs" dxfId="678" priority="210" stopIfTrue="1" operator="lessThan">
      <formula>-0.03</formula>
    </cfRule>
  </conditionalFormatting>
  <conditionalFormatting sqref="L16:N16">
    <cfRule type="cellIs" dxfId="677" priority="211" stopIfTrue="1" operator="greaterThan">
      <formula>0.03</formula>
    </cfRule>
    <cfRule type="cellIs" dxfId="676" priority="212" stopIfTrue="1" operator="lessThan">
      <formula>-0.03</formula>
    </cfRule>
  </conditionalFormatting>
  <conditionalFormatting sqref="L18:N18">
    <cfRule type="cellIs" dxfId="675" priority="213" stopIfTrue="1" operator="greaterThan">
      <formula>0.03</formula>
    </cfRule>
    <cfRule type="cellIs" dxfId="674" priority="214" stopIfTrue="1" operator="lessThan">
      <formula>-0.03</formula>
    </cfRule>
  </conditionalFormatting>
  <conditionalFormatting sqref="L17:N17">
    <cfRule type="cellIs" dxfId="673" priority="215" stopIfTrue="1" operator="greaterThan">
      <formula>0.03</formula>
    </cfRule>
    <cfRule type="cellIs" dxfId="672" priority="216" stopIfTrue="1" operator="lessThan">
      <formula>-0.03</formula>
    </cfRule>
  </conditionalFormatting>
  <conditionalFormatting sqref="C16:E16">
    <cfRule type="cellIs" dxfId="671" priority="193" stopIfTrue="1" operator="greaterThan">
      <formula>0.03</formula>
    </cfRule>
    <cfRule type="cellIs" dxfId="670" priority="194" stopIfTrue="1" operator="lessThan">
      <formula>-0.03</formula>
    </cfRule>
  </conditionalFormatting>
  <conditionalFormatting sqref="C18:E18">
    <cfRule type="cellIs" dxfId="669" priority="195" stopIfTrue="1" operator="greaterThan">
      <formula>0.03</formula>
    </cfRule>
    <cfRule type="cellIs" dxfId="668" priority="196" stopIfTrue="1" operator="lessThan">
      <formula>-0.03</formula>
    </cfRule>
  </conditionalFormatting>
  <conditionalFormatting sqref="C17:E17">
    <cfRule type="cellIs" dxfId="667" priority="197" stopIfTrue="1" operator="greaterThan">
      <formula>0.03</formula>
    </cfRule>
    <cfRule type="cellIs" dxfId="666" priority="198" stopIfTrue="1" operator="lessThan">
      <formula>-0.03</formula>
    </cfRule>
  </conditionalFormatting>
  <conditionalFormatting sqref="U21:W21">
    <cfRule type="cellIs" dxfId="665" priority="159" stopIfTrue="1" operator="greaterThan">
      <formula>0.03</formula>
    </cfRule>
    <cfRule type="cellIs" dxfId="664" priority="160" stopIfTrue="1" operator="lessThan">
      <formula>-0.03</formula>
    </cfRule>
  </conditionalFormatting>
  <conditionalFormatting sqref="U19:W19">
    <cfRule type="cellIs" dxfId="663" priority="157" stopIfTrue="1" operator="greaterThan">
      <formula>0.03</formula>
    </cfRule>
    <cfRule type="cellIs" dxfId="662" priority="158" stopIfTrue="1" operator="lessThan">
      <formula>-0.03</formula>
    </cfRule>
  </conditionalFormatting>
  <conditionalFormatting sqref="U20:W20">
    <cfRule type="cellIs" dxfId="661" priority="161" stopIfTrue="1" operator="greaterThan">
      <formula>0.03</formula>
    </cfRule>
    <cfRule type="cellIs" dxfId="660" priority="162" stopIfTrue="1" operator="lessThan">
      <formula>-0.03</formula>
    </cfRule>
  </conditionalFormatting>
  <conditionalFormatting sqref="L19:N19">
    <cfRule type="cellIs" dxfId="659" priority="163" stopIfTrue="1" operator="greaterThan">
      <formula>0.03</formula>
    </cfRule>
    <cfRule type="cellIs" dxfId="658" priority="164" stopIfTrue="1" operator="lessThan">
      <formula>-0.03</formula>
    </cfRule>
  </conditionalFormatting>
  <conditionalFormatting sqref="L21:N21">
    <cfRule type="cellIs" dxfId="657" priority="165" stopIfTrue="1" operator="greaterThan">
      <formula>0.03</formula>
    </cfRule>
    <cfRule type="cellIs" dxfId="656" priority="166" stopIfTrue="1" operator="lessThan">
      <formula>-0.03</formula>
    </cfRule>
  </conditionalFormatting>
  <conditionalFormatting sqref="L20:N20">
    <cfRule type="cellIs" dxfId="655" priority="167" stopIfTrue="1" operator="greaterThan">
      <formula>0.03</formula>
    </cfRule>
    <cfRule type="cellIs" dxfId="654" priority="168" stopIfTrue="1" operator="lessThan">
      <formula>-0.03</formula>
    </cfRule>
  </conditionalFormatting>
  <conditionalFormatting sqref="C19:E19">
    <cfRule type="cellIs" dxfId="653" priority="145" stopIfTrue="1" operator="greaterThan">
      <formula>0.03</formula>
    </cfRule>
    <cfRule type="cellIs" dxfId="652" priority="146" stopIfTrue="1" operator="lessThan">
      <formula>-0.03</formula>
    </cfRule>
  </conditionalFormatting>
  <conditionalFormatting sqref="C21:E21">
    <cfRule type="cellIs" dxfId="651" priority="147" stopIfTrue="1" operator="greaterThan">
      <formula>0.03</formula>
    </cfRule>
    <cfRule type="cellIs" dxfId="650" priority="148" stopIfTrue="1" operator="lessThan">
      <formula>-0.03</formula>
    </cfRule>
  </conditionalFormatting>
  <conditionalFormatting sqref="C20:E20">
    <cfRule type="cellIs" dxfId="649" priority="149" stopIfTrue="1" operator="greaterThan">
      <formula>0.03</formula>
    </cfRule>
    <cfRule type="cellIs" dxfId="648" priority="150" stopIfTrue="1" operator="lessThan">
      <formula>-0.03</formula>
    </cfRule>
  </conditionalFormatting>
  <conditionalFormatting sqref="U24:W24">
    <cfRule type="cellIs" dxfId="647" priority="111" stopIfTrue="1" operator="greaterThan">
      <formula>0.03</formula>
    </cfRule>
    <cfRule type="cellIs" dxfId="646" priority="112" stopIfTrue="1" operator="lessThan">
      <formula>-0.03</formula>
    </cfRule>
  </conditionalFormatting>
  <conditionalFormatting sqref="U22:W22">
    <cfRule type="cellIs" dxfId="645" priority="109" stopIfTrue="1" operator="greaterThan">
      <formula>0.03</formula>
    </cfRule>
    <cfRule type="cellIs" dxfId="644" priority="110" stopIfTrue="1" operator="lessThan">
      <formula>-0.03</formula>
    </cfRule>
  </conditionalFormatting>
  <conditionalFormatting sqref="U23:W23">
    <cfRule type="cellIs" dxfId="643" priority="113" stopIfTrue="1" operator="greaterThan">
      <formula>0.03</formula>
    </cfRule>
    <cfRule type="cellIs" dxfId="642" priority="114" stopIfTrue="1" operator="lessThan">
      <formula>-0.03</formula>
    </cfRule>
  </conditionalFormatting>
  <conditionalFormatting sqref="L22:N22">
    <cfRule type="cellIs" dxfId="641" priority="115" stopIfTrue="1" operator="greaterThan">
      <formula>0.03</formula>
    </cfRule>
    <cfRule type="cellIs" dxfId="640" priority="116" stopIfTrue="1" operator="lessThan">
      <formula>-0.03</formula>
    </cfRule>
  </conditionalFormatting>
  <conditionalFormatting sqref="L24:N24">
    <cfRule type="cellIs" dxfId="639" priority="117" stopIfTrue="1" operator="greaterThan">
      <formula>0.03</formula>
    </cfRule>
    <cfRule type="cellIs" dxfId="638" priority="118" stopIfTrue="1" operator="lessThan">
      <formula>-0.03</formula>
    </cfRule>
  </conditionalFormatting>
  <conditionalFormatting sqref="L23:N23">
    <cfRule type="cellIs" dxfId="637" priority="119" stopIfTrue="1" operator="greaterThan">
      <formula>0.03</formula>
    </cfRule>
    <cfRule type="cellIs" dxfId="636" priority="120" stopIfTrue="1" operator="lessThan">
      <formula>-0.03</formula>
    </cfRule>
  </conditionalFormatting>
  <conditionalFormatting sqref="C22:E22">
    <cfRule type="cellIs" dxfId="635" priority="97" stopIfTrue="1" operator="greaterThan">
      <formula>0.03</formula>
    </cfRule>
    <cfRule type="cellIs" dxfId="634" priority="98" stopIfTrue="1" operator="lessThan">
      <formula>-0.03</formula>
    </cfRule>
  </conditionalFormatting>
  <conditionalFormatting sqref="C24:E24">
    <cfRule type="cellIs" dxfId="633" priority="99" stopIfTrue="1" operator="greaterThan">
      <formula>0.03</formula>
    </cfRule>
    <cfRule type="cellIs" dxfId="632" priority="100" stopIfTrue="1" operator="lessThan">
      <formula>-0.03</formula>
    </cfRule>
  </conditionalFormatting>
  <conditionalFormatting sqref="C23:E23">
    <cfRule type="cellIs" dxfId="631" priority="101" stopIfTrue="1" operator="greaterThan">
      <formula>0.03</formula>
    </cfRule>
    <cfRule type="cellIs" dxfId="630" priority="102" stopIfTrue="1" operator="lessThan">
      <formula>-0.03</formula>
    </cfRule>
  </conditionalFormatting>
  <conditionalFormatting sqref="U33:W33">
    <cfRule type="cellIs" dxfId="629" priority="87" stopIfTrue="1" operator="greaterThan">
      <formula>0.03</formula>
    </cfRule>
    <cfRule type="cellIs" dxfId="628" priority="88" stopIfTrue="1" operator="lessThan">
      <formula>-0.03</formula>
    </cfRule>
  </conditionalFormatting>
  <conditionalFormatting sqref="U31:W31">
    <cfRule type="cellIs" dxfId="627" priority="85" stopIfTrue="1" operator="greaterThan">
      <formula>0.03</formula>
    </cfRule>
    <cfRule type="cellIs" dxfId="626" priority="86" stopIfTrue="1" operator="lessThan">
      <formula>-0.03</formula>
    </cfRule>
  </conditionalFormatting>
  <conditionalFormatting sqref="U32:W32">
    <cfRule type="cellIs" dxfId="625" priority="89" stopIfTrue="1" operator="greaterThan">
      <formula>0.03</formula>
    </cfRule>
    <cfRule type="cellIs" dxfId="624" priority="90" stopIfTrue="1" operator="lessThan">
      <formula>-0.03</formula>
    </cfRule>
  </conditionalFormatting>
  <conditionalFormatting sqref="L31:N31">
    <cfRule type="cellIs" dxfId="623" priority="91" stopIfTrue="1" operator="greaterThan">
      <formula>0.03</formula>
    </cfRule>
    <cfRule type="cellIs" dxfId="622" priority="92" stopIfTrue="1" operator="lessThan">
      <formula>-0.03</formula>
    </cfRule>
  </conditionalFormatting>
  <conditionalFormatting sqref="L33:N33">
    <cfRule type="cellIs" dxfId="621" priority="93" stopIfTrue="1" operator="greaterThan">
      <formula>0.03</formula>
    </cfRule>
    <cfRule type="cellIs" dxfId="620" priority="94" stopIfTrue="1" operator="lessThan">
      <formula>-0.03</formula>
    </cfRule>
  </conditionalFormatting>
  <conditionalFormatting sqref="L32:N32">
    <cfRule type="cellIs" dxfId="619" priority="95" stopIfTrue="1" operator="greaterThan">
      <formula>0.03</formula>
    </cfRule>
    <cfRule type="cellIs" dxfId="618" priority="96" stopIfTrue="1" operator="lessThan">
      <formula>-0.03</formula>
    </cfRule>
  </conditionalFormatting>
  <conditionalFormatting sqref="C31:E31">
    <cfRule type="cellIs" dxfId="617" priority="73" stopIfTrue="1" operator="greaterThan">
      <formula>0.03</formula>
    </cfRule>
    <cfRule type="cellIs" dxfId="616" priority="74" stopIfTrue="1" operator="lessThan">
      <formula>-0.03</formula>
    </cfRule>
  </conditionalFormatting>
  <conditionalFormatting sqref="C33:E33">
    <cfRule type="cellIs" dxfId="615" priority="75" stopIfTrue="1" operator="greaterThan">
      <formula>0.03</formula>
    </cfRule>
    <cfRule type="cellIs" dxfId="614" priority="76" stopIfTrue="1" operator="lessThan">
      <formula>-0.03</formula>
    </cfRule>
  </conditionalFormatting>
  <conditionalFormatting sqref="C32:E32">
    <cfRule type="cellIs" dxfId="613" priority="77" stopIfTrue="1" operator="greaterThan">
      <formula>0.03</formula>
    </cfRule>
    <cfRule type="cellIs" dxfId="612" priority="78" stopIfTrue="1" operator="lessThan">
      <formula>-0.03</formula>
    </cfRule>
  </conditionalFormatting>
  <conditionalFormatting sqref="U27:W27">
    <cfRule type="cellIs" dxfId="611" priority="63" stopIfTrue="1" operator="greaterThan">
      <formula>0.03</formula>
    </cfRule>
    <cfRule type="cellIs" dxfId="610" priority="64" stopIfTrue="1" operator="lessThan">
      <formula>-0.03</formula>
    </cfRule>
  </conditionalFormatting>
  <conditionalFormatting sqref="U25:W25">
    <cfRule type="cellIs" dxfId="609" priority="61" stopIfTrue="1" operator="greaterThan">
      <formula>0.03</formula>
    </cfRule>
    <cfRule type="cellIs" dxfId="608" priority="62" stopIfTrue="1" operator="lessThan">
      <formula>-0.03</formula>
    </cfRule>
  </conditionalFormatting>
  <conditionalFormatting sqref="U26:W26">
    <cfRule type="cellIs" dxfId="607" priority="65" stopIfTrue="1" operator="greaterThan">
      <formula>0.03</formula>
    </cfRule>
    <cfRule type="cellIs" dxfId="606" priority="66" stopIfTrue="1" operator="lessThan">
      <formula>-0.03</formula>
    </cfRule>
  </conditionalFormatting>
  <conditionalFormatting sqref="L25:N25">
    <cfRule type="cellIs" dxfId="605" priority="67" stopIfTrue="1" operator="greaterThan">
      <formula>0.03</formula>
    </cfRule>
    <cfRule type="cellIs" dxfId="604" priority="68" stopIfTrue="1" operator="lessThan">
      <formula>-0.03</formula>
    </cfRule>
  </conditionalFormatting>
  <conditionalFormatting sqref="L27:N27">
    <cfRule type="cellIs" dxfId="603" priority="69" stopIfTrue="1" operator="greaterThan">
      <formula>0.03</formula>
    </cfRule>
    <cfRule type="cellIs" dxfId="602" priority="70" stopIfTrue="1" operator="lessThan">
      <formula>-0.03</formula>
    </cfRule>
  </conditionalFormatting>
  <conditionalFormatting sqref="L26:N26">
    <cfRule type="cellIs" dxfId="601" priority="71" stopIfTrue="1" operator="greaterThan">
      <formula>0.03</formula>
    </cfRule>
    <cfRule type="cellIs" dxfId="600" priority="72" stopIfTrue="1" operator="lessThan">
      <formula>-0.03</formula>
    </cfRule>
  </conditionalFormatting>
  <conditionalFormatting sqref="C25:E25">
    <cfRule type="cellIs" dxfId="599" priority="49" stopIfTrue="1" operator="greaterThan">
      <formula>0.03</formula>
    </cfRule>
    <cfRule type="cellIs" dxfId="598" priority="50" stopIfTrue="1" operator="lessThan">
      <formula>-0.03</formula>
    </cfRule>
  </conditionalFormatting>
  <conditionalFormatting sqref="C27:E27">
    <cfRule type="cellIs" dxfId="597" priority="51" stopIfTrue="1" operator="greaterThan">
      <formula>0.03</formula>
    </cfRule>
    <cfRule type="cellIs" dxfId="596" priority="52" stopIfTrue="1" operator="lessThan">
      <formula>-0.03</formula>
    </cfRule>
  </conditionalFormatting>
  <conditionalFormatting sqref="C26:E26">
    <cfRule type="cellIs" dxfId="595" priority="53" stopIfTrue="1" operator="greaterThan">
      <formula>0.03</formula>
    </cfRule>
    <cfRule type="cellIs" dxfId="594" priority="54" stopIfTrue="1" operator="lessThan">
      <formula>-0.03</formula>
    </cfRule>
  </conditionalFormatting>
  <conditionalFormatting sqref="U30:W30">
    <cfRule type="cellIs" dxfId="593" priority="15" stopIfTrue="1" operator="greaterThan">
      <formula>0.03</formula>
    </cfRule>
    <cfRule type="cellIs" dxfId="592" priority="16" stopIfTrue="1" operator="lessThan">
      <formula>-0.03</formula>
    </cfRule>
  </conditionalFormatting>
  <conditionalFormatting sqref="U28:W28">
    <cfRule type="cellIs" dxfId="591" priority="13" stopIfTrue="1" operator="greaterThan">
      <formula>0.03</formula>
    </cfRule>
    <cfRule type="cellIs" dxfId="590" priority="14" stopIfTrue="1" operator="lessThan">
      <formula>-0.03</formula>
    </cfRule>
  </conditionalFormatting>
  <conditionalFormatting sqref="U29:W29">
    <cfRule type="cellIs" dxfId="589" priority="17" stopIfTrue="1" operator="greaterThan">
      <formula>0.03</formula>
    </cfRule>
    <cfRule type="cellIs" dxfId="588" priority="18" stopIfTrue="1" operator="lessThan">
      <formula>-0.03</formula>
    </cfRule>
  </conditionalFormatting>
  <conditionalFormatting sqref="L28:N28">
    <cfRule type="cellIs" dxfId="587" priority="19" stopIfTrue="1" operator="greaterThan">
      <formula>0.03</formula>
    </cfRule>
    <cfRule type="cellIs" dxfId="586" priority="20" stopIfTrue="1" operator="lessThan">
      <formula>-0.03</formula>
    </cfRule>
  </conditionalFormatting>
  <conditionalFormatting sqref="L30:N30">
    <cfRule type="cellIs" dxfId="585" priority="21" stopIfTrue="1" operator="greaterThan">
      <formula>0.03</formula>
    </cfRule>
    <cfRule type="cellIs" dxfId="584" priority="22" stopIfTrue="1" operator="lessThan">
      <formula>-0.03</formula>
    </cfRule>
  </conditionalFormatting>
  <conditionalFormatting sqref="L29:N29">
    <cfRule type="cellIs" dxfId="583" priority="23" stopIfTrue="1" operator="greaterThan">
      <formula>0.03</formula>
    </cfRule>
    <cfRule type="cellIs" dxfId="582" priority="24" stopIfTrue="1" operator="lessThan">
      <formula>-0.03</formula>
    </cfRule>
  </conditionalFormatting>
  <conditionalFormatting sqref="C28:E28">
    <cfRule type="cellIs" dxfId="581" priority="1" stopIfTrue="1" operator="greaterThan">
      <formula>0.03</formula>
    </cfRule>
    <cfRule type="cellIs" dxfId="580" priority="2" stopIfTrue="1" operator="lessThan">
      <formula>-0.03</formula>
    </cfRule>
  </conditionalFormatting>
  <conditionalFormatting sqref="C30:E30">
    <cfRule type="cellIs" dxfId="579" priority="3" stopIfTrue="1" operator="greaterThan">
      <formula>0.03</formula>
    </cfRule>
    <cfRule type="cellIs" dxfId="578" priority="4" stopIfTrue="1" operator="lessThan">
      <formula>-0.03</formula>
    </cfRule>
  </conditionalFormatting>
  <conditionalFormatting sqref="C29:E29">
    <cfRule type="cellIs" dxfId="577" priority="5" stopIfTrue="1" operator="greaterThan">
      <formula>0.03</formula>
    </cfRule>
    <cfRule type="cellIs" dxfId="576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AB32" sqref="AB32"/>
    </sheetView>
  </sheetViews>
  <sheetFormatPr defaultRowHeight="15" x14ac:dyDescent="0.25"/>
  <cols>
    <col min="1" max="1" width="14.140625" style="32" customWidth="1"/>
    <col min="3" max="6" width="8.42578125" customWidth="1"/>
    <col min="7" max="8" width="2" customWidth="1"/>
    <col min="9" max="9" width="8.42578125" customWidth="1"/>
    <col min="10" max="10" width="4.28515625" customWidth="1"/>
    <col min="12" max="15" width="8.42578125" customWidth="1"/>
    <col min="16" max="17" width="2" customWidth="1"/>
    <col min="18" max="18" width="8.42578125" customWidth="1"/>
    <col min="19" max="19" width="5" customWidth="1"/>
    <col min="21" max="24" width="8.42578125" customWidth="1"/>
    <col min="25" max="26" width="2" customWidth="1"/>
    <col min="27" max="27" width="8.42578125" customWidth="1"/>
  </cols>
  <sheetData>
    <row r="1" spans="1:28" s="1" customFormat="1" ht="12.75" thickBot="1" x14ac:dyDescent="0.25">
      <c r="A1" s="31"/>
      <c r="B1" s="2"/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T1" s="2"/>
      <c r="U1" s="2"/>
      <c r="V1" s="2"/>
      <c r="W1" s="2"/>
      <c r="X1" s="2"/>
      <c r="Y1" s="2"/>
      <c r="Z1" s="2"/>
      <c r="AA1" s="2"/>
    </row>
    <row r="2" spans="1:28" s="1" customFormat="1" ht="12.75" customHeight="1" thickBot="1" x14ac:dyDescent="0.25">
      <c r="A2" s="31"/>
      <c r="B2" s="3"/>
      <c r="C2" s="130" t="s">
        <v>0</v>
      </c>
      <c r="D2" s="131"/>
      <c r="E2" s="131"/>
      <c r="F2" s="131"/>
      <c r="G2" s="131"/>
      <c r="H2" s="131"/>
      <c r="I2" s="132"/>
      <c r="K2" s="3"/>
      <c r="L2" s="4"/>
      <c r="M2" s="5"/>
      <c r="N2" s="6" t="s">
        <v>1</v>
      </c>
      <c r="O2" s="5"/>
      <c r="P2" s="5"/>
      <c r="Q2" s="5"/>
      <c r="R2" s="7"/>
      <c r="T2" s="3"/>
      <c r="U2" s="4"/>
      <c r="V2" s="5"/>
      <c r="W2" s="6" t="s">
        <v>2</v>
      </c>
      <c r="X2" s="5"/>
      <c r="Y2" s="5"/>
      <c r="Z2" s="5"/>
      <c r="AA2" s="7"/>
    </row>
    <row r="3" spans="1:28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99"/>
      <c r="H3" s="99"/>
      <c r="I3" s="13" t="s">
        <v>7</v>
      </c>
      <c r="K3" s="8"/>
      <c r="L3" s="9" t="s">
        <v>3</v>
      </c>
      <c r="M3" s="10" t="s">
        <v>4</v>
      </c>
      <c r="N3" s="11" t="s">
        <v>5</v>
      </c>
      <c r="O3" s="12" t="s">
        <v>6</v>
      </c>
      <c r="P3" s="99"/>
      <c r="Q3" s="99"/>
      <c r="R3" s="13" t="s">
        <v>7</v>
      </c>
      <c r="T3" s="8"/>
      <c r="U3" s="9" t="s">
        <v>8</v>
      </c>
      <c r="V3" s="10" t="s">
        <v>9</v>
      </c>
      <c r="W3" s="11" t="s">
        <v>10</v>
      </c>
      <c r="X3" s="12" t="s">
        <v>6</v>
      </c>
      <c r="Y3" s="99"/>
      <c r="Z3" s="99"/>
      <c r="AA3" s="13" t="s">
        <v>7</v>
      </c>
    </row>
    <row r="4" spans="1:28" s="1" customFormat="1" ht="12.75" customHeight="1" x14ac:dyDescent="0.2">
      <c r="A4" s="136" t="s">
        <v>21</v>
      </c>
      <c r="B4" s="14" t="s">
        <v>11</v>
      </c>
      <c r="C4" s="15">
        <v>1.0129656305972734E-3</v>
      </c>
      <c r="D4" s="16">
        <v>3.0914590126124297E-4</v>
      </c>
      <c r="E4" s="17">
        <v>6.1209542059981192E-4</v>
      </c>
      <c r="F4" s="18">
        <v>0.95430666520326013</v>
      </c>
      <c r="G4" s="100">
        <f>F4</f>
        <v>0.95430666520326013</v>
      </c>
      <c r="H4" s="100">
        <f>F4</f>
        <v>0.95430666520326013</v>
      </c>
      <c r="I4" s="19">
        <v>1.0898354804034112</v>
      </c>
      <c r="K4" s="20" t="s">
        <v>12</v>
      </c>
      <c r="L4" s="15">
        <v>1.2265645723027463E-3</v>
      </c>
      <c r="M4" s="16">
        <v>4.6820931363285023E-3</v>
      </c>
      <c r="N4" s="17">
        <v>4.8502889256235582E-3</v>
      </c>
      <c r="O4" s="18">
        <v>0.86083048107328752</v>
      </c>
      <c r="P4" s="100">
        <f>O4</f>
        <v>0.86083048107328752</v>
      </c>
      <c r="Q4" s="100">
        <f>O4</f>
        <v>0.86083048107328752</v>
      </c>
      <c r="R4" s="19">
        <v>1.0094950957582463</v>
      </c>
      <c r="S4" s="21"/>
      <c r="T4" s="20" t="s">
        <v>13</v>
      </c>
      <c r="U4" s="15"/>
      <c r="V4" s="16"/>
      <c r="W4" s="17"/>
      <c r="X4" s="18"/>
      <c r="Y4" s="100">
        <f>X4</f>
        <v>0</v>
      </c>
      <c r="Z4" s="100">
        <f>X4</f>
        <v>0</v>
      </c>
      <c r="AA4" s="19"/>
    </row>
    <row r="5" spans="1:28" s="1" customFormat="1" ht="12.75" customHeight="1" x14ac:dyDescent="0.2">
      <c r="A5" s="137"/>
      <c r="B5" s="43" t="s">
        <v>14</v>
      </c>
      <c r="C5" s="51"/>
      <c r="D5" s="52"/>
      <c r="E5" s="53"/>
      <c r="F5" s="54"/>
      <c r="G5" s="100">
        <f t="shared" ref="G5:G39" si="0">F5</f>
        <v>0</v>
      </c>
      <c r="H5" s="100">
        <f t="shared" ref="H5:H39" si="1">F5</f>
        <v>0</v>
      </c>
      <c r="I5" s="55"/>
      <c r="K5" s="56" t="s">
        <v>15</v>
      </c>
      <c r="L5" s="51"/>
      <c r="M5" s="52"/>
      <c r="N5" s="53"/>
      <c r="O5" s="54"/>
      <c r="P5" s="100">
        <f t="shared" ref="P5:P39" si="2">O5</f>
        <v>0</v>
      </c>
      <c r="Q5" s="100">
        <f t="shared" ref="Q5:Q39" si="3">O5</f>
        <v>0</v>
      </c>
      <c r="R5" s="55"/>
      <c r="S5" s="21"/>
      <c r="T5" s="56" t="s">
        <v>16</v>
      </c>
      <c r="U5" s="51">
        <v>9.9255832243683173E-5</v>
      </c>
      <c r="V5" s="52">
        <v>2.6756394718918664E-4</v>
      </c>
      <c r="W5" s="53">
        <v>2.5501341485578699E-4</v>
      </c>
      <c r="X5" s="54">
        <v>0.96281275691918766</v>
      </c>
      <c r="Y5" s="100">
        <f t="shared" ref="Y5:Y39" si="4">X5</f>
        <v>0.96281275691918766</v>
      </c>
      <c r="Z5" s="100">
        <f t="shared" ref="Z5:Z39" si="5">X5</f>
        <v>0.96281275691918766</v>
      </c>
      <c r="AA5" s="55">
        <v>1.111783028922857</v>
      </c>
    </row>
    <row r="6" spans="1:28" s="22" customFormat="1" ht="12.75" customHeight="1" thickBot="1" x14ac:dyDescent="0.25">
      <c r="A6" s="137"/>
      <c r="B6" s="27" t="s">
        <v>17</v>
      </c>
      <c r="C6" s="58"/>
      <c r="D6" s="59"/>
      <c r="E6" s="60"/>
      <c r="F6" s="61"/>
      <c r="G6" s="100">
        <f t="shared" si="0"/>
        <v>0</v>
      </c>
      <c r="H6" s="100">
        <f t="shared" si="1"/>
        <v>0</v>
      </c>
      <c r="I6" s="62"/>
      <c r="J6" s="63"/>
      <c r="K6" s="64" t="s">
        <v>17</v>
      </c>
      <c r="L6" s="58"/>
      <c r="M6" s="59"/>
      <c r="N6" s="60"/>
      <c r="O6" s="61"/>
      <c r="P6" s="100">
        <f t="shared" si="2"/>
        <v>0</v>
      </c>
      <c r="Q6" s="100">
        <f t="shared" si="3"/>
        <v>0</v>
      </c>
      <c r="R6" s="62"/>
      <c r="S6" s="65"/>
      <c r="T6" s="64" t="s">
        <v>17</v>
      </c>
      <c r="U6" s="58"/>
      <c r="V6" s="59"/>
      <c r="W6" s="60"/>
      <c r="X6" s="61"/>
      <c r="Y6" s="100">
        <f t="shared" si="4"/>
        <v>0</v>
      </c>
      <c r="Z6" s="100">
        <f t="shared" si="5"/>
        <v>0</v>
      </c>
      <c r="AA6" s="62"/>
      <c r="AB6" s="63"/>
    </row>
    <row r="7" spans="1:28" s="1" customFormat="1" ht="12.75" customHeight="1" x14ac:dyDescent="0.2">
      <c r="A7" s="136" t="s">
        <v>22</v>
      </c>
      <c r="B7" s="14" t="s">
        <v>11</v>
      </c>
      <c r="C7" s="66">
        <v>2.6096248818916479E-3</v>
      </c>
      <c r="D7" s="67">
        <v>4.3531910527357942E-3</v>
      </c>
      <c r="E7" s="68">
        <v>4.8925575596429072E-3</v>
      </c>
      <c r="F7" s="69">
        <v>0.95733134091512151</v>
      </c>
      <c r="G7" s="100">
        <f t="shared" si="0"/>
        <v>0.95733134091512151</v>
      </c>
      <c r="H7" s="100">
        <f t="shared" si="1"/>
        <v>0.95733134091512151</v>
      </c>
      <c r="I7" s="70">
        <v>0.99315485692634131</v>
      </c>
      <c r="J7" s="71"/>
      <c r="K7" s="72" t="s">
        <v>12</v>
      </c>
      <c r="L7" s="66">
        <v>1.2886242942125037E-3</v>
      </c>
      <c r="M7" s="67">
        <v>9.6409288904863999E-4</v>
      </c>
      <c r="N7" s="68">
        <v>9.0033195148342404E-4</v>
      </c>
      <c r="O7" s="69">
        <v>0.95952943229457499</v>
      </c>
      <c r="P7" s="100">
        <f t="shared" si="2"/>
        <v>0.95952943229457499</v>
      </c>
      <c r="Q7" s="100">
        <f t="shared" si="3"/>
        <v>0.95952943229457499</v>
      </c>
      <c r="R7" s="70">
        <v>0.99577894513086618</v>
      </c>
      <c r="S7" s="65"/>
      <c r="T7" s="73" t="s">
        <v>13</v>
      </c>
      <c r="U7" s="74"/>
      <c r="V7" s="75"/>
      <c r="W7" s="76"/>
      <c r="X7" s="77"/>
      <c r="Y7" s="100">
        <f t="shared" si="4"/>
        <v>0</v>
      </c>
      <c r="Z7" s="100">
        <f t="shared" si="5"/>
        <v>0</v>
      </c>
      <c r="AA7" s="78"/>
      <c r="AB7" s="79"/>
    </row>
    <row r="8" spans="1:28" s="1" customFormat="1" ht="12.75" customHeight="1" x14ac:dyDescent="0.2">
      <c r="A8" s="137"/>
      <c r="B8" s="43" t="s">
        <v>14</v>
      </c>
      <c r="C8" s="80"/>
      <c r="D8" s="81"/>
      <c r="E8" s="82"/>
      <c r="F8" s="83"/>
      <c r="G8" s="100">
        <f t="shared" si="0"/>
        <v>0</v>
      </c>
      <c r="H8" s="100">
        <f t="shared" si="1"/>
        <v>0</v>
      </c>
      <c r="I8" s="84"/>
      <c r="J8" s="71"/>
      <c r="K8" s="85" t="s">
        <v>15</v>
      </c>
      <c r="L8" s="80"/>
      <c r="M8" s="81"/>
      <c r="N8" s="82"/>
      <c r="O8" s="83"/>
      <c r="P8" s="100">
        <f t="shared" si="2"/>
        <v>0</v>
      </c>
      <c r="Q8" s="100">
        <f t="shared" si="3"/>
        <v>0</v>
      </c>
      <c r="R8" s="84"/>
      <c r="S8" s="65"/>
      <c r="T8" s="86" t="s">
        <v>16</v>
      </c>
      <c r="U8" s="87">
        <v>4.2252451961188875E-4</v>
      </c>
      <c r="V8" s="88">
        <v>3.8481554783653671E-4</v>
      </c>
      <c r="W8" s="89">
        <v>3.7372913519972961E-4</v>
      </c>
      <c r="X8" s="90">
        <v>0.97738304961549582</v>
      </c>
      <c r="Y8" s="100">
        <f t="shared" si="4"/>
        <v>0.97738304961549582</v>
      </c>
      <c r="Z8" s="100">
        <f t="shared" si="5"/>
        <v>0.97738304961549582</v>
      </c>
      <c r="AA8" s="91">
        <v>0.99749681328765183</v>
      </c>
      <c r="AB8" s="79"/>
    </row>
    <row r="9" spans="1:28" s="22" customFormat="1" ht="12.75" customHeight="1" thickBot="1" x14ac:dyDescent="0.25">
      <c r="A9" s="137"/>
      <c r="B9" s="27" t="s">
        <v>17</v>
      </c>
      <c r="C9" s="92"/>
      <c r="D9" s="93"/>
      <c r="E9" s="94"/>
      <c r="F9" s="95"/>
      <c r="G9" s="100">
        <f t="shared" si="0"/>
        <v>0</v>
      </c>
      <c r="H9" s="100">
        <f t="shared" si="1"/>
        <v>0</v>
      </c>
      <c r="I9" s="96"/>
      <c r="J9" s="97"/>
      <c r="K9" s="98" t="s">
        <v>17</v>
      </c>
      <c r="L9" s="92"/>
      <c r="M9" s="93"/>
      <c r="N9" s="94"/>
      <c r="O9" s="95"/>
      <c r="P9" s="100">
        <f t="shared" si="2"/>
        <v>0</v>
      </c>
      <c r="Q9" s="100">
        <f t="shared" si="3"/>
        <v>0</v>
      </c>
      <c r="R9" s="96"/>
      <c r="S9" s="65"/>
      <c r="T9" s="64" t="s">
        <v>17</v>
      </c>
      <c r="U9" s="58"/>
      <c r="V9" s="59"/>
      <c r="W9" s="60"/>
      <c r="X9" s="61"/>
      <c r="Y9" s="100">
        <f t="shared" si="4"/>
        <v>0</v>
      </c>
      <c r="Z9" s="100">
        <f t="shared" si="5"/>
        <v>0</v>
      </c>
      <c r="AA9" s="62"/>
      <c r="AB9" s="63"/>
    </row>
    <row r="10" spans="1:28" s="1" customFormat="1" ht="12.75" customHeight="1" x14ac:dyDescent="0.2">
      <c r="A10" s="136" t="s">
        <v>23</v>
      </c>
      <c r="B10" s="14" t="s">
        <v>11</v>
      </c>
      <c r="C10" s="74">
        <v>3.3241813231343897E-4</v>
      </c>
      <c r="D10" s="75">
        <v>3.7643266122511232E-4</v>
      </c>
      <c r="E10" s="76">
        <v>6.1171099160928222E-4</v>
      </c>
      <c r="F10" s="77">
        <v>0.95867275890557169</v>
      </c>
      <c r="G10" s="100">
        <f t="shared" si="0"/>
        <v>0.95867275890557169</v>
      </c>
      <c r="H10" s="100">
        <f t="shared" si="1"/>
        <v>0.95867275890557169</v>
      </c>
      <c r="I10" s="78">
        <v>1.0024919911317016</v>
      </c>
      <c r="J10" s="79"/>
      <c r="K10" s="73" t="s">
        <v>12</v>
      </c>
      <c r="L10" s="74">
        <v>3.6682322133196887E-4</v>
      </c>
      <c r="M10" s="75">
        <v>1.3006569541906821E-3</v>
      </c>
      <c r="N10" s="76">
        <v>1.4865606734054682E-3</v>
      </c>
      <c r="O10" s="77">
        <v>0.93437205068497042</v>
      </c>
      <c r="P10" s="100">
        <f t="shared" si="2"/>
        <v>0.93437205068497042</v>
      </c>
      <c r="Q10" s="100">
        <f t="shared" si="3"/>
        <v>0.93437205068497042</v>
      </c>
      <c r="R10" s="78">
        <v>1.0152790414426329</v>
      </c>
      <c r="S10" s="65"/>
      <c r="T10" s="73" t="s">
        <v>13</v>
      </c>
      <c r="U10" s="74"/>
      <c r="V10" s="75"/>
      <c r="W10" s="76"/>
      <c r="X10" s="77"/>
      <c r="Y10" s="100">
        <f t="shared" si="4"/>
        <v>0</v>
      </c>
      <c r="Z10" s="100">
        <f t="shared" si="5"/>
        <v>0</v>
      </c>
      <c r="AA10" s="78"/>
      <c r="AB10" s="79"/>
    </row>
    <row r="11" spans="1:28" s="1" customFormat="1" ht="12.75" customHeight="1" x14ac:dyDescent="0.2">
      <c r="A11" s="137"/>
      <c r="B11" s="43" t="s">
        <v>14</v>
      </c>
      <c r="C11" s="87"/>
      <c r="D11" s="88"/>
      <c r="E11" s="89"/>
      <c r="F11" s="90"/>
      <c r="G11" s="100">
        <f t="shared" si="0"/>
        <v>0</v>
      </c>
      <c r="H11" s="100">
        <f t="shared" si="1"/>
        <v>0</v>
      </c>
      <c r="I11" s="91"/>
      <c r="J11" s="79"/>
      <c r="K11" s="86" t="s">
        <v>15</v>
      </c>
      <c r="L11" s="87"/>
      <c r="M11" s="88"/>
      <c r="N11" s="89"/>
      <c r="O11" s="90"/>
      <c r="P11" s="100">
        <f t="shared" si="2"/>
        <v>0</v>
      </c>
      <c r="Q11" s="100">
        <f t="shared" si="3"/>
        <v>0</v>
      </c>
      <c r="R11" s="91"/>
      <c r="S11" s="65"/>
      <c r="T11" s="86" t="s">
        <v>16</v>
      </c>
      <c r="U11" s="87">
        <v>7.0235458339840129E-5</v>
      </c>
      <c r="V11" s="88">
        <v>4.9056847040929163E-5</v>
      </c>
      <c r="W11" s="89">
        <v>3.4839062723390768E-5</v>
      </c>
      <c r="X11" s="90">
        <v>0.94615335637275733</v>
      </c>
      <c r="Y11" s="100">
        <f t="shared" si="4"/>
        <v>0.94615335637275733</v>
      </c>
      <c r="Z11" s="100">
        <f t="shared" si="5"/>
        <v>0.94615335637275733</v>
      </c>
      <c r="AA11" s="91">
        <v>1.0026714039673044</v>
      </c>
      <c r="AB11" s="79"/>
    </row>
    <row r="12" spans="1:28" s="22" customFormat="1" ht="12.75" customHeight="1" thickBot="1" x14ac:dyDescent="0.25">
      <c r="A12" s="137"/>
      <c r="B12" s="27" t="s">
        <v>17</v>
      </c>
      <c r="C12" s="58"/>
      <c r="D12" s="59"/>
      <c r="E12" s="60"/>
      <c r="F12" s="61"/>
      <c r="G12" s="100">
        <f t="shared" si="0"/>
        <v>0</v>
      </c>
      <c r="H12" s="100">
        <f t="shared" si="1"/>
        <v>0</v>
      </c>
      <c r="I12" s="62"/>
      <c r="J12" s="63"/>
      <c r="K12" s="64" t="s">
        <v>17</v>
      </c>
      <c r="L12" s="58"/>
      <c r="M12" s="59"/>
      <c r="N12" s="60"/>
      <c r="O12" s="61"/>
      <c r="P12" s="100">
        <f t="shared" si="2"/>
        <v>0</v>
      </c>
      <c r="Q12" s="100">
        <f t="shared" si="3"/>
        <v>0</v>
      </c>
      <c r="R12" s="62"/>
      <c r="S12" s="65"/>
      <c r="T12" s="64" t="s">
        <v>17</v>
      </c>
      <c r="U12" s="58"/>
      <c r="V12" s="59"/>
      <c r="W12" s="60"/>
      <c r="X12" s="61"/>
      <c r="Y12" s="100">
        <f t="shared" si="4"/>
        <v>0</v>
      </c>
      <c r="Z12" s="100">
        <f t="shared" si="5"/>
        <v>0</v>
      </c>
      <c r="AA12" s="62"/>
      <c r="AB12" s="63"/>
    </row>
    <row r="13" spans="1:28" s="1" customFormat="1" ht="12.75" customHeight="1" x14ac:dyDescent="0.2">
      <c r="A13" s="136" t="s">
        <v>24</v>
      </c>
      <c r="B13" s="14" t="s">
        <v>11</v>
      </c>
      <c r="C13" s="15">
        <v>5.4521399295348605E-5</v>
      </c>
      <c r="D13" s="16">
        <v>-1.9209483962621676E-3</v>
      </c>
      <c r="E13" s="17">
        <v>-1.9838518103145186E-3</v>
      </c>
      <c r="F13" s="18">
        <v>0.92489328330707965</v>
      </c>
      <c r="G13" s="100">
        <f t="shared" si="0"/>
        <v>0.92489328330707965</v>
      </c>
      <c r="H13" s="100">
        <f t="shared" si="1"/>
        <v>0.92489328330707965</v>
      </c>
      <c r="I13" s="19">
        <v>0.99101334495748716</v>
      </c>
      <c r="K13" s="20" t="s">
        <v>12</v>
      </c>
      <c r="L13" s="15">
        <v>1.805166696308147E-4</v>
      </c>
      <c r="M13" s="16">
        <v>3.0352980917380812E-4</v>
      </c>
      <c r="N13" s="17">
        <v>4.1923395227294602E-4</v>
      </c>
      <c r="O13" s="18">
        <v>0.92125627155741074</v>
      </c>
      <c r="P13" s="100">
        <f t="shared" si="2"/>
        <v>0.92125627155741074</v>
      </c>
      <c r="Q13" s="100">
        <f t="shared" si="3"/>
        <v>0.92125627155741074</v>
      </c>
      <c r="R13" s="19">
        <v>0.99643787939283224</v>
      </c>
      <c r="S13" s="21"/>
      <c r="T13" s="20" t="s">
        <v>13</v>
      </c>
      <c r="U13" s="15"/>
      <c r="V13" s="16"/>
      <c r="W13" s="17"/>
      <c r="X13" s="18"/>
      <c r="Y13" s="100">
        <f t="shared" si="4"/>
        <v>0</v>
      </c>
      <c r="Z13" s="100">
        <f t="shared" si="5"/>
        <v>0</v>
      </c>
      <c r="AA13" s="19"/>
    </row>
    <row r="14" spans="1:28" s="1" customFormat="1" ht="12.75" customHeight="1" x14ac:dyDescent="0.2">
      <c r="A14" s="137"/>
      <c r="B14" s="43" t="s">
        <v>14</v>
      </c>
      <c r="C14" s="51"/>
      <c r="D14" s="52"/>
      <c r="E14" s="53"/>
      <c r="F14" s="54"/>
      <c r="G14" s="100">
        <f t="shared" si="0"/>
        <v>0</v>
      </c>
      <c r="H14" s="100">
        <f t="shared" si="1"/>
        <v>0</v>
      </c>
      <c r="I14" s="55"/>
      <c r="K14" s="56" t="s">
        <v>15</v>
      </c>
      <c r="L14" s="51"/>
      <c r="M14" s="52"/>
      <c r="N14" s="53"/>
      <c r="O14" s="54"/>
      <c r="P14" s="100">
        <f t="shared" si="2"/>
        <v>0</v>
      </c>
      <c r="Q14" s="100">
        <f t="shared" si="3"/>
        <v>0</v>
      </c>
      <c r="R14" s="55"/>
      <c r="S14" s="21"/>
      <c r="T14" s="56" t="s">
        <v>16</v>
      </c>
      <c r="U14" s="51">
        <v>4.7451868483927573E-4</v>
      </c>
      <c r="V14" s="52">
        <v>8.0993386630157094E-4</v>
      </c>
      <c r="W14" s="53">
        <v>8.130632563547735E-4</v>
      </c>
      <c r="X14" s="54">
        <v>0.965570135374064</v>
      </c>
      <c r="Y14" s="100">
        <f t="shared" si="4"/>
        <v>0.965570135374064</v>
      </c>
      <c r="Z14" s="100">
        <f t="shared" si="5"/>
        <v>0.965570135374064</v>
      </c>
      <c r="AA14" s="55">
        <v>1.0062539724873671</v>
      </c>
    </row>
    <row r="15" spans="1:28" s="22" customFormat="1" ht="12.75" customHeight="1" thickBot="1" x14ac:dyDescent="0.25">
      <c r="A15" s="137"/>
      <c r="B15" s="27" t="s">
        <v>17</v>
      </c>
      <c r="C15" s="28"/>
      <c r="D15" s="29"/>
      <c r="E15" s="30"/>
      <c r="F15" s="49"/>
      <c r="G15" s="100">
        <f t="shared" si="0"/>
        <v>0</v>
      </c>
      <c r="H15" s="100">
        <f t="shared" si="1"/>
        <v>0</v>
      </c>
      <c r="I15" s="50"/>
      <c r="K15" s="57" t="s">
        <v>17</v>
      </c>
      <c r="L15" s="28"/>
      <c r="M15" s="29"/>
      <c r="N15" s="30"/>
      <c r="O15" s="49"/>
      <c r="P15" s="100">
        <f t="shared" si="2"/>
        <v>0</v>
      </c>
      <c r="Q15" s="100">
        <f t="shared" si="3"/>
        <v>0</v>
      </c>
      <c r="R15" s="50"/>
      <c r="S15" s="21"/>
      <c r="T15" s="57" t="s">
        <v>17</v>
      </c>
      <c r="U15" s="28"/>
      <c r="V15" s="29"/>
      <c r="W15" s="30"/>
      <c r="X15" s="49"/>
      <c r="Y15" s="100">
        <f t="shared" si="4"/>
        <v>0</v>
      </c>
      <c r="Z15" s="100">
        <f t="shared" si="5"/>
        <v>0</v>
      </c>
      <c r="AA15" s="50"/>
    </row>
    <row r="16" spans="1:28" s="1" customFormat="1" ht="12.75" customHeight="1" x14ac:dyDescent="0.2">
      <c r="A16" s="136" t="s">
        <v>25</v>
      </c>
      <c r="B16" s="14" t="s">
        <v>11</v>
      </c>
      <c r="C16" s="15">
        <v>7.7602724749914476E-4</v>
      </c>
      <c r="D16" s="16">
        <v>5.6806740337533856E-5</v>
      </c>
      <c r="E16" s="17">
        <v>-6.6542411093606368E-5</v>
      </c>
      <c r="F16" s="18">
        <v>0.97183674244409368</v>
      </c>
      <c r="G16" s="100">
        <f t="shared" si="0"/>
        <v>0.97183674244409368</v>
      </c>
      <c r="H16" s="100">
        <f t="shared" si="1"/>
        <v>0.97183674244409368</v>
      </c>
      <c r="I16" s="19">
        <v>0.99595468803043596</v>
      </c>
      <c r="K16" s="20" t="s">
        <v>12</v>
      </c>
      <c r="L16" s="15">
        <v>6.3060511418289167E-4</v>
      </c>
      <c r="M16" s="16">
        <v>7.2000691951923379E-4</v>
      </c>
      <c r="N16" s="17">
        <v>7.1387076079587608E-4</v>
      </c>
      <c r="O16" s="18">
        <v>0.94743717354120693</v>
      </c>
      <c r="P16" s="100">
        <f t="shared" si="2"/>
        <v>0.94743717354120693</v>
      </c>
      <c r="Q16" s="100">
        <f t="shared" si="3"/>
        <v>0.94743717354120693</v>
      </c>
      <c r="R16" s="19">
        <v>0.98942151594735106</v>
      </c>
      <c r="S16" s="21"/>
      <c r="T16" s="20" t="s">
        <v>13</v>
      </c>
      <c r="U16" s="15"/>
      <c r="V16" s="16"/>
      <c r="W16" s="17"/>
      <c r="X16" s="18"/>
      <c r="Y16" s="100">
        <f t="shared" si="4"/>
        <v>0</v>
      </c>
      <c r="Z16" s="100">
        <f t="shared" si="5"/>
        <v>0</v>
      </c>
      <c r="AA16" s="19"/>
    </row>
    <row r="17" spans="1:27" s="1" customFormat="1" ht="12.75" customHeight="1" x14ac:dyDescent="0.2">
      <c r="A17" s="137"/>
      <c r="B17" s="43" t="s">
        <v>14</v>
      </c>
      <c r="C17" s="51"/>
      <c r="D17" s="52"/>
      <c r="E17" s="53"/>
      <c r="F17" s="54"/>
      <c r="G17" s="100">
        <f t="shared" si="0"/>
        <v>0</v>
      </c>
      <c r="H17" s="100">
        <f t="shared" si="1"/>
        <v>0</v>
      </c>
      <c r="I17" s="55"/>
      <c r="K17" s="56" t="s">
        <v>15</v>
      </c>
      <c r="L17" s="51"/>
      <c r="M17" s="52"/>
      <c r="N17" s="53"/>
      <c r="O17" s="54"/>
      <c r="P17" s="100">
        <f t="shared" si="2"/>
        <v>0</v>
      </c>
      <c r="Q17" s="100">
        <f t="shared" si="3"/>
        <v>0</v>
      </c>
      <c r="R17" s="55"/>
      <c r="S17" s="21"/>
      <c r="T17" s="56" t="s">
        <v>16</v>
      </c>
      <c r="U17" s="51">
        <v>1.6406140444691353E-4</v>
      </c>
      <c r="V17" s="52">
        <v>1.2089500330692005E-4</v>
      </c>
      <c r="W17" s="53">
        <v>1.215788592293654E-4</v>
      </c>
      <c r="X17" s="54">
        <v>0.98798929007498926</v>
      </c>
      <c r="Y17" s="100">
        <f t="shared" si="4"/>
        <v>0.98798929007498926</v>
      </c>
      <c r="Z17" s="100">
        <f t="shared" si="5"/>
        <v>0.98798929007498926</v>
      </c>
      <c r="AA17" s="55">
        <v>1.0609551310470302</v>
      </c>
    </row>
    <row r="18" spans="1:27" s="22" customFormat="1" ht="12.75" customHeight="1" thickBot="1" x14ac:dyDescent="0.25">
      <c r="A18" s="137"/>
      <c r="B18" s="27" t="s">
        <v>17</v>
      </c>
      <c r="C18" s="28"/>
      <c r="D18" s="29"/>
      <c r="E18" s="30"/>
      <c r="F18" s="49"/>
      <c r="G18" s="100">
        <f t="shared" si="0"/>
        <v>0</v>
      </c>
      <c r="H18" s="100">
        <f t="shared" si="1"/>
        <v>0</v>
      </c>
      <c r="I18" s="50"/>
      <c r="K18" s="57" t="s">
        <v>17</v>
      </c>
      <c r="L18" s="28"/>
      <c r="M18" s="29"/>
      <c r="N18" s="30"/>
      <c r="O18" s="49"/>
      <c r="P18" s="100">
        <f t="shared" si="2"/>
        <v>0</v>
      </c>
      <c r="Q18" s="100">
        <f t="shared" si="3"/>
        <v>0</v>
      </c>
      <c r="R18" s="50"/>
      <c r="S18" s="21"/>
      <c r="T18" s="57" t="s">
        <v>17</v>
      </c>
      <c r="U18" s="28"/>
      <c r="V18" s="29"/>
      <c r="W18" s="30"/>
      <c r="X18" s="49"/>
      <c r="Y18" s="100">
        <f t="shared" si="4"/>
        <v>0</v>
      </c>
      <c r="Z18" s="100">
        <f t="shared" si="5"/>
        <v>0</v>
      </c>
      <c r="AA18" s="50"/>
    </row>
    <row r="19" spans="1:27" s="1" customFormat="1" ht="12.75" customHeight="1" x14ac:dyDescent="0.2">
      <c r="A19" s="136" t="s">
        <v>26</v>
      </c>
      <c r="B19" s="14" t="s">
        <v>11</v>
      </c>
      <c r="C19" s="15">
        <v>4.065528478953695E-4</v>
      </c>
      <c r="D19" s="16">
        <v>7.9639820786459037E-4</v>
      </c>
      <c r="E19" s="17">
        <v>9.1520043082904401E-4</v>
      </c>
      <c r="F19" s="18">
        <v>0.96521856004147122</v>
      </c>
      <c r="G19" s="100">
        <f t="shared" si="0"/>
        <v>0.96521856004147122</v>
      </c>
      <c r="H19" s="100">
        <f t="shared" si="1"/>
        <v>0.96521856004147122</v>
      </c>
      <c r="I19" s="19">
        <v>0.99860885331129845</v>
      </c>
      <c r="K19" s="20" t="s">
        <v>12</v>
      </c>
      <c r="L19" s="15">
        <v>1.3308971765046973E-4</v>
      </c>
      <c r="M19" s="16">
        <v>1.3037325896192442E-4</v>
      </c>
      <c r="N19" s="17">
        <v>1.3925667039449419E-4</v>
      </c>
      <c r="O19" s="18">
        <v>0.94832438676779096</v>
      </c>
      <c r="P19" s="100">
        <f t="shared" si="2"/>
        <v>0.94832438676779096</v>
      </c>
      <c r="Q19" s="100">
        <f t="shared" si="3"/>
        <v>0.94832438676779096</v>
      </c>
      <c r="R19" s="19">
        <v>0.99399499618853693</v>
      </c>
      <c r="S19" s="21"/>
      <c r="T19" s="20" t="s">
        <v>13</v>
      </c>
      <c r="U19" s="15"/>
      <c r="V19" s="16"/>
      <c r="W19" s="17"/>
      <c r="X19" s="18"/>
      <c r="Y19" s="100">
        <f t="shared" si="4"/>
        <v>0</v>
      </c>
      <c r="Z19" s="100">
        <f t="shared" si="5"/>
        <v>0</v>
      </c>
      <c r="AA19" s="19"/>
    </row>
    <row r="20" spans="1:27" s="1" customFormat="1" ht="12.75" customHeight="1" x14ac:dyDescent="0.2">
      <c r="A20" s="137"/>
      <c r="B20" s="43" t="s">
        <v>14</v>
      </c>
      <c r="C20" s="51"/>
      <c r="D20" s="52"/>
      <c r="E20" s="53"/>
      <c r="F20" s="54"/>
      <c r="G20" s="100">
        <f t="shared" si="0"/>
        <v>0</v>
      </c>
      <c r="H20" s="100">
        <f t="shared" si="1"/>
        <v>0</v>
      </c>
      <c r="I20" s="55"/>
      <c r="K20" s="56" t="s">
        <v>15</v>
      </c>
      <c r="L20" s="51"/>
      <c r="M20" s="52"/>
      <c r="N20" s="53"/>
      <c r="O20" s="54"/>
      <c r="P20" s="100">
        <f t="shared" si="2"/>
        <v>0</v>
      </c>
      <c r="Q20" s="100">
        <f t="shared" si="3"/>
        <v>0</v>
      </c>
      <c r="R20" s="55"/>
      <c r="S20" s="21"/>
      <c r="T20" s="56" t="s">
        <v>16</v>
      </c>
      <c r="U20" s="51">
        <v>1.5798823364499004E-4</v>
      </c>
      <c r="V20" s="52">
        <v>1.3981188164025049E-4</v>
      </c>
      <c r="W20" s="53">
        <v>1.3141234970631688E-4</v>
      </c>
      <c r="X20" s="54">
        <v>0.98122675785143942</v>
      </c>
      <c r="Y20" s="100">
        <f t="shared" si="4"/>
        <v>0.98122675785143942</v>
      </c>
      <c r="Z20" s="100">
        <f t="shared" si="5"/>
        <v>0.98122675785143942</v>
      </c>
      <c r="AA20" s="55">
        <v>0.99871864649267761</v>
      </c>
    </row>
    <row r="21" spans="1:27" s="22" customFormat="1" ht="12.75" customHeight="1" thickBot="1" x14ac:dyDescent="0.25">
      <c r="A21" s="137"/>
      <c r="B21" s="27" t="s">
        <v>17</v>
      </c>
      <c r="C21" s="28"/>
      <c r="D21" s="29"/>
      <c r="E21" s="30"/>
      <c r="F21" s="49"/>
      <c r="G21" s="100">
        <f t="shared" si="0"/>
        <v>0</v>
      </c>
      <c r="H21" s="100">
        <f t="shared" si="1"/>
        <v>0</v>
      </c>
      <c r="I21" s="50"/>
      <c r="K21" s="57" t="s">
        <v>17</v>
      </c>
      <c r="L21" s="28"/>
      <c r="M21" s="29"/>
      <c r="N21" s="30"/>
      <c r="O21" s="49"/>
      <c r="P21" s="100">
        <f t="shared" si="2"/>
        <v>0</v>
      </c>
      <c r="Q21" s="100">
        <f t="shared" si="3"/>
        <v>0</v>
      </c>
      <c r="R21" s="50"/>
      <c r="S21" s="21"/>
      <c r="T21" s="57" t="s">
        <v>17</v>
      </c>
      <c r="U21" s="28"/>
      <c r="V21" s="29"/>
      <c r="W21" s="30"/>
      <c r="X21" s="49"/>
      <c r="Y21" s="100">
        <f t="shared" si="4"/>
        <v>0</v>
      </c>
      <c r="Z21" s="100">
        <f t="shared" si="5"/>
        <v>0</v>
      </c>
      <c r="AA21" s="50"/>
    </row>
    <row r="22" spans="1:27" s="1" customFormat="1" ht="12.75" customHeight="1" x14ac:dyDescent="0.2">
      <c r="A22" s="136" t="s">
        <v>27</v>
      </c>
      <c r="B22" s="14" t="s">
        <v>11</v>
      </c>
      <c r="C22" s="15">
        <v>1.5151297783749795E-4</v>
      </c>
      <c r="D22" s="16">
        <v>2.9007809012349117E-4</v>
      </c>
      <c r="E22" s="17">
        <v>3.080342182458784E-4</v>
      </c>
      <c r="F22" s="18">
        <v>0.98043012754548009</v>
      </c>
      <c r="G22" s="100">
        <f t="shared" si="0"/>
        <v>0.98043012754548009</v>
      </c>
      <c r="H22" s="100">
        <f t="shared" si="1"/>
        <v>0.98043012754548009</v>
      </c>
      <c r="I22" s="19">
        <v>0.99108742231920721</v>
      </c>
      <c r="K22" s="20" t="s">
        <v>12</v>
      </c>
      <c r="L22" s="15">
        <v>-6.1584575228812444E-5</v>
      </c>
      <c r="M22" s="16">
        <v>-2.0588031661772366E-4</v>
      </c>
      <c r="N22" s="17">
        <v>-7.5930937853185831E-5</v>
      </c>
      <c r="O22" s="18">
        <v>0.96402013440248124</v>
      </c>
      <c r="P22" s="100">
        <f t="shared" si="2"/>
        <v>0.96402013440248124</v>
      </c>
      <c r="Q22" s="100">
        <f t="shared" si="3"/>
        <v>0.96402013440248124</v>
      </c>
      <c r="R22" s="19">
        <v>0.98448441501360862</v>
      </c>
      <c r="S22" s="21"/>
      <c r="T22" s="20" t="s">
        <v>13</v>
      </c>
      <c r="U22" s="15"/>
      <c r="V22" s="16"/>
      <c r="W22" s="17"/>
      <c r="X22" s="18"/>
      <c r="Y22" s="100">
        <f t="shared" si="4"/>
        <v>0</v>
      </c>
      <c r="Z22" s="100">
        <f t="shared" si="5"/>
        <v>0</v>
      </c>
      <c r="AA22" s="19"/>
    </row>
    <row r="23" spans="1:27" s="1" customFormat="1" ht="12.75" customHeight="1" x14ac:dyDescent="0.2">
      <c r="A23" s="137"/>
      <c r="B23" s="43" t="s">
        <v>14</v>
      </c>
      <c r="C23" s="51"/>
      <c r="D23" s="52"/>
      <c r="E23" s="53"/>
      <c r="F23" s="54"/>
      <c r="G23" s="100">
        <f t="shared" si="0"/>
        <v>0</v>
      </c>
      <c r="H23" s="100">
        <f t="shared" si="1"/>
        <v>0</v>
      </c>
      <c r="I23" s="55"/>
      <c r="K23" s="56" t="s">
        <v>15</v>
      </c>
      <c r="L23" s="51"/>
      <c r="M23" s="52"/>
      <c r="N23" s="53"/>
      <c r="O23" s="54"/>
      <c r="P23" s="100">
        <f t="shared" si="2"/>
        <v>0</v>
      </c>
      <c r="Q23" s="100">
        <f t="shared" si="3"/>
        <v>0</v>
      </c>
      <c r="R23" s="55"/>
      <c r="S23" s="21"/>
      <c r="T23" s="56" t="s">
        <v>16</v>
      </c>
      <c r="U23" s="51">
        <v>-5.187017244401293E-4</v>
      </c>
      <c r="V23" s="52">
        <v>9.1765567370116763E-5</v>
      </c>
      <c r="W23" s="53">
        <v>8.6601879747849608E-5</v>
      </c>
      <c r="X23" s="54">
        <v>0.9913271429002749</v>
      </c>
      <c r="Y23" s="100">
        <f t="shared" si="4"/>
        <v>0.9913271429002749</v>
      </c>
      <c r="Z23" s="100">
        <f t="shared" si="5"/>
        <v>0.9913271429002749</v>
      </c>
      <c r="AA23" s="55">
        <v>0.98802048179155988</v>
      </c>
    </row>
    <row r="24" spans="1:27" s="22" customFormat="1" ht="12.75" customHeight="1" thickBot="1" x14ac:dyDescent="0.25">
      <c r="A24" s="137"/>
      <c r="B24" s="27" t="s">
        <v>17</v>
      </c>
      <c r="C24" s="28"/>
      <c r="D24" s="29"/>
      <c r="E24" s="30"/>
      <c r="F24" s="49"/>
      <c r="G24" s="100">
        <f t="shared" si="0"/>
        <v>0</v>
      </c>
      <c r="H24" s="100">
        <f t="shared" si="1"/>
        <v>0</v>
      </c>
      <c r="I24" s="50"/>
      <c r="K24" s="57" t="s">
        <v>17</v>
      </c>
      <c r="L24" s="28"/>
      <c r="M24" s="29"/>
      <c r="N24" s="30"/>
      <c r="O24" s="49"/>
      <c r="P24" s="100">
        <f t="shared" si="2"/>
        <v>0</v>
      </c>
      <c r="Q24" s="100">
        <f t="shared" si="3"/>
        <v>0</v>
      </c>
      <c r="R24" s="50"/>
      <c r="S24" s="21"/>
      <c r="T24" s="57" t="s">
        <v>17</v>
      </c>
      <c r="U24" s="28"/>
      <c r="V24" s="29"/>
      <c r="W24" s="30"/>
      <c r="X24" s="49"/>
      <c r="Y24" s="100">
        <f t="shared" si="4"/>
        <v>0</v>
      </c>
      <c r="Z24" s="100">
        <f t="shared" si="5"/>
        <v>0</v>
      </c>
      <c r="AA24" s="50"/>
    </row>
    <row r="25" spans="1:27" s="1" customFormat="1" ht="12.75" customHeight="1" x14ac:dyDescent="0.2">
      <c r="A25" s="136" t="s">
        <v>28</v>
      </c>
      <c r="B25" s="14" t="s">
        <v>11</v>
      </c>
      <c r="C25" s="15">
        <v>-1.0618698711047925E-3</v>
      </c>
      <c r="D25" s="16">
        <v>4.5303767546363005E-3</v>
      </c>
      <c r="E25" s="17">
        <v>1.5864120866889708E-3</v>
      </c>
      <c r="F25" s="18">
        <v>0.95950711427961199</v>
      </c>
      <c r="G25" s="100">
        <f t="shared" si="0"/>
        <v>0.95950711427961199</v>
      </c>
      <c r="H25" s="100">
        <f t="shared" si="1"/>
        <v>0.95950711427961199</v>
      </c>
      <c r="I25" s="19">
        <v>0.99503923022296825</v>
      </c>
      <c r="K25" s="20" t="s">
        <v>12</v>
      </c>
      <c r="L25" s="15">
        <v>9.7947999129988084E-5</v>
      </c>
      <c r="M25" s="16">
        <v>-1.148233258143061E-4</v>
      </c>
      <c r="N25" s="17">
        <v>4.3577566148811364E-5</v>
      </c>
      <c r="O25" s="18">
        <v>0.97147855817540829</v>
      </c>
      <c r="P25" s="100">
        <f t="shared" si="2"/>
        <v>0.97147855817540829</v>
      </c>
      <c r="Q25" s="100">
        <f t="shared" si="3"/>
        <v>0.97147855817540829</v>
      </c>
      <c r="R25" s="19">
        <v>1.0046216894479696</v>
      </c>
      <c r="S25" s="21"/>
      <c r="T25" s="20" t="s">
        <v>13</v>
      </c>
      <c r="U25" s="15"/>
      <c r="V25" s="16"/>
      <c r="W25" s="17"/>
      <c r="X25" s="18"/>
      <c r="Y25" s="100">
        <f t="shared" si="4"/>
        <v>0</v>
      </c>
      <c r="Z25" s="100">
        <f t="shared" si="5"/>
        <v>0</v>
      </c>
      <c r="AA25" s="19"/>
    </row>
    <row r="26" spans="1:27" s="1" customFormat="1" ht="12.75" customHeight="1" x14ac:dyDescent="0.2">
      <c r="A26" s="137"/>
      <c r="B26" s="43" t="s">
        <v>14</v>
      </c>
      <c r="C26" s="51"/>
      <c r="D26" s="52"/>
      <c r="E26" s="53"/>
      <c r="F26" s="54"/>
      <c r="G26" s="100">
        <f t="shared" si="0"/>
        <v>0</v>
      </c>
      <c r="H26" s="100">
        <f t="shared" si="1"/>
        <v>0</v>
      </c>
      <c r="I26" s="55"/>
      <c r="K26" s="56" t="s">
        <v>15</v>
      </c>
      <c r="L26" s="51"/>
      <c r="M26" s="52"/>
      <c r="N26" s="53"/>
      <c r="O26" s="54"/>
      <c r="P26" s="100">
        <f t="shared" si="2"/>
        <v>0</v>
      </c>
      <c r="Q26" s="100">
        <f t="shared" si="3"/>
        <v>0</v>
      </c>
      <c r="R26" s="55"/>
      <c r="S26" s="21"/>
      <c r="T26" s="56" t="s">
        <v>16</v>
      </c>
      <c r="U26" s="51">
        <v>-1.2427897220501638E-5</v>
      </c>
      <c r="V26" s="52">
        <v>-6.7557254107564191E-7</v>
      </c>
      <c r="W26" s="53">
        <v>-8.527634114130489E-6</v>
      </c>
      <c r="X26" s="54">
        <v>0.99462400050706035</v>
      </c>
      <c r="Y26" s="100">
        <f t="shared" si="4"/>
        <v>0.99462400050706035</v>
      </c>
      <c r="Z26" s="100">
        <f t="shared" si="5"/>
        <v>0.99462400050706035</v>
      </c>
      <c r="AA26" s="55">
        <v>0.99594802461399135</v>
      </c>
    </row>
    <row r="27" spans="1:27" s="22" customFormat="1" ht="12.75" customHeight="1" thickBot="1" x14ac:dyDescent="0.25">
      <c r="A27" s="137"/>
      <c r="B27" s="27" t="s">
        <v>17</v>
      </c>
      <c r="C27" s="28"/>
      <c r="D27" s="29"/>
      <c r="E27" s="30"/>
      <c r="F27" s="49"/>
      <c r="G27" s="100">
        <f t="shared" si="0"/>
        <v>0</v>
      </c>
      <c r="H27" s="100">
        <f t="shared" si="1"/>
        <v>0</v>
      </c>
      <c r="I27" s="50"/>
      <c r="K27" s="57" t="s">
        <v>17</v>
      </c>
      <c r="L27" s="28"/>
      <c r="M27" s="29"/>
      <c r="N27" s="30"/>
      <c r="O27" s="49"/>
      <c r="P27" s="100">
        <f t="shared" si="2"/>
        <v>0</v>
      </c>
      <c r="Q27" s="100">
        <f t="shared" si="3"/>
        <v>0</v>
      </c>
      <c r="R27" s="50"/>
      <c r="S27" s="21"/>
      <c r="T27" s="57" t="s">
        <v>17</v>
      </c>
      <c r="U27" s="28"/>
      <c r="V27" s="29"/>
      <c r="W27" s="30"/>
      <c r="X27" s="49"/>
      <c r="Y27" s="100">
        <f t="shared" si="4"/>
        <v>0</v>
      </c>
      <c r="Z27" s="100">
        <f t="shared" si="5"/>
        <v>0</v>
      </c>
      <c r="AA27" s="50"/>
    </row>
    <row r="28" spans="1:27" s="1" customFormat="1" ht="12.75" customHeight="1" x14ac:dyDescent="0.2">
      <c r="A28" s="133" t="s">
        <v>29</v>
      </c>
      <c r="B28" s="14" t="s">
        <v>11</v>
      </c>
      <c r="C28" s="15">
        <v>2.4396152078609568E-4</v>
      </c>
      <c r="D28" s="16">
        <v>2.5353595893873315E-4</v>
      </c>
      <c r="E28" s="17">
        <v>2.1166608930178743E-4</v>
      </c>
      <c r="F28" s="18">
        <v>0.99656268853751551</v>
      </c>
      <c r="G28" s="100">
        <f t="shared" si="0"/>
        <v>0.99656268853751551</v>
      </c>
      <c r="H28" s="100">
        <f t="shared" si="1"/>
        <v>0.99656268853751551</v>
      </c>
      <c r="I28" s="19">
        <v>0.99456367403986357</v>
      </c>
      <c r="K28" s="20" t="s">
        <v>12</v>
      </c>
      <c r="L28" s="15">
        <v>5.0541224547728802E-6</v>
      </c>
      <c r="M28" s="16">
        <v>-6.2371409962846958E-5</v>
      </c>
      <c r="N28" s="17">
        <v>-4.545812676992611E-5</v>
      </c>
      <c r="O28" s="18">
        <v>0.97546278420506571</v>
      </c>
      <c r="P28" s="100">
        <f t="shared" si="2"/>
        <v>0.97546278420506571</v>
      </c>
      <c r="Q28" s="100">
        <f t="shared" si="3"/>
        <v>0.97546278420506571</v>
      </c>
      <c r="R28" s="19">
        <v>0.97868347391165544</v>
      </c>
      <c r="S28" s="21"/>
      <c r="T28" s="20" t="s">
        <v>13</v>
      </c>
      <c r="U28" s="15"/>
      <c r="V28" s="16"/>
      <c r="W28" s="17"/>
      <c r="X28" s="18"/>
      <c r="Y28" s="100">
        <f t="shared" si="4"/>
        <v>0</v>
      </c>
      <c r="Z28" s="100">
        <f t="shared" si="5"/>
        <v>0</v>
      </c>
      <c r="AA28" s="19"/>
    </row>
    <row r="29" spans="1:27" s="1" customFormat="1" ht="12.75" customHeight="1" x14ac:dyDescent="0.2">
      <c r="A29" s="134"/>
      <c r="B29" s="43" t="s">
        <v>14</v>
      </c>
      <c r="C29" s="51"/>
      <c r="D29" s="52"/>
      <c r="E29" s="53"/>
      <c r="F29" s="54"/>
      <c r="G29" s="100">
        <f t="shared" si="0"/>
        <v>0</v>
      </c>
      <c r="H29" s="100">
        <f t="shared" si="1"/>
        <v>0</v>
      </c>
      <c r="I29" s="55"/>
      <c r="K29" s="56" t="s">
        <v>15</v>
      </c>
      <c r="L29" s="51"/>
      <c r="M29" s="52"/>
      <c r="N29" s="53"/>
      <c r="O29" s="54"/>
      <c r="P29" s="100">
        <f t="shared" si="2"/>
        <v>0</v>
      </c>
      <c r="Q29" s="100">
        <f t="shared" si="3"/>
        <v>0</v>
      </c>
      <c r="R29" s="55"/>
      <c r="S29" s="21"/>
      <c r="T29" s="56" t="s">
        <v>16</v>
      </c>
      <c r="U29" s="51">
        <v>-3.2710590013079743E-4</v>
      </c>
      <c r="V29" s="52">
        <v>2.1612539610704751E-4</v>
      </c>
      <c r="W29" s="53">
        <v>2.1212660243852266E-4</v>
      </c>
      <c r="X29" s="54">
        <v>0.99664386997476007</v>
      </c>
      <c r="Y29" s="100">
        <f t="shared" si="4"/>
        <v>0.99664386997476007</v>
      </c>
      <c r="Z29" s="100">
        <f t="shared" si="5"/>
        <v>0.99664386997476007</v>
      </c>
      <c r="AA29" s="55">
        <v>0.99237204667788714</v>
      </c>
    </row>
    <row r="30" spans="1:27" s="22" customFormat="1" ht="12.75" customHeight="1" thickBot="1" x14ac:dyDescent="0.25">
      <c r="A30" s="135"/>
      <c r="B30" s="27" t="s">
        <v>17</v>
      </c>
      <c r="C30" s="28"/>
      <c r="D30" s="29"/>
      <c r="E30" s="30"/>
      <c r="F30" s="49"/>
      <c r="G30" s="100">
        <f t="shared" si="0"/>
        <v>0</v>
      </c>
      <c r="H30" s="100">
        <f t="shared" si="1"/>
        <v>0</v>
      </c>
      <c r="I30" s="50"/>
      <c r="K30" s="57" t="s">
        <v>17</v>
      </c>
      <c r="L30" s="28"/>
      <c r="M30" s="29"/>
      <c r="N30" s="30"/>
      <c r="O30" s="49"/>
      <c r="P30" s="100">
        <f t="shared" si="2"/>
        <v>0</v>
      </c>
      <c r="Q30" s="100">
        <f t="shared" si="3"/>
        <v>0</v>
      </c>
      <c r="R30" s="50"/>
      <c r="S30" s="21"/>
      <c r="T30" s="57" t="s">
        <v>17</v>
      </c>
      <c r="U30" s="28"/>
      <c r="V30" s="29"/>
      <c r="W30" s="30"/>
      <c r="X30" s="49"/>
      <c r="Y30" s="100">
        <f t="shared" si="4"/>
        <v>0</v>
      </c>
      <c r="Z30" s="100">
        <f t="shared" si="5"/>
        <v>0</v>
      </c>
      <c r="AA30" s="50"/>
    </row>
    <row r="31" spans="1:27" s="1" customFormat="1" ht="12.75" customHeight="1" x14ac:dyDescent="0.2">
      <c r="A31" s="133" t="s">
        <v>36</v>
      </c>
      <c r="B31" s="14" t="s">
        <v>11</v>
      </c>
      <c r="C31" s="15">
        <v>6.9320434373654205E-4</v>
      </c>
      <c r="D31" s="16">
        <v>-6.3455452827254621E-4</v>
      </c>
      <c r="E31" s="17">
        <v>-2.4355539838123441E-3</v>
      </c>
      <c r="F31" s="18">
        <v>0.93014916797914327</v>
      </c>
      <c r="G31" s="100">
        <f t="shared" si="0"/>
        <v>0.93014916797914327</v>
      </c>
      <c r="H31" s="100">
        <f t="shared" si="1"/>
        <v>0.93014916797914327</v>
      </c>
      <c r="I31" s="19">
        <v>0.98385563742690263</v>
      </c>
      <c r="K31" s="20" t="s">
        <v>12</v>
      </c>
      <c r="L31" s="15">
        <v>1.0320830561527661E-4</v>
      </c>
      <c r="M31" s="16">
        <v>2.8146479472990205E-4</v>
      </c>
      <c r="N31" s="17">
        <v>3.9588962389336402E-4</v>
      </c>
      <c r="O31" s="18">
        <v>0.90670454639001963</v>
      </c>
      <c r="P31" s="100">
        <f t="shared" si="2"/>
        <v>0.90670454639001963</v>
      </c>
      <c r="Q31" s="100">
        <f t="shared" si="3"/>
        <v>0.90670454639001963</v>
      </c>
      <c r="R31" s="19">
        <v>0.99039769097931873</v>
      </c>
      <c r="S31" s="21"/>
      <c r="T31" s="20" t="s">
        <v>13</v>
      </c>
      <c r="U31" s="15"/>
      <c r="V31" s="16"/>
      <c r="W31" s="17"/>
      <c r="X31" s="18"/>
      <c r="Y31" s="100">
        <f t="shared" si="4"/>
        <v>0</v>
      </c>
      <c r="Z31" s="100">
        <f t="shared" si="5"/>
        <v>0</v>
      </c>
      <c r="AA31" s="19"/>
    </row>
    <row r="32" spans="1:27" s="1" customFormat="1" ht="12.75" customHeight="1" x14ac:dyDescent="0.2">
      <c r="A32" s="134"/>
      <c r="B32" s="43" t="s">
        <v>14</v>
      </c>
      <c r="C32" s="51"/>
      <c r="D32" s="52"/>
      <c r="E32" s="53"/>
      <c r="F32" s="54"/>
      <c r="G32" s="100">
        <f t="shared" si="0"/>
        <v>0</v>
      </c>
      <c r="H32" s="100">
        <f t="shared" si="1"/>
        <v>0</v>
      </c>
      <c r="I32" s="55"/>
      <c r="K32" s="56" t="s">
        <v>15</v>
      </c>
      <c r="L32" s="51"/>
      <c r="M32" s="52"/>
      <c r="N32" s="53"/>
      <c r="O32" s="54"/>
      <c r="P32" s="100">
        <f t="shared" si="2"/>
        <v>0</v>
      </c>
      <c r="Q32" s="100">
        <f t="shared" si="3"/>
        <v>0</v>
      </c>
      <c r="R32" s="55"/>
      <c r="S32" s="21"/>
      <c r="T32" s="56" t="s">
        <v>16</v>
      </c>
      <c r="U32" s="51">
        <v>5.4505922172987109E-5</v>
      </c>
      <c r="V32" s="52">
        <v>2.6588902473145826E-4</v>
      </c>
      <c r="W32" s="53">
        <v>2.6630480476930174E-4</v>
      </c>
      <c r="X32" s="54">
        <v>0.99364971735502083</v>
      </c>
      <c r="Y32" s="100">
        <f t="shared" si="4"/>
        <v>0.99364971735502083</v>
      </c>
      <c r="Z32" s="100">
        <f t="shared" si="5"/>
        <v>0.99364971735502083</v>
      </c>
      <c r="AA32" s="55">
        <v>0.98609539473932495</v>
      </c>
    </row>
    <row r="33" spans="1:27" s="22" customFormat="1" ht="12.75" customHeight="1" thickBot="1" x14ac:dyDescent="0.25">
      <c r="A33" s="135"/>
      <c r="B33" s="27" t="s">
        <v>17</v>
      </c>
      <c r="C33" s="28"/>
      <c r="D33" s="29"/>
      <c r="E33" s="30"/>
      <c r="F33" s="49"/>
      <c r="G33" s="100">
        <f t="shared" si="0"/>
        <v>0</v>
      </c>
      <c r="H33" s="100">
        <f t="shared" si="1"/>
        <v>0</v>
      </c>
      <c r="I33" s="50"/>
      <c r="K33" s="57" t="s">
        <v>17</v>
      </c>
      <c r="L33" s="28"/>
      <c r="M33" s="29"/>
      <c r="N33" s="30"/>
      <c r="O33" s="49"/>
      <c r="P33" s="100">
        <f t="shared" si="2"/>
        <v>0</v>
      </c>
      <c r="Q33" s="100">
        <f t="shared" si="3"/>
        <v>0</v>
      </c>
      <c r="R33" s="50"/>
      <c r="S33" s="21"/>
      <c r="T33" s="57" t="s">
        <v>17</v>
      </c>
      <c r="U33" s="28"/>
      <c r="V33" s="29"/>
      <c r="W33" s="30"/>
      <c r="X33" s="49"/>
      <c r="Y33" s="100">
        <f t="shared" si="4"/>
        <v>0</v>
      </c>
      <c r="Z33" s="100">
        <f t="shared" si="5"/>
        <v>0</v>
      </c>
      <c r="AA33" s="50"/>
    </row>
    <row r="34" spans="1:27" s="1" customFormat="1" ht="12.75" customHeight="1" x14ac:dyDescent="0.2">
      <c r="A34" s="133" t="s">
        <v>35</v>
      </c>
      <c r="B34" s="14" t="s">
        <v>11</v>
      </c>
      <c r="C34" s="15">
        <v>1.2637490910947013E-2</v>
      </c>
      <c r="D34" s="16">
        <v>2.7386225907517381E-2</v>
      </c>
      <c r="E34" s="17">
        <v>3.0958543786137271E-2</v>
      </c>
      <c r="F34" s="18">
        <v>0.9705236114062028</v>
      </c>
      <c r="G34" s="100">
        <f t="shared" si="0"/>
        <v>0.9705236114062028</v>
      </c>
      <c r="H34" s="100">
        <f t="shared" si="1"/>
        <v>0.9705236114062028</v>
      </c>
      <c r="I34" s="19">
        <v>0.83697047961510107</v>
      </c>
      <c r="K34" s="20" t="s">
        <v>12</v>
      </c>
      <c r="L34" s="15">
        <v>2.247005565967064E-2</v>
      </c>
      <c r="M34" s="16">
        <v>6.1377647699966009E-2</v>
      </c>
      <c r="N34" s="17">
        <v>7.3675414748367252E-2</v>
      </c>
      <c r="O34" s="18">
        <v>0.99307632092059783</v>
      </c>
      <c r="P34" s="100">
        <f t="shared" si="2"/>
        <v>0.99307632092059783</v>
      </c>
      <c r="Q34" s="100">
        <f t="shared" si="3"/>
        <v>0.99307632092059783</v>
      </c>
      <c r="R34" s="19">
        <v>0.82038598438582178</v>
      </c>
      <c r="S34" s="21"/>
      <c r="T34" s="20" t="s">
        <v>13</v>
      </c>
      <c r="U34" s="15"/>
      <c r="V34" s="16"/>
      <c r="W34" s="17"/>
      <c r="X34" s="18"/>
      <c r="Y34" s="100">
        <f t="shared" si="4"/>
        <v>0</v>
      </c>
      <c r="Z34" s="100">
        <f t="shared" si="5"/>
        <v>0</v>
      </c>
      <c r="AA34" s="19"/>
    </row>
    <row r="35" spans="1:27" s="1" customFormat="1" ht="12.75" customHeight="1" thickBot="1" x14ac:dyDescent="0.25">
      <c r="A35" s="134"/>
      <c r="B35" s="43" t="s">
        <v>14</v>
      </c>
      <c r="C35" s="51"/>
      <c r="D35" s="52"/>
      <c r="E35" s="53"/>
      <c r="F35" s="54"/>
      <c r="G35" s="100">
        <f t="shared" si="0"/>
        <v>0</v>
      </c>
      <c r="H35" s="100">
        <f t="shared" si="1"/>
        <v>0</v>
      </c>
      <c r="I35" s="55"/>
      <c r="K35" s="56" t="s">
        <v>15</v>
      </c>
      <c r="L35" s="15">
        <v>2.1684579047608676E-2</v>
      </c>
      <c r="M35" s="16">
        <v>4.2307871502091809E-2</v>
      </c>
      <c r="N35" s="17">
        <v>4.9116848530325274E-2</v>
      </c>
      <c r="O35" s="18">
        <v>0.99344637776380196</v>
      </c>
      <c r="P35" s="100">
        <f t="shared" si="2"/>
        <v>0.99344637776380196</v>
      </c>
      <c r="Q35" s="100">
        <f t="shared" si="3"/>
        <v>0.99344637776380196</v>
      </c>
      <c r="R35" s="55">
        <v>0.84032849981085722</v>
      </c>
      <c r="S35" s="21"/>
      <c r="T35" s="56" t="s">
        <v>16</v>
      </c>
      <c r="U35" s="51">
        <v>4.2707002334001487E-3</v>
      </c>
      <c r="V35" s="52">
        <v>2.5555001667343369E-5</v>
      </c>
      <c r="W35" s="53">
        <v>-9.3435284791443252E-6</v>
      </c>
      <c r="X35" s="54">
        <v>0.98852831294757759</v>
      </c>
      <c r="Y35" s="100">
        <f t="shared" si="4"/>
        <v>0.98852831294757759</v>
      </c>
      <c r="Z35" s="100">
        <f t="shared" si="5"/>
        <v>0.98852831294757759</v>
      </c>
      <c r="AA35" s="55">
        <v>0.97384229192565075</v>
      </c>
    </row>
    <row r="36" spans="1:27" s="22" customFormat="1" ht="12.75" customHeight="1" thickBot="1" x14ac:dyDescent="0.25">
      <c r="A36" s="135"/>
      <c r="B36" s="27" t="s">
        <v>17</v>
      </c>
      <c r="C36" s="28"/>
      <c r="D36" s="29"/>
      <c r="E36" s="30"/>
      <c r="F36" s="49"/>
      <c r="G36" s="100">
        <f t="shared" si="0"/>
        <v>0</v>
      </c>
      <c r="H36" s="100">
        <f t="shared" si="1"/>
        <v>0</v>
      </c>
      <c r="I36" s="50"/>
      <c r="K36" s="57" t="s">
        <v>17</v>
      </c>
      <c r="L36" s="23">
        <v>2.2077317353639658E-2</v>
      </c>
      <c r="M36" s="24">
        <v>5.1842759601028909E-2</v>
      </c>
      <c r="N36" s="25">
        <v>6.1396131639346263E-2</v>
      </c>
      <c r="O36" s="26">
        <v>0.9932613493421999</v>
      </c>
      <c r="P36" s="100">
        <f t="shared" si="2"/>
        <v>0.9932613493421999</v>
      </c>
      <c r="Q36" s="100">
        <f t="shared" si="3"/>
        <v>0.9932613493421999</v>
      </c>
      <c r="R36" s="50">
        <v>0.8303572420983395</v>
      </c>
      <c r="S36" s="21"/>
      <c r="T36" s="57" t="s">
        <v>17</v>
      </c>
      <c r="U36" s="28"/>
      <c r="V36" s="29"/>
      <c r="W36" s="30"/>
      <c r="X36" s="49"/>
      <c r="Y36" s="100">
        <f t="shared" si="4"/>
        <v>0</v>
      </c>
      <c r="Z36" s="100">
        <f t="shared" si="5"/>
        <v>0</v>
      </c>
      <c r="AA36" s="50"/>
    </row>
    <row r="37" spans="1:27" s="1" customFormat="1" ht="12.75" customHeight="1" x14ac:dyDescent="0.2">
      <c r="A37" s="133" t="s">
        <v>31</v>
      </c>
      <c r="B37" s="14" t="s">
        <v>11</v>
      </c>
      <c r="C37" s="15">
        <v>2.5461987032831868E-2</v>
      </c>
      <c r="D37" s="16">
        <v>2.5950719028667302E-2</v>
      </c>
      <c r="E37" s="17">
        <v>2.5026320681095671E-2</v>
      </c>
      <c r="F37" s="18">
        <v>0.89557057728042566</v>
      </c>
      <c r="G37" s="100">
        <f t="shared" si="0"/>
        <v>0.89557057728042566</v>
      </c>
      <c r="H37" s="100">
        <f t="shared" si="1"/>
        <v>0.89557057728042566</v>
      </c>
      <c r="I37" s="19">
        <v>0.99590068264692866</v>
      </c>
      <c r="K37" s="20" t="s">
        <v>12</v>
      </c>
      <c r="L37" s="15">
        <v>3.6905785650510947E-2</v>
      </c>
      <c r="M37" s="16">
        <v>5.2592096706459035E-2</v>
      </c>
      <c r="N37" s="17">
        <v>5.5147190993953488E-2</v>
      </c>
      <c r="O37" s="18">
        <v>0.80842414078384339</v>
      </c>
      <c r="P37" s="100">
        <f t="shared" si="2"/>
        <v>0.80842414078384339</v>
      </c>
      <c r="Q37" s="100">
        <f t="shared" si="3"/>
        <v>0.80842414078384339</v>
      </c>
      <c r="R37" s="19">
        <v>1.0112097455383782</v>
      </c>
      <c r="S37" s="21"/>
      <c r="T37" s="20" t="s">
        <v>13</v>
      </c>
      <c r="U37" s="15"/>
      <c r="V37" s="16"/>
      <c r="W37" s="17"/>
      <c r="X37" s="18"/>
      <c r="Y37" s="100">
        <f t="shared" si="4"/>
        <v>0</v>
      </c>
      <c r="Z37" s="100">
        <f t="shared" si="5"/>
        <v>0</v>
      </c>
      <c r="AA37" s="19"/>
    </row>
    <row r="38" spans="1:27" s="1" customFormat="1" ht="12.75" customHeight="1" x14ac:dyDescent="0.2">
      <c r="A38" s="134"/>
      <c r="B38" s="43" t="s">
        <v>14</v>
      </c>
      <c r="C38" s="51"/>
      <c r="D38" s="52"/>
      <c r="E38" s="53"/>
      <c r="F38" s="54"/>
      <c r="G38" s="100">
        <f t="shared" si="0"/>
        <v>0</v>
      </c>
      <c r="H38" s="100">
        <f t="shared" si="1"/>
        <v>0</v>
      </c>
      <c r="I38" s="55"/>
      <c r="K38" s="56" t="s">
        <v>15</v>
      </c>
      <c r="L38" s="51"/>
      <c r="M38" s="52"/>
      <c r="N38" s="53"/>
      <c r="O38" s="54"/>
      <c r="P38" s="100">
        <f t="shared" si="2"/>
        <v>0</v>
      </c>
      <c r="Q38" s="100">
        <f t="shared" si="3"/>
        <v>0</v>
      </c>
      <c r="R38" s="55"/>
      <c r="S38" s="21"/>
      <c r="T38" s="56" t="s">
        <v>16</v>
      </c>
      <c r="U38" s="51">
        <v>2.409745293343879E-2</v>
      </c>
      <c r="V38" s="52">
        <v>3.1093408687863033E-2</v>
      </c>
      <c r="W38" s="53">
        <v>3.2133658685911337E-2</v>
      </c>
      <c r="X38" s="54">
        <v>0.84100647175518128</v>
      </c>
      <c r="Y38" s="100">
        <f t="shared" si="4"/>
        <v>0.84100647175518128</v>
      </c>
      <c r="Z38" s="100">
        <f t="shared" si="5"/>
        <v>0.84100647175518128</v>
      </c>
      <c r="AA38" s="55">
        <v>0.97189133856280108</v>
      </c>
    </row>
    <row r="39" spans="1:27" s="22" customFormat="1" ht="12.75" customHeight="1" thickBot="1" x14ac:dyDescent="0.25">
      <c r="A39" s="135"/>
      <c r="B39" s="27" t="s">
        <v>17</v>
      </c>
      <c r="C39" s="28"/>
      <c r="D39" s="29"/>
      <c r="E39" s="30"/>
      <c r="F39" s="49"/>
      <c r="G39" s="100">
        <f t="shared" si="0"/>
        <v>0</v>
      </c>
      <c r="H39" s="100">
        <f t="shared" si="1"/>
        <v>0</v>
      </c>
      <c r="I39" s="50"/>
      <c r="K39" s="57" t="s">
        <v>17</v>
      </c>
      <c r="L39" s="28"/>
      <c r="M39" s="29"/>
      <c r="N39" s="30"/>
      <c r="O39" s="49"/>
      <c r="P39" s="100">
        <f t="shared" si="2"/>
        <v>0</v>
      </c>
      <c r="Q39" s="100">
        <f t="shared" si="3"/>
        <v>0</v>
      </c>
      <c r="R39" s="50"/>
      <c r="S39" s="21"/>
      <c r="T39" s="57" t="s">
        <v>17</v>
      </c>
      <c r="U39" s="28"/>
      <c r="V39" s="29"/>
      <c r="W39" s="30"/>
      <c r="X39" s="49"/>
      <c r="Y39" s="100">
        <f t="shared" si="4"/>
        <v>0</v>
      </c>
      <c r="Z39" s="100">
        <f t="shared" si="5"/>
        <v>0</v>
      </c>
      <c r="AA39" s="50"/>
    </row>
    <row r="40" spans="1:27" s="1" customFormat="1" ht="12.75" customHeight="1" x14ac:dyDescent="0.2">
      <c r="A40" s="133" t="s">
        <v>37</v>
      </c>
      <c r="B40" s="14" t="s">
        <v>11</v>
      </c>
      <c r="C40" s="15">
        <v>7.033119773246499E-4</v>
      </c>
      <c r="D40" s="16">
        <v>7.3859139369880644E-4</v>
      </c>
      <c r="E40" s="17">
        <v>1.077760290190799E-3</v>
      </c>
      <c r="F40" s="18">
        <v>0.99002022443595317</v>
      </c>
      <c r="G40" s="100">
        <f t="shared" ref="G40:G42" si="6">F40</f>
        <v>0.99002022443595317</v>
      </c>
      <c r="H40" s="100">
        <f t="shared" ref="H40:H42" si="7">F40</f>
        <v>0.99002022443595317</v>
      </c>
      <c r="I40" s="19">
        <v>0.98343180891648108</v>
      </c>
      <c r="K40" s="20" t="s">
        <v>12</v>
      </c>
      <c r="L40" s="15">
        <v>1.2517214028044954E-3</v>
      </c>
      <c r="M40" s="16">
        <v>1.9171140357565619E-4</v>
      </c>
      <c r="N40" s="17">
        <v>2.5847576611015555E-4</v>
      </c>
      <c r="O40" s="18">
        <v>0.98435833275931883</v>
      </c>
      <c r="P40" s="100">
        <f t="shared" ref="P40:P42" si="8">O40</f>
        <v>0.98435833275931883</v>
      </c>
      <c r="Q40" s="100">
        <f t="shared" ref="Q40:Q42" si="9">O40</f>
        <v>0.98435833275931883</v>
      </c>
      <c r="R40" s="19">
        <v>1.0075091128956961</v>
      </c>
      <c r="S40" s="21"/>
      <c r="T40" s="20" t="s">
        <v>13</v>
      </c>
      <c r="U40" s="15"/>
      <c r="V40" s="16"/>
      <c r="W40" s="17"/>
      <c r="X40" s="18"/>
      <c r="Y40" s="100">
        <f t="shared" ref="Y40:Y42" si="10">X40</f>
        <v>0</v>
      </c>
      <c r="Z40" s="100">
        <f t="shared" ref="Z40:Z42" si="11">X40</f>
        <v>0</v>
      </c>
      <c r="AA40" s="19"/>
    </row>
    <row r="41" spans="1:27" s="1" customFormat="1" ht="12.75" customHeight="1" x14ac:dyDescent="0.2">
      <c r="A41" s="134"/>
      <c r="B41" s="43" t="s">
        <v>14</v>
      </c>
      <c r="C41" s="51"/>
      <c r="D41" s="52"/>
      <c r="E41" s="53"/>
      <c r="F41" s="54"/>
      <c r="G41" s="100">
        <f t="shared" si="6"/>
        <v>0</v>
      </c>
      <c r="H41" s="100">
        <f t="shared" si="7"/>
        <v>0</v>
      </c>
      <c r="I41" s="55"/>
      <c r="K41" s="56" t="s">
        <v>15</v>
      </c>
      <c r="L41" s="51"/>
      <c r="M41" s="52"/>
      <c r="N41" s="53"/>
      <c r="O41" s="54"/>
      <c r="P41" s="100">
        <f t="shared" si="8"/>
        <v>0</v>
      </c>
      <c r="Q41" s="100">
        <f t="shared" si="9"/>
        <v>0</v>
      </c>
      <c r="R41" s="55"/>
      <c r="S41" s="21"/>
      <c r="T41" s="56" t="s">
        <v>16</v>
      </c>
      <c r="U41" s="51">
        <v>1.7110021327870761E-5</v>
      </c>
      <c r="V41" s="52">
        <v>8.2797449042493199E-6</v>
      </c>
      <c r="W41" s="53">
        <v>1.4819618606720653E-6</v>
      </c>
      <c r="X41" s="54">
        <v>1.0614271947505054</v>
      </c>
      <c r="Y41" s="100">
        <f t="shared" si="10"/>
        <v>1.0614271947505054</v>
      </c>
      <c r="Z41" s="100">
        <f t="shared" si="11"/>
        <v>1.0614271947505054</v>
      </c>
      <c r="AA41" s="55">
        <v>0.9880049275828624</v>
      </c>
    </row>
    <row r="42" spans="1:27" s="22" customFormat="1" ht="12.75" customHeight="1" thickBot="1" x14ac:dyDescent="0.25">
      <c r="A42" s="135"/>
      <c r="B42" s="27" t="s">
        <v>17</v>
      </c>
      <c r="C42" s="28"/>
      <c r="D42" s="29"/>
      <c r="E42" s="30"/>
      <c r="F42" s="49"/>
      <c r="G42" s="100">
        <f t="shared" si="6"/>
        <v>0</v>
      </c>
      <c r="H42" s="100">
        <f t="shared" si="7"/>
        <v>0</v>
      </c>
      <c r="I42" s="50"/>
      <c r="K42" s="57" t="s">
        <v>17</v>
      </c>
      <c r="L42" s="28"/>
      <c r="M42" s="29"/>
      <c r="N42" s="30"/>
      <c r="O42" s="49"/>
      <c r="P42" s="100">
        <f t="shared" si="8"/>
        <v>0</v>
      </c>
      <c r="Q42" s="100">
        <f t="shared" si="9"/>
        <v>0</v>
      </c>
      <c r="R42" s="50"/>
      <c r="S42" s="21"/>
      <c r="T42" s="57" t="s">
        <v>17</v>
      </c>
      <c r="U42" s="28"/>
      <c r="V42" s="29"/>
      <c r="W42" s="30"/>
      <c r="X42" s="49"/>
      <c r="Y42" s="100">
        <f t="shared" si="10"/>
        <v>0</v>
      </c>
      <c r="Z42" s="100">
        <f t="shared" si="11"/>
        <v>0</v>
      </c>
      <c r="AA42" s="50"/>
    </row>
  </sheetData>
  <mergeCells count="14">
    <mergeCell ref="A40:A42"/>
    <mergeCell ref="A37:A39"/>
    <mergeCell ref="A16:A18"/>
    <mergeCell ref="C2:I2"/>
    <mergeCell ref="A4:A6"/>
    <mergeCell ref="A7:A9"/>
    <mergeCell ref="A10:A12"/>
    <mergeCell ref="A13:A15"/>
    <mergeCell ref="A19:A21"/>
    <mergeCell ref="A22:A24"/>
    <mergeCell ref="A25:A27"/>
    <mergeCell ref="A28:A30"/>
    <mergeCell ref="A31:A33"/>
    <mergeCell ref="A34:A36"/>
  </mergeCells>
  <conditionalFormatting sqref="U6:W6">
    <cfRule type="cellIs" dxfId="575" priority="333" stopIfTrue="1" operator="greaterThan">
      <formula>0.03</formula>
    </cfRule>
    <cfRule type="cellIs" dxfId="574" priority="334" stopIfTrue="1" operator="lessThan">
      <formula>-0.03</formula>
    </cfRule>
  </conditionalFormatting>
  <conditionalFormatting sqref="U4:W4">
    <cfRule type="cellIs" dxfId="573" priority="331" stopIfTrue="1" operator="greaterThan">
      <formula>0.03</formula>
    </cfRule>
    <cfRule type="cellIs" dxfId="572" priority="332" stopIfTrue="1" operator="lessThan">
      <formula>-0.03</formula>
    </cfRule>
  </conditionalFormatting>
  <conditionalFormatting sqref="U5:W5">
    <cfRule type="cellIs" dxfId="571" priority="335" stopIfTrue="1" operator="greaterThan">
      <formula>0.03</formula>
    </cfRule>
    <cfRule type="cellIs" dxfId="570" priority="336" stopIfTrue="1" operator="lessThan">
      <formula>-0.03</formula>
    </cfRule>
  </conditionalFormatting>
  <conditionalFormatting sqref="L4:N4">
    <cfRule type="cellIs" dxfId="569" priority="337" stopIfTrue="1" operator="greaterThan">
      <formula>0.03</formula>
    </cfRule>
    <cfRule type="cellIs" dxfId="568" priority="338" stopIfTrue="1" operator="lessThan">
      <formula>-0.03</formula>
    </cfRule>
  </conditionalFormatting>
  <conditionalFormatting sqref="L6:N6">
    <cfRule type="cellIs" dxfId="567" priority="339" stopIfTrue="1" operator="greaterThan">
      <formula>0.03</formula>
    </cfRule>
    <cfRule type="cellIs" dxfId="566" priority="340" stopIfTrue="1" operator="lessThan">
      <formula>-0.03</formula>
    </cfRule>
  </conditionalFormatting>
  <conditionalFormatting sqref="L5:N5">
    <cfRule type="cellIs" dxfId="565" priority="341" stopIfTrue="1" operator="greaterThan">
      <formula>0.03</formula>
    </cfRule>
    <cfRule type="cellIs" dxfId="564" priority="342" stopIfTrue="1" operator="lessThan">
      <formula>-0.03</formula>
    </cfRule>
  </conditionalFormatting>
  <conditionalFormatting sqref="C4:E4">
    <cfRule type="cellIs" dxfId="563" priority="319" stopIfTrue="1" operator="greaterThan">
      <formula>0.03</formula>
    </cfRule>
    <cfRule type="cellIs" dxfId="562" priority="320" stopIfTrue="1" operator="lessThan">
      <formula>-0.03</formula>
    </cfRule>
  </conditionalFormatting>
  <conditionalFormatting sqref="C6:E6">
    <cfRule type="cellIs" dxfId="561" priority="321" stopIfTrue="1" operator="greaterThan">
      <formula>0.03</formula>
    </cfRule>
    <cfRule type="cellIs" dxfId="560" priority="322" stopIfTrue="1" operator="lessThan">
      <formula>-0.03</formula>
    </cfRule>
  </conditionalFormatting>
  <conditionalFormatting sqref="C5:E5">
    <cfRule type="cellIs" dxfId="559" priority="323" stopIfTrue="1" operator="greaterThan">
      <formula>0.03</formula>
    </cfRule>
    <cfRule type="cellIs" dxfId="558" priority="324" stopIfTrue="1" operator="lessThan">
      <formula>-0.03</formula>
    </cfRule>
  </conditionalFormatting>
  <conditionalFormatting sqref="U9:W9">
    <cfRule type="cellIs" dxfId="557" priority="309" stopIfTrue="1" operator="greaterThan">
      <formula>0.03</formula>
    </cfRule>
    <cfRule type="cellIs" dxfId="556" priority="310" stopIfTrue="1" operator="lessThan">
      <formula>-0.03</formula>
    </cfRule>
  </conditionalFormatting>
  <conditionalFormatting sqref="U7:W7">
    <cfRule type="cellIs" dxfId="555" priority="307" stopIfTrue="1" operator="greaterThan">
      <formula>0.03</formula>
    </cfRule>
    <cfRule type="cellIs" dxfId="554" priority="308" stopIfTrue="1" operator="lessThan">
      <formula>-0.03</formula>
    </cfRule>
  </conditionalFormatting>
  <conditionalFormatting sqref="U8:W8">
    <cfRule type="cellIs" dxfId="553" priority="311" stopIfTrue="1" operator="greaterThan">
      <formula>0.03</formula>
    </cfRule>
    <cfRule type="cellIs" dxfId="552" priority="312" stopIfTrue="1" operator="lessThan">
      <formula>-0.03</formula>
    </cfRule>
  </conditionalFormatting>
  <conditionalFormatting sqref="L7:N7">
    <cfRule type="cellIs" dxfId="551" priority="313" stopIfTrue="1" operator="greaterThan">
      <formula>0.03</formula>
    </cfRule>
    <cfRule type="cellIs" dxfId="550" priority="314" stopIfTrue="1" operator="lessThan">
      <formula>-0.03</formula>
    </cfRule>
  </conditionalFormatting>
  <conditionalFormatting sqref="L9:N9">
    <cfRule type="cellIs" dxfId="549" priority="315" stopIfTrue="1" operator="greaterThan">
      <formula>0.03</formula>
    </cfRule>
    <cfRule type="cellIs" dxfId="548" priority="316" stopIfTrue="1" operator="lessThan">
      <formula>-0.03</formula>
    </cfRule>
  </conditionalFormatting>
  <conditionalFormatting sqref="L8:N8">
    <cfRule type="cellIs" dxfId="547" priority="317" stopIfTrue="1" operator="greaterThan">
      <formula>0.03</formula>
    </cfRule>
    <cfRule type="cellIs" dxfId="546" priority="318" stopIfTrue="1" operator="lessThan">
      <formula>-0.03</formula>
    </cfRule>
  </conditionalFormatting>
  <conditionalFormatting sqref="C7:E7">
    <cfRule type="cellIs" dxfId="545" priority="295" stopIfTrue="1" operator="greaterThan">
      <formula>0.03</formula>
    </cfRule>
    <cfRule type="cellIs" dxfId="544" priority="296" stopIfTrue="1" operator="lessThan">
      <formula>-0.03</formula>
    </cfRule>
  </conditionalFormatting>
  <conditionalFormatting sqref="C9:E9">
    <cfRule type="cellIs" dxfId="543" priority="297" stopIfTrue="1" operator="greaterThan">
      <formula>0.03</formula>
    </cfRule>
    <cfRule type="cellIs" dxfId="542" priority="298" stopIfTrue="1" operator="lessThan">
      <formula>-0.03</formula>
    </cfRule>
  </conditionalFormatting>
  <conditionalFormatting sqref="C8:E8">
    <cfRule type="cellIs" dxfId="541" priority="299" stopIfTrue="1" operator="greaterThan">
      <formula>0.03</formula>
    </cfRule>
    <cfRule type="cellIs" dxfId="540" priority="300" stopIfTrue="1" operator="lessThan">
      <formula>-0.03</formula>
    </cfRule>
  </conditionalFormatting>
  <conditionalFormatting sqref="U12:W12">
    <cfRule type="cellIs" dxfId="539" priority="285" stopIfTrue="1" operator="greaterThan">
      <formula>0.03</formula>
    </cfRule>
    <cfRule type="cellIs" dxfId="538" priority="286" stopIfTrue="1" operator="lessThan">
      <formula>-0.03</formula>
    </cfRule>
  </conditionalFormatting>
  <conditionalFormatting sqref="U10:W10">
    <cfRule type="cellIs" dxfId="537" priority="283" stopIfTrue="1" operator="greaterThan">
      <formula>0.03</formula>
    </cfRule>
    <cfRule type="cellIs" dxfId="536" priority="284" stopIfTrue="1" operator="lessThan">
      <formula>-0.03</formula>
    </cfRule>
  </conditionalFormatting>
  <conditionalFormatting sqref="U11:W11">
    <cfRule type="cellIs" dxfId="535" priority="287" stopIfTrue="1" operator="greaterThan">
      <formula>0.03</formula>
    </cfRule>
    <cfRule type="cellIs" dxfId="534" priority="288" stopIfTrue="1" operator="lessThan">
      <formula>-0.03</formula>
    </cfRule>
  </conditionalFormatting>
  <conditionalFormatting sqref="L10:N10">
    <cfRule type="cellIs" dxfId="533" priority="289" stopIfTrue="1" operator="greaterThan">
      <formula>0.03</formula>
    </cfRule>
    <cfRule type="cellIs" dxfId="532" priority="290" stopIfTrue="1" operator="lessThan">
      <formula>-0.03</formula>
    </cfRule>
  </conditionalFormatting>
  <conditionalFormatting sqref="L12:N12">
    <cfRule type="cellIs" dxfId="531" priority="291" stopIfTrue="1" operator="greaterThan">
      <formula>0.03</formula>
    </cfRule>
    <cfRule type="cellIs" dxfId="530" priority="292" stopIfTrue="1" operator="lessThan">
      <formula>-0.03</formula>
    </cfRule>
  </conditionalFormatting>
  <conditionalFormatting sqref="L11:N11">
    <cfRule type="cellIs" dxfId="529" priority="293" stopIfTrue="1" operator="greaterThan">
      <formula>0.03</formula>
    </cfRule>
    <cfRule type="cellIs" dxfId="528" priority="294" stopIfTrue="1" operator="lessThan">
      <formula>-0.03</formula>
    </cfRule>
  </conditionalFormatting>
  <conditionalFormatting sqref="C10:E10">
    <cfRule type="cellIs" dxfId="527" priority="271" stopIfTrue="1" operator="greaterThan">
      <formula>0.03</formula>
    </cfRule>
    <cfRule type="cellIs" dxfId="526" priority="272" stopIfTrue="1" operator="lessThan">
      <formula>-0.03</formula>
    </cfRule>
  </conditionalFormatting>
  <conditionalFormatting sqref="C12:E12">
    <cfRule type="cellIs" dxfId="525" priority="273" stopIfTrue="1" operator="greaterThan">
      <formula>0.03</formula>
    </cfRule>
    <cfRule type="cellIs" dxfId="524" priority="274" stopIfTrue="1" operator="lessThan">
      <formula>-0.03</formula>
    </cfRule>
  </conditionalFormatting>
  <conditionalFormatting sqref="C11:E11">
    <cfRule type="cellIs" dxfId="523" priority="275" stopIfTrue="1" operator="greaterThan">
      <formula>0.03</formula>
    </cfRule>
    <cfRule type="cellIs" dxfId="522" priority="276" stopIfTrue="1" operator="lessThan">
      <formula>-0.03</formula>
    </cfRule>
  </conditionalFormatting>
  <conditionalFormatting sqref="U15:W15">
    <cfRule type="cellIs" dxfId="521" priority="261" stopIfTrue="1" operator="greaterThan">
      <formula>0.03</formula>
    </cfRule>
    <cfRule type="cellIs" dxfId="520" priority="262" stopIfTrue="1" operator="lessThan">
      <formula>-0.03</formula>
    </cfRule>
  </conditionalFormatting>
  <conditionalFormatting sqref="U13:W13">
    <cfRule type="cellIs" dxfId="519" priority="259" stopIfTrue="1" operator="greaterThan">
      <formula>0.03</formula>
    </cfRule>
    <cfRule type="cellIs" dxfId="518" priority="260" stopIfTrue="1" operator="lessThan">
      <formula>-0.03</formula>
    </cfRule>
  </conditionalFormatting>
  <conditionalFormatting sqref="U14:W14">
    <cfRule type="cellIs" dxfId="517" priority="263" stopIfTrue="1" operator="greaterThan">
      <formula>0.03</formula>
    </cfRule>
    <cfRule type="cellIs" dxfId="516" priority="264" stopIfTrue="1" operator="lessThan">
      <formula>-0.03</formula>
    </cfRule>
  </conditionalFormatting>
  <conditionalFormatting sqref="L13:N13">
    <cfRule type="cellIs" dxfId="515" priority="265" stopIfTrue="1" operator="greaterThan">
      <formula>0.03</formula>
    </cfRule>
    <cfRule type="cellIs" dxfId="514" priority="266" stopIfTrue="1" operator="lessThan">
      <formula>-0.03</formula>
    </cfRule>
  </conditionalFormatting>
  <conditionalFormatting sqref="L15:N15">
    <cfRule type="cellIs" dxfId="513" priority="267" stopIfTrue="1" operator="greaterThan">
      <formula>0.03</formula>
    </cfRule>
    <cfRule type="cellIs" dxfId="512" priority="268" stopIfTrue="1" operator="lessThan">
      <formula>-0.03</formula>
    </cfRule>
  </conditionalFormatting>
  <conditionalFormatting sqref="L14:N14">
    <cfRule type="cellIs" dxfId="511" priority="269" stopIfTrue="1" operator="greaterThan">
      <formula>0.03</formula>
    </cfRule>
    <cfRule type="cellIs" dxfId="510" priority="270" stopIfTrue="1" operator="lessThan">
      <formula>-0.03</formula>
    </cfRule>
  </conditionalFormatting>
  <conditionalFormatting sqref="C13:E13">
    <cfRule type="cellIs" dxfId="509" priority="247" stopIfTrue="1" operator="greaterThan">
      <formula>0.03</formula>
    </cfRule>
    <cfRule type="cellIs" dxfId="508" priority="248" stopIfTrue="1" operator="lessThan">
      <formula>-0.03</formula>
    </cfRule>
  </conditionalFormatting>
  <conditionalFormatting sqref="C15:E15">
    <cfRule type="cellIs" dxfId="507" priority="249" stopIfTrue="1" operator="greaterThan">
      <formula>0.03</formula>
    </cfRule>
    <cfRule type="cellIs" dxfId="506" priority="250" stopIfTrue="1" operator="lessThan">
      <formula>-0.03</formula>
    </cfRule>
  </conditionalFormatting>
  <conditionalFormatting sqref="C14:E14">
    <cfRule type="cellIs" dxfId="505" priority="251" stopIfTrue="1" operator="greaterThan">
      <formula>0.03</formula>
    </cfRule>
    <cfRule type="cellIs" dxfId="504" priority="252" stopIfTrue="1" operator="lessThan">
      <formula>-0.03</formula>
    </cfRule>
  </conditionalFormatting>
  <conditionalFormatting sqref="U18:W18">
    <cfRule type="cellIs" dxfId="503" priority="237" stopIfTrue="1" operator="greaterThan">
      <formula>0.03</formula>
    </cfRule>
    <cfRule type="cellIs" dxfId="502" priority="238" stopIfTrue="1" operator="lessThan">
      <formula>-0.03</formula>
    </cfRule>
  </conditionalFormatting>
  <conditionalFormatting sqref="U16:W16">
    <cfRule type="cellIs" dxfId="501" priority="235" stopIfTrue="1" operator="greaterThan">
      <formula>0.03</formula>
    </cfRule>
    <cfRule type="cellIs" dxfId="500" priority="236" stopIfTrue="1" operator="lessThan">
      <formula>-0.03</formula>
    </cfRule>
  </conditionalFormatting>
  <conditionalFormatting sqref="U17:W17">
    <cfRule type="cellIs" dxfId="499" priority="239" stopIfTrue="1" operator="greaterThan">
      <formula>0.03</formula>
    </cfRule>
    <cfRule type="cellIs" dxfId="498" priority="240" stopIfTrue="1" operator="lessThan">
      <formula>-0.03</formula>
    </cfRule>
  </conditionalFormatting>
  <conditionalFormatting sqref="L16:N16">
    <cfRule type="cellIs" dxfId="497" priority="241" stopIfTrue="1" operator="greaterThan">
      <formula>0.03</formula>
    </cfRule>
    <cfRule type="cellIs" dxfId="496" priority="242" stopIfTrue="1" operator="lessThan">
      <formula>-0.03</formula>
    </cfRule>
  </conditionalFormatting>
  <conditionalFormatting sqref="L18:N18">
    <cfRule type="cellIs" dxfId="495" priority="243" stopIfTrue="1" operator="greaterThan">
      <formula>0.03</formula>
    </cfRule>
    <cfRule type="cellIs" dxfId="494" priority="244" stopIfTrue="1" operator="lessThan">
      <formula>-0.03</formula>
    </cfRule>
  </conditionalFormatting>
  <conditionalFormatting sqref="L17:N17">
    <cfRule type="cellIs" dxfId="493" priority="245" stopIfTrue="1" operator="greaterThan">
      <formula>0.03</formula>
    </cfRule>
    <cfRule type="cellIs" dxfId="492" priority="246" stopIfTrue="1" operator="lessThan">
      <formula>-0.03</formula>
    </cfRule>
  </conditionalFormatting>
  <conditionalFormatting sqref="C16:E16">
    <cfRule type="cellIs" dxfId="491" priority="223" stopIfTrue="1" operator="greaterThan">
      <formula>0.03</formula>
    </cfRule>
    <cfRule type="cellIs" dxfId="490" priority="224" stopIfTrue="1" operator="lessThan">
      <formula>-0.03</formula>
    </cfRule>
  </conditionalFormatting>
  <conditionalFormatting sqref="C18:E18">
    <cfRule type="cellIs" dxfId="489" priority="225" stopIfTrue="1" operator="greaterThan">
      <formula>0.03</formula>
    </cfRule>
    <cfRule type="cellIs" dxfId="488" priority="226" stopIfTrue="1" operator="lessThan">
      <formula>-0.03</formula>
    </cfRule>
  </conditionalFormatting>
  <conditionalFormatting sqref="C17:E17">
    <cfRule type="cellIs" dxfId="487" priority="227" stopIfTrue="1" operator="greaterThan">
      <formula>0.03</formula>
    </cfRule>
    <cfRule type="cellIs" dxfId="486" priority="228" stopIfTrue="1" operator="lessThan">
      <formula>-0.03</formula>
    </cfRule>
  </conditionalFormatting>
  <conditionalFormatting sqref="U21:W21">
    <cfRule type="cellIs" dxfId="485" priority="213" stopIfTrue="1" operator="greaterThan">
      <formula>0.03</formula>
    </cfRule>
    <cfRule type="cellIs" dxfId="484" priority="214" stopIfTrue="1" operator="lessThan">
      <formula>-0.03</formula>
    </cfRule>
  </conditionalFormatting>
  <conditionalFormatting sqref="U19:W19">
    <cfRule type="cellIs" dxfId="483" priority="211" stopIfTrue="1" operator="greaterThan">
      <formula>0.03</formula>
    </cfRule>
    <cfRule type="cellIs" dxfId="482" priority="212" stopIfTrue="1" operator="lessThan">
      <formula>-0.03</formula>
    </cfRule>
  </conditionalFormatting>
  <conditionalFormatting sqref="U20:W20">
    <cfRule type="cellIs" dxfId="481" priority="215" stopIfTrue="1" operator="greaterThan">
      <formula>0.03</formula>
    </cfRule>
    <cfRule type="cellIs" dxfId="480" priority="216" stopIfTrue="1" operator="lessThan">
      <formula>-0.03</formula>
    </cfRule>
  </conditionalFormatting>
  <conditionalFormatting sqref="L19:N19">
    <cfRule type="cellIs" dxfId="479" priority="217" stopIfTrue="1" operator="greaterThan">
      <formula>0.03</formula>
    </cfRule>
    <cfRule type="cellIs" dxfId="478" priority="218" stopIfTrue="1" operator="lessThan">
      <formula>-0.03</formula>
    </cfRule>
  </conditionalFormatting>
  <conditionalFormatting sqref="L21:N21">
    <cfRule type="cellIs" dxfId="477" priority="219" stopIfTrue="1" operator="greaterThan">
      <formula>0.03</formula>
    </cfRule>
    <cfRule type="cellIs" dxfId="476" priority="220" stopIfTrue="1" operator="lessThan">
      <formula>-0.03</formula>
    </cfRule>
  </conditionalFormatting>
  <conditionalFormatting sqref="L20:N20">
    <cfRule type="cellIs" dxfId="475" priority="221" stopIfTrue="1" operator="greaterThan">
      <formula>0.03</formula>
    </cfRule>
    <cfRule type="cellIs" dxfId="474" priority="222" stopIfTrue="1" operator="lessThan">
      <formula>-0.03</formula>
    </cfRule>
  </conditionalFormatting>
  <conditionalFormatting sqref="C19:E19">
    <cfRule type="cellIs" dxfId="473" priority="199" stopIfTrue="1" operator="greaterThan">
      <formula>0.03</formula>
    </cfRule>
    <cfRule type="cellIs" dxfId="472" priority="200" stopIfTrue="1" operator="lessThan">
      <formula>-0.03</formula>
    </cfRule>
  </conditionalFormatting>
  <conditionalFormatting sqref="C21:E21">
    <cfRule type="cellIs" dxfId="471" priority="201" stopIfTrue="1" operator="greaterThan">
      <formula>0.03</formula>
    </cfRule>
    <cfRule type="cellIs" dxfId="470" priority="202" stopIfTrue="1" operator="lessThan">
      <formula>-0.03</formula>
    </cfRule>
  </conditionalFormatting>
  <conditionalFormatting sqref="C20:E20">
    <cfRule type="cellIs" dxfId="469" priority="203" stopIfTrue="1" operator="greaterThan">
      <formula>0.03</formula>
    </cfRule>
    <cfRule type="cellIs" dxfId="468" priority="204" stopIfTrue="1" operator="lessThan">
      <formula>-0.03</formula>
    </cfRule>
  </conditionalFormatting>
  <conditionalFormatting sqref="U24:W24">
    <cfRule type="cellIs" dxfId="467" priority="189" stopIfTrue="1" operator="greaterThan">
      <formula>0.03</formula>
    </cfRule>
    <cfRule type="cellIs" dxfId="466" priority="190" stopIfTrue="1" operator="lessThan">
      <formula>-0.03</formula>
    </cfRule>
  </conditionalFormatting>
  <conditionalFormatting sqref="U22:W22">
    <cfRule type="cellIs" dxfId="465" priority="187" stopIfTrue="1" operator="greaterThan">
      <formula>0.03</formula>
    </cfRule>
    <cfRule type="cellIs" dxfId="464" priority="188" stopIfTrue="1" operator="lessThan">
      <formula>-0.03</formula>
    </cfRule>
  </conditionalFormatting>
  <conditionalFormatting sqref="U23:W23">
    <cfRule type="cellIs" dxfId="463" priority="191" stopIfTrue="1" operator="greaterThan">
      <formula>0.03</formula>
    </cfRule>
    <cfRule type="cellIs" dxfId="462" priority="192" stopIfTrue="1" operator="lessThan">
      <formula>-0.03</formula>
    </cfRule>
  </conditionalFormatting>
  <conditionalFormatting sqref="L22:N22">
    <cfRule type="cellIs" dxfId="461" priority="193" stopIfTrue="1" operator="greaterThan">
      <formula>0.03</formula>
    </cfRule>
    <cfRule type="cellIs" dxfId="460" priority="194" stopIfTrue="1" operator="lessThan">
      <formula>-0.03</formula>
    </cfRule>
  </conditionalFormatting>
  <conditionalFormatting sqref="L24:N24">
    <cfRule type="cellIs" dxfId="459" priority="195" stopIfTrue="1" operator="greaterThan">
      <formula>0.03</formula>
    </cfRule>
    <cfRule type="cellIs" dxfId="458" priority="196" stopIfTrue="1" operator="lessThan">
      <formula>-0.03</formula>
    </cfRule>
  </conditionalFormatting>
  <conditionalFormatting sqref="L23:N23">
    <cfRule type="cellIs" dxfId="457" priority="197" stopIfTrue="1" operator="greaterThan">
      <formula>0.03</formula>
    </cfRule>
    <cfRule type="cellIs" dxfId="456" priority="198" stopIfTrue="1" operator="lessThan">
      <formula>-0.03</formula>
    </cfRule>
  </conditionalFormatting>
  <conditionalFormatting sqref="C22:E22">
    <cfRule type="cellIs" dxfId="455" priority="175" stopIfTrue="1" operator="greaterThan">
      <formula>0.03</formula>
    </cfRule>
    <cfRule type="cellIs" dxfId="454" priority="176" stopIfTrue="1" operator="lessThan">
      <formula>-0.03</formula>
    </cfRule>
  </conditionalFormatting>
  <conditionalFormatting sqref="C24:E24">
    <cfRule type="cellIs" dxfId="453" priority="177" stopIfTrue="1" operator="greaterThan">
      <formula>0.03</formula>
    </cfRule>
    <cfRule type="cellIs" dxfId="452" priority="178" stopIfTrue="1" operator="lessThan">
      <formula>-0.03</formula>
    </cfRule>
  </conditionalFormatting>
  <conditionalFormatting sqref="C23:E23">
    <cfRule type="cellIs" dxfId="451" priority="179" stopIfTrue="1" operator="greaterThan">
      <formula>0.03</formula>
    </cfRule>
    <cfRule type="cellIs" dxfId="450" priority="180" stopIfTrue="1" operator="lessThan">
      <formula>-0.03</formula>
    </cfRule>
  </conditionalFormatting>
  <conditionalFormatting sqref="U27:W27">
    <cfRule type="cellIs" dxfId="449" priority="165" stopIfTrue="1" operator="greaterThan">
      <formula>0.03</formula>
    </cfRule>
    <cfRule type="cellIs" dxfId="448" priority="166" stopIfTrue="1" operator="lessThan">
      <formula>-0.03</formula>
    </cfRule>
  </conditionalFormatting>
  <conditionalFormatting sqref="U25:W25">
    <cfRule type="cellIs" dxfId="447" priority="163" stopIfTrue="1" operator="greaterThan">
      <formula>0.03</formula>
    </cfRule>
    <cfRule type="cellIs" dxfId="446" priority="164" stopIfTrue="1" operator="lessThan">
      <formula>-0.03</formula>
    </cfRule>
  </conditionalFormatting>
  <conditionalFormatting sqref="U26:W26">
    <cfRule type="cellIs" dxfId="445" priority="167" stopIfTrue="1" operator="greaterThan">
      <formula>0.03</formula>
    </cfRule>
    <cfRule type="cellIs" dxfId="444" priority="168" stopIfTrue="1" operator="lessThan">
      <formula>-0.03</formula>
    </cfRule>
  </conditionalFormatting>
  <conditionalFormatting sqref="L25:N25">
    <cfRule type="cellIs" dxfId="443" priority="169" stopIfTrue="1" operator="greaterThan">
      <formula>0.03</formula>
    </cfRule>
    <cfRule type="cellIs" dxfId="442" priority="170" stopIfTrue="1" operator="lessThan">
      <formula>-0.03</formula>
    </cfRule>
  </conditionalFormatting>
  <conditionalFormatting sqref="L27:N27">
    <cfRule type="cellIs" dxfId="441" priority="171" stopIfTrue="1" operator="greaterThan">
      <formula>0.03</formula>
    </cfRule>
    <cfRule type="cellIs" dxfId="440" priority="172" stopIfTrue="1" operator="lessThan">
      <formula>-0.03</formula>
    </cfRule>
  </conditionalFormatting>
  <conditionalFormatting sqref="L26:N26">
    <cfRule type="cellIs" dxfId="439" priority="173" stopIfTrue="1" operator="greaterThan">
      <formula>0.03</formula>
    </cfRule>
    <cfRule type="cellIs" dxfId="438" priority="174" stopIfTrue="1" operator="lessThan">
      <formula>-0.03</formula>
    </cfRule>
  </conditionalFormatting>
  <conditionalFormatting sqref="C25:E25">
    <cfRule type="cellIs" dxfId="437" priority="151" stopIfTrue="1" operator="greaterThan">
      <formula>0.03</formula>
    </cfRule>
    <cfRule type="cellIs" dxfId="436" priority="152" stopIfTrue="1" operator="lessThan">
      <formula>-0.03</formula>
    </cfRule>
  </conditionalFormatting>
  <conditionalFormatting sqref="C27:E27">
    <cfRule type="cellIs" dxfId="435" priority="153" stopIfTrue="1" operator="greaterThan">
      <formula>0.03</formula>
    </cfRule>
    <cfRule type="cellIs" dxfId="434" priority="154" stopIfTrue="1" operator="lessThan">
      <formula>-0.03</formula>
    </cfRule>
  </conditionalFormatting>
  <conditionalFormatting sqref="C26:E26">
    <cfRule type="cellIs" dxfId="433" priority="155" stopIfTrue="1" operator="greaterThan">
      <formula>0.03</formula>
    </cfRule>
    <cfRule type="cellIs" dxfId="432" priority="156" stopIfTrue="1" operator="lessThan">
      <formula>-0.03</formula>
    </cfRule>
  </conditionalFormatting>
  <conditionalFormatting sqref="U30:W30">
    <cfRule type="cellIs" dxfId="431" priority="141" stopIfTrue="1" operator="greaterThan">
      <formula>0.03</formula>
    </cfRule>
    <cfRule type="cellIs" dxfId="430" priority="142" stopIfTrue="1" operator="lessThan">
      <formula>-0.03</formula>
    </cfRule>
  </conditionalFormatting>
  <conditionalFormatting sqref="U28:W28">
    <cfRule type="cellIs" dxfId="429" priority="139" stopIfTrue="1" operator="greaterThan">
      <formula>0.03</formula>
    </cfRule>
    <cfRule type="cellIs" dxfId="428" priority="140" stopIfTrue="1" operator="lessThan">
      <formula>-0.03</formula>
    </cfRule>
  </conditionalFormatting>
  <conditionalFormatting sqref="U29:W29">
    <cfRule type="cellIs" dxfId="427" priority="143" stopIfTrue="1" operator="greaterThan">
      <formula>0.03</formula>
    </cfRule>
    <cfRule type="cellIs" dxfId="426" priority="144" stopIfTrue="1" operator="lessThan">
      <formula>-0.03</formula>
    </cfRule>
  </conditionalFormatting>
  <conditionalFormatting sqref="L28:N28">
    <cfRule type="cellIs" dxfId="425" priority="145" stopIfTrue="1" operator="greaterThan">
      <formula>0.03</formula>
    </cfRule>
    <cfRule type="cellIs" dxfId="424" priority="146" stopIfTrue="1" operator="lessThan">
      <formula>-0.03</formula>
    </cfRule>
  </conditionalFormatting>
  <conditionalFormatting sqref="L30:N30">
    <cfRule type="cellIs" dxfId="423" priority="147" stopIfTrue="1" operator="greaterThan">
      <formula>0.03</formula>
    </cfRule>
    <cfRule type="cellIs" dxfId="422" priority="148" stopIfTrue="1" operator="lessThan">
      <formula>-0.03</formula>
    </cfRule>
  </conditionalFormatting>
  <conditionalFormatting sqref="L29:N29">
    <cfRule type="cellIs" dxfId="421" priority="149" stopIfTrue="1" operator="greaterThan">
      <formula>0.03</formula>
    </cfRule>
    <cfRule type="cellIs" dxfId="420" priority="150" stopIfTrue="1" operator="lessThan">
      <formula>-0.03</formula>
    </cfRule>
  </conditionalFormatting>
  <conditionalFormatting sqref="C28:E28">
    <cfRule type="cellIs" dxfId="419" priority="127" stopIfTrue="1" operator="greaterThan">
      <formula>0.03</formula>
    </cfRule>
    <cfRule type="cellIs" dxfId="418" priority="128" stopIfTrue="1" operator="lessThan">
      <formula>-0.03</formula>
    </cfRule>
  </conditionalFormatting>
  <conditionalFormatting sqref="C30:E30">
    <cfRule type="cellIs" dxfId="417" priority="129" stopIfTrue="1" operator="greaterThan">
      <formula>0.03</formula>
    </cfRule>
    <cfRule type="cellIs" dxfId="416" priority="130" stopIfTrue="1" operator="lessThan">
      <formula>-0.03</formula>
    </cfRule>
  </conditionalFormatting>
  <conditionalFormatting sqref="C29:E29">
    <cfRule type="cellIs" dxfId="415" priority="131" stopIfTrue="1" operator="greaterThan">
      <formula>0.03</formula>
    </cfRule>
    <cfRule type="cellIs" dxfId="414" priority="132" stopIfTrue="1" operator="lessThan">
      <formula>-0.03</formula>
    </cfRule>
  </conditionalFormatting>
  <conditionalFormatting sqref="U33:W33">
    <cfRule type="cellIs" dxfId="413" priority="117" stopIfTrue="1" operator="greaterThan">
      <formula>0.03</formula>
    </cfRule>
    <cfRule type="cellIs" dxfId="412" priority="118" stopIfTrue="1" operator="lessThan">
      <formula>-0.03</formula>
    </cfRule>
  </conditionalFormatting>
  <conditionalFormatting sqref="U31:W31">
    <cfRule type="cellIs" dxfId="411" priority="115" stopIfTrue="1" operator="greaterThan">
      <formula>0.03</formula>
    </cfRule>
    <cfRule type="cellIs" dxfId="410" priority="116" stopIfTrue="1" operator="lessThan">
      <formula>-0.03</formula>
    </cfRule>
  </conditionalFormatting>
  <conditionalFormatting sqref="U32:W32">
    <cfRule type="cellIs" dxfId="409" priority="119" stopIfTrue="1" operator="greaterThan">
      <formula>0.03</formula>
    </cfRule>
    <cfRule type="cellIs" dxfId="408" priority="120" stopIfTrue="1" operator="lessThan">
      <formula>-0.03</formula>
    </cfRule>
  </conditionalFormatting>
  <conditionalFormatting sqref="L31:N31">
    <cfRule type="cellIs" dxfId="407" priority="121" stopIfTrue="1" operator="greaterThan">
      <formula>0.03</formula>
    </cfRule>
    <cfRule type="cellIs" dxfId="406" priority="122" stopIfTrue="1" operator="lessThan">
      <formula>-0.03</formula>
    </cfRule>
  </conditionalFormatting>
  <conditionalFormatting sqref="L33:N33">
    <cfRule type="cellIs" dxfId="405" priority="123" stopIfTrue="1" operator="greaterThan">
      <formula>0.03</formula>
    </cfRule>
    <cfRule type="cellIs" dxfId="404" priority="124" stopIfTrue="1" operator="lessThan">
      <formula>-0.03</formula>
    </cfRule>
  </conditionalFormatting>
  <conditionalFormatting sqref="L32:N32">
    <cfRule type="cellIs" dxfId="403" priority="125" stopIfTrue="1" operator="greaterThan">
      <formula>0.03</formula>
    </cfRule>
    <cfRule type="cellIs" dxfId="402" priority="126" stopIfTrue="1" operator="lessThan">
      <formula>-0.03</formula>
    </cfRule>
  </conditionalFormatting>
  <conditionalFormatting sqref="C31:E31">
    <cfRule type="cellIs" dxfId="401" priority="103" stopIfTrue="1" operator="greaterThan">
      <formula>0.03</formula>
    </cfRule>
    <cfRule type="cellIs" dxfId="400" priority="104" stopIfTrue="1" operator="lessThan">
      <formula>-0.03</formula>
    </cfRule>
  </conditionalFormatting>
  <conditionalFormatting sqref="C33:E33">
    <cfRule type="cellIs" dxfId="399" priority="105" stopIfTrue="1" operator="greaterThan">
      <formula>0.03</formula>
    </cfRule>
    <cfRule type="cellIs" dxfId="398" priority="106" stopIfTrue="1" operator="lessThan">
      <formula>-0.03</formula>
    </cfRule>
  </conditionalFormatting>
  <conditionalFormatting sqref="C32:E32">
    <cfRule type="cellIs" dxfId="397" priority="107" stopIfTrue="1" operator="greaterThan">
      <formula>0.03</formula>
    </cfRule>
    <cfRule type="cellIs" dxfId="396" priority="108" stopIfTrue="1" operator="lessThan">
      <formula>-0.03</formula>
    </cfRule>
  </conditionalFormatting>
  <conditionalFormatting sqref="U36:W36">
    <cfRule type="cellIs" dxfId="395" priority="69" stopIfTrue="1" operator="greaterThan">
      <formula>0.03</formula>
    </cfRule>
    <cfRule type="cellIs" dxfId="394" priority="70" stopIfTrue="1" operator="lessThan">
      <formula>-0.03</formula>
    </cfRule>
  </conditionalFormatting>
  <conditionalFormatting sqref="U34:W34">
    <cfRule type="cellIs" dxfId="393" priority="67" stopIfTrue="1" operator="greaterThan">
      <formula>0.03</formula>
    </cfRule>
    <cfRule type="cellIs" dxfId="392" priority="68" stopIfTrue="1" operator="lessThan">
      <formula>-0.03</formula>
    </cfRule>
  </conditionalFormatting>
  <conditionalFormatting sqref="U35:W35">
    <cfRule type="cellIs" dxfId="391" priority="71" stopIfTrue="1" operator="greaterThan">
      <formula>0.03</formula>
    </cfRule>
    <cfRule type="cellIs" dxfId="390" priority="72" stopIfTrue="1" operator="lessThan">
      <formula>-0.03</formula>
    </cfRule>
  </conditionalFormatting>
  <conditionalFormatting sqref="C34:E34">
    <cfRule type="cellIs" dxfId="389" priority="55" stopIfTrue="1" operator="greaterThan">
      <formula>0.03</formula>
    </cfRule>
    <cfRule type="cellIs" dxfId="388" priority="56" stopIfTrue="1" operator="lessThan">
      <formula>-0.03</formula>
    </cfRule>
  </conditionalFormatting>
  <conditionalFormatting sqref="C36:E36">
    <cfRule type="cellIs" dxfId="387" priority="57" stopIfTrue="1" operator="greaterThan">
      <formula>0.03</formula>
    </cfRule>
    <cfRule type="cellIs" dxfId="386" priority="58" stopIfTrue="1" operator="lessThan">
      <formula>-0.03</formula>
    </cfRule>
  </conditionalFormatting>
  <conditionalFormatting sqref="C35:E35">
    <cfRule type="cellIs" dxfId="385" priority="59" stopIfTrue="1" operator="greaterThan">
      <formula>0.03</formula>
    </cfRule>
    <cfRule type="cellIs" dxfId="384" priority="60" stopIfTrue="1" operator="lessThan">
      <formula>-0.03</formula>
    </cfRule>
  </conditionalFormatting>
  <conditionalFormatting sqref="U42:W42">
    <cfRule type="cellIs" dxfId="383" priority="45" stopIfTrue="1" operator="greaterThan">
      <formula>0.03</formula>
    </cfRule>
    <cfRule type="cellIs" dxfId="382" priority="46" stopIfTrue="1" operator="lessThan">
      <formula>-0.03</formula>
    </cfRule>
  </conditionalFormatting>
  <conditionalFormatting sqref="U40:W40">
    <cfRule type="cellIs" dxfId="381" priority="43" stopIfTrue="1" operator="greaterThan">
      <formula>0.03</formula>
    </cfRule>
    <cfRule type="cellIs" dxfId="380" priority="44" stopIfTrue="1" operator="lessThan">
      <formula>-0.03</formula>
    </cfRule>
  </conditionalFormatting>
  <conditionalFormatting sqref="U41:W41">
    <cfRule type="cellIs" dxfId="379" priority="47" stopIfTrue="1" operator="greaterThan">
      <formula>0.03</formula>
    </cfRule>
    <cfRule type="cellIs" dxfId="378" priority="48" stopIfTrue="1" operator="lessThan">
      <formula>-0.03</formula>
    </cfRule>
  </conditionalFormatting>
  <conditionalFormatting sqref="L40:N40">
    <cfRule type="cellIs" dxfId="377" priority="49" stopIfTrue="1" operator="greaterThan">
      <formula>0.03</formula>
    </cfRule>
    <cfRule type="cellIs" dxfId="376" priority="50" stopIfTrue="1" operator="lessThan">
      <formula>-0.03</formula>
    </cfRule>
  </conditionalFormatting>
  <conditionalFormatting sqref="L42:N42">
    <cfRule type="cellIs" dxfId="375" priority="51" stopIfTrue="1" operator="greaterThan">
      <formula>0.03</formula>
    </cfRule>
    <cfRule type="cellIs" dxfId="374" priority="52" stopIfTrue="1" operator="lessThan">
      <formula>-0.03</formula>
    </cfRule>
  </conditionalFormatting>
  <conditionalFormatting sqref="L41:N41">
    <cfRule type="cellIs" dxfId="373" priority="53" stopIfTrue="1" operator="greaterThan">
      <formula>0.03</formula>
    </cfRule>
    <cfRule type="cellIs" dxfId="372" priority="54" stopIfTrue="1" operator="lessThan">
      <formula>-0.03</formula>
    </cfRule>
  </conditionalFormatting>
  <conditionalFormatting sqref="C40:E40">
    <cfRule type="cellIs" dxfId="371" priority="31" stopIfTrue="1" operator="greaterThan">
      <formula>0.03</formula>
    </cfRule>
    <cfRule type="cellIs" dxfId="370" priority="32" stopIfTrue="1" operator="lessThan">
      <formula>-0.03</formula>
    </cfRule>
  </conditionalFormatting>
  <conditionalFormatting sqref="C42:E42">
    <cfRule type="cellIs" dxfId="369" priority="33" stopIfTrue="1" operator="greaterThan">
      <formula>0.03</formula>
    </cfRule>
    <cfRule type="cellIs" dxfId="368" priority="34" stopIfTrue="1" operator="lessThan">
      <formula>-0.03</formula>
    </cfRule>
  </conditionalFormatting>
  <conditionalFormatting sqref="C41:E41">
    <cfRule type="cellIs" dxfId="367" priority="35" stopIfTrue="1" operator="greaterThan">
      <formula>0.03</formula>
    </cfRule>
    <cfRule type="cellIs" dxfId="366" priority="36" stopIfTrue="1" operator="lessThan">
      <formula>-0.03</formula>
    </cfRule>
  </conditionalFormatting>
  <conditionalFormatting sqref="U39:W39">
    <cfRule type="cellIs" dxfId="365" priority="21" stopIfTrue="1" operator="greaterThan">
      <formula>0.03</formula>
    </cfRule>
    <cfRule type="cellIs" dxfId="364" priority="22" stopIfTrue="1" operator="lessThan">
      <formula>-0.03</formula>
    </cfRule>
  </conditionalFormatting>
  <conditionalFormatting sqref="U37:W37">
    <cfRule type="cellIs" dxfId="363" priority="19" stopIfTrue="1" operator="greaterThan">
      <formula>0.03</formula>
    </cfRule>
    <cfRule type="cellIs" dxfId="362" priority="20" stopIfTrue="1" operator="lessThan">
      <formula>-0.03</formula>
    </cfRule>
  </conditionalFormatting>
  <conditionalFormatting sqref="U38:W38">
    <cfRule type="cellIs" dxfId="361" priority="23" stopIfTrue="1" operator="greaterThan">
      <formula>0.03</formula>
    </cfRule>
    <cfRule type="cellIs" dxfId="360" priority="24" stopIfTrue="1" operator="lessThan">
      <formula>-0.03</formula>
    </cfRule>
  </conditionalFormatting>
  <conditionalFormatting sqref="L37:N37">
    <cfRule type="cellIs" dxfId="359" priority="25" stopIfTrue="1" operator="greaterThan">
      <formula>0.03</formula>
    </cfRule>
    <cfRule type="cellIs" dxfId="358" priority="26" stopIfTrue="1" operator="lessThan">
      <formula>-0.03</formula>
    </cfRule>
  </conditionalFormatting>
  <conditionalFormatting sqref="L39:N39">
    <cfRule type="cellIs" dxfId="357" priority="27" stopIfTrue="1" operator="greaterThan">
      <formula>0.03</formula>
    </cfRule>
    <cfRule type="cellIs" dxfId="356" priority="28" stopIfTrue="1" operator="lessThan">
      <formula>-0.03</formula>
    </cfRule>
  </conditionalFormatting>
  <conditionalFormatting sqref="L38:N38">
    <cfRule type="cellIs" dxfId="355" priority="29" stopIfTrue="1" operator="greaterThan">
      <formula>0.03</formula>
    </cfRule>
    <cfRule type="cellIs" dxfId="354" priority="30" stopIfTrue="1" operator="lessThan">
      <formula>-0.03</formula>
    </cfRule>
  </conditionalFormatting>
  <conditionalFormatting sqref="C37:E37">
    <cfRule type="cellIs" dxfId="353" priority="7" stopIfTrue="1" operator="greaterThan">
      <formula>0.03</formula>
    </cfRule>
    <cfRule type="cellIs" dxfId="352" priority="8" stopIfTrue="1" operator="lessThan">
      <formula>-0.03</formula>
    </cfRule>
  </conditionalFormatting>
  <conditionalFormatting sqref="C39:E39">
    <cfRule type="cellIs" dxfId="351" priority="9" stopIfTrue="1" operator="greaterThan">
      <formula>0.03</formula>
    </cfRule>
    <cfRule type="cellIs" dxfId="350" priority="10" stopIfTrue="1" operator="lessThan">
      <formula>-0.03</formula>
    </cfRule>
  </conditionalFormatting>
  <conditionalFormatting sqref="C38:E38">
    <cfRule type="cellIs" dxfId="349" priority="11" stopIfTrue="1" operator="greaterThan">
      <formula>0.03</formula>
    </cfRule>
    <cfRule type="cellIs" dxfId="348" priority="12" stopIfTrue="1" operator="lessThan">
      <formula>-0.03</formula>
    </cfRule>
  </conditionalFormatting>
  <conditionalFormatting sqref="L34:N34">
    <cfRule type="cellIs" dxfId="347" priority="1" stopIfTrue="1" operator="greaterThan">
      <formula>0.03</formula>
    </cfRule>
    <cfRule type="cellIs" dxfId="346" priority="2" stopIfTrue="1" operator="lessThan">
      <formula>-0.03</formula>
    </cfRule>
  </conditionalFormatting>
  <conditionalFormatting sqref="L36:N36">
    <cfRule type="cellIs" dxfId="345" priority="3" stopIfTrue="1" operator="greaterThan">
      <formula>0.03</formula>
    </cfRule>
    <cfRule type="cellIs" dxfId="344" priority="4" stopIfTrue="1" operator="lessThan">
      <formula>-0.03</formula>
    </cfRule>
  </conditionalFormatting>
  <conditionalFormatting sqref="L35:N35">
    <cfRule type="cellIs" dxfId="343" priority="5" stopIfTrue="1" operator="greaterThan">
      <formula>0.03</formula>
    </cfRule>
    <cfRule type="cellIs" dxfId="342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L19" workbookViewId="0">
      <selection activeCell="Q36" sqref="Q36"/>
    </sheetView>
  </sheetViews>
  <sheetFormatPr defaultRowHeight="15" x14ac:dyDescent="0.25"/>
  <cols>
    <col min="1" max="1" width="3.28515625" customWidth="1"/>
    <col min="3" max="8" width="8.42578125" customWidth="1"/>
  </cols>
  <sheetData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defaultRowHeight="15" x14ac:dyDescent="0.25"/>
  <cols>
    <col min="1" max="1" width="14.140625" style="32" customWidth="1"/>
    <col min="3" max="7" width="8.42578125" customWidth="1"/>
    <col min="8" max="8" width="3" customWidth="1"/>
    <col min="9" max="9" width="14.140625" style="32" customWidth="1"/>
    <col min="11" max="15" width="8.42578125" customWidth="1"/>
    <col min="16" max="16" width="3" customWidth="1"/>
    <col min="17" max="17" width="14.140625" style="32" customWidth="1"/>
    <col min="19" max="23" width="8.42578125" customWidth="1"/>
  </cols>
  <sheetData>
    <row r="1" spans="1:23" s="1" customFormat="1" ht="12.75" thickBot="1" x14ac:dyDescent="0.25">
      <c r="A1" s="31"/>
      <c r="B1" s="2"/>
      <c r="C1" s="2"/>
      <c r="D1" s="2"/>
      <c r="E1" s="2"/>
      <c r="F1" s="2"/>
      <c r="G1" s="2"/>
      <c r="I1" s="31"/>
      <c r="J1" s="2"/>
      <c r="K1" s="2"/>
      <c r="L1" s="2"/>
      <c r="M1" s="2"/>
      <c r="N1" s="2"/>
      <c r="O1" s="2"/>
      <c r="Q1" s="31"/>
      <c r="R1" s="2"/>
      <c r="S1" s="2"/>
      <c r="T1" s="2"/>
      <c r="U1" s="2"/>
      <c r="V1" s="2"/>
      <c r="W1" s="2"/>
    </row>
    <row r="2" spans="1:23" s="1" customFormat="1" ht="12.75" customHeight="1" thickBot="1" x14ac:dyDescent="0.25">
      <c r="A2" s="31"/>
      <c r="B2" s="3"/>
      <c r="C2" s="130" t="s">
        <v>40</v>
      </c>
      <c r="D2" s="131"/>
      <c r="E2" s="131"/>
      <c r="F2" s="131"/>
      <c r="G2" s="132"/>
      <c r="I2" s="31"/>
      <c r="J2" s="3"/>
      <c r="K2" s="130" t="s">
        <v>41</v>
      </c>
      <c r="L2" s="131"/>
      <c r="M2" s="131"/>
      <c r="N2" s="131"/>
      <c r="O2" s="132"/>
      <c r="Q2" s="31"/>
      <c r="R2" s="3"/>
      <c r="S2" s="130" t="s">
        <v>42</v>
      </c>
      <c r="T2" s="131"/>
      <c r="U2" s="131"/>
      <c r="V2" s="131"/>
      <c r="W2" s="132"/>
    </row>
    <row r="3" spans="1:23" s="1" customFormat="1" ht="12.75" customHeight="1" thickBot="1" x14ac:dyDescent="0.25">
      <c r="A3" s="31"/>
      <c r="B3" s="8"/>
      <c r="C3" s="9" t="s">
        <v>3</v>
      </c>
      <c r="D3" s="10" t="s">
        <v>4</v>
      </c>
      <c r="E3" s="11" t="s">
        <v>5</v>
      </c>
      <c r="F3" s="12" t="s">
        <v>6</v>
      </c>
      <c r="G3" s="13" t="s">
        <v>7</v>
      </c>
      <c r="I3" s="31"/>
      <c r="J3" s="8"/>
      <c r="K3" s="9" t="s">
        <v>3</v>
      </c>
      <c r="L3" s="10" t="s">
        <v>4</v>
      </c>
      <c r="M3" s="11" t="s">
        <v>5</v>
      </c>
      <c r="N3" s="12" t="s">
        <v>6</v>
      </c>
      <c r="O3" s="13" t="s">
        <v>7</v>
      </c>
      <c r="Q3" s="31"/>
      <c r="R3" s="8"/>
      <c r="S3" s="9" t="s">
        <v>8</v>
      </c>
      <c r="T3" s="10" t="s">
        <v>9</v>
      </c>
      <c r="U3" s="11" t="s">
        <v>10</v>
      </c>
      <c r="V3" s="12" t="s">
        <v>6</v>
      </c>
      <c r="W3" s="13" t="s">
        <v>7</v>
      </c>
    </row>
    <row r="4" spans="1:23" s="1" customFormat="1" ht="12.75" customHeight="1" x14ac:dyDescent="0.2">
      <c r="A4" s="133" t="s">
        <v>18</v>
      </c>
      <c r="B4" s="14" t="s">
        <v>11</v>
      </c>
      <c r="C4" s="15">
        <f>AI!C4</f>
        <v>1.7353687589529987E-2</v>
      </c>
      <c r="D4" s="16">
        <f>AI!D4</f>
        <v>2.9000276426079885E-2</v>
      </c>
      <c r="E4" s="17">
        <f>AI!E4</f>
        <v>2.3909618978284641E-2</v>
      </c>
      <c r="F4" s="18">
        <f>AI!F4</f>
        <v>0.89669488575053991</v>
      </c>
      <c r="G4" s="19">
        <f>AI!I4</f>
        <v>1.0022713516333241</v>
      </c>
      <c r="H4" s="102"/>
      <c r="I4" s="133" t="s">
        <v>18</v>
      </c>
      <c r="J4" s="103" t="str">
        <f>AI!K4</f>
        <v>HLG444</v>
      </c>
      <c r="K4" s="15">
        <f>AI!L4</f>
        <v>1.5242811181352511E-2</v>
      </c>
      <c r="L4" s="16">
        <f>AI!M4</f>
        <v>1.6517860581831523E-2</v>
      </c>
      <c r="M4" s="17">
        <f>AI!N4</f>
        <v>1.9157982642958649E-2</v>
      </c>
      <c r="N4" s="18">
        <f>AI!O4</f>
        <v>0.89784412931639901</v>
      </c>
      <c r="O4" s="19">
        <f>AI!R4</f>
        <v>1.0087593820825804</v>
      </c>
      <c r="P4" s="21"/>
      <c r="Q4" s="133" t="s">
        <v>18</v>
      </c>
      <c r="R4" s="103" t="str">
        <f>AI!T4</f>
        <v>SVT16</v>
      </c>
      <c r="S4" s="15">
        <f>AI!U4</f>
        <v>-3.6738530963179583E-3</v>
      </c>
      <c r="T4" s="16">
        <f>AI!V4</f>
        <v>2.0624882057134995E-2</v>
      </c>
      <c r="U4" s="17">
        <f>AI!W4</f>
        <v>2.1064847409450936E-2</v>
      </c>
      <c r="V4" s="18">
        <f>AI!X4</f>
        <v>0.94893169200036565</v>
      </c>
      <c r="W4" s="19">
        <f>AI!AA4</f>
        <v>1.0118675018592553</v>
      </c>
    </row>
    <row r="5" spans="1:23" s="1" customFormat="1" ht="12.75" customHeight="1" x14ac:dyDescent="0.2">
      <c r="A5" s="134"/>
      <c r="B5" s="43" t="s">
        <v>14</v>
      </c>
      <c r="C5" s="51">
        <f>AI!C5</f>
        <v>1.2486556274554361E-2</v>
      </c>
      <c r="D5" s="52">
        <f>AI!D5</f>
        <v>1.8115917054583097E-2</v>
      </c>
      <c r="E5" s="53">
        <f>AI!E5</f>
        <v>1.7296339258306759E-2</v>
      </c>
      <c r="F5" s="54">
        <f>AI!F5</f>
        <v>0.96297887630875256</v>
      </c>
      <c r="G5" s="55">
        <f>AI!I5</f>
        <v>0.99267666355771889</v>
      </c>
      <c r="H5" s="102"/>
      <c r="I5" s="134"/>
      <c r="J5" s="51" t="str">
        <f>AI!K5</f>
        <v>HLG422</v>
      </c>
      <c r="K5" s="51">
        <f>AI!L5</f>
        <v>4.7722050628210555E-3</v>
      </c>
      <c r="L5" s="52">
        <f>AI!M5</f>
        <v>5.5767741261049109E-3</v>
      </c>
      <c r="M5" s="53">
        <f>AI!N5</f>
        <v>6.204172764086302E-3</v>
      </c>
      <c r="N5" s="54">
        <f>AI!O5</f>
        <v>0.95222208449385148</v>
      </c>
      <c r="O5" s="55">
        <f>AI!R5</f>
        <v>0.99194883101900833</v>
      </c>
      <c r="P5" s="21"/>
      <c r="Q5" s="134"/>
      <c r="R5" s="51" t="str">
        <f>AI!T5</f>
        <v>SVT12</v>
      </c>
      <c r="S5" s="51">
        <f>AI!U5</f>
        <v>-1.6498859805908817E-3</v>
      </c>
      <c r="T5" s="52">
        <f>AI!V5</f>
        <v>1.7262554001364762E-2</v>
      </c>
      <c r="U5" s="53">
        <f>AI!W5</f>
        <v>1.7387020693346411E-2</v>
      </c>
      <c r="V5" s="54">
        <f>AI!X5</f>
        <v>0.9578707330174131</v>
      </c>
      <c r="W5" s="55">
        <f>AI!AA5</f>
        <v>1.0048970349104964</v>
      </c>
    </row>
    <row r="6" spans="1:23" s="22" customFormat="1" ht="12.75" customHeight="1" thickBot="1" x14ac:dyDescent="0.25">
      <c r="A6" s="134"/>
      <c r="B6" s="27" t="s">
        <v>17</v>
      </c>
      <c r="C6" s="28">
        <f>AI!C6</f>
        <v>1.4920121932042174E-2</v>
      </c>
      <c r="D6" s="29">
        <f>AI!D6</f>
        <v>2.3558096740331491E-2</v>
      </c>
      <c r="E6" s="30">
        <f>AI!E6</f>
        <v>2.06029791182957E-2</v>
      </c>
      <c r="F6" s="49">
        <f>AI!F6</f>
        <v>0.92983688102964623</v>
      </c>
      <c r="G6" s="50">
        <f>AI!I6</f>
        <v>0.99747400759552152</v>
      </c>
      <c r="H6" s="21"/>
      <c r="I6" s="134"/>
      <c r="J6" s="28" t="str">
        <f>AI!K6</f>
        <v xml:space="preserve">Overall </v>
      </c>
      <c r="K6" s="28">
        <f>AI!L6</f>
        <v>1.0007508122086783E-2</v>
      </c>
      <c r="L6" s="29">
        <f>AI!M6</f>
        <v>1.1047317353968217E-2</v>
      </c>
      <c r="M6" s="30">
        <f>AI!N6</f>
        <v>1.2681077703522475E-2</v>
      </c>
      <c r="N6" s="49">
        <f>AI!O6</f>
        <v>0.92503310690512519</v>
      </c>
      <c r="O6" s="50">
        <f>AI!R6</f>
        <v>1.0003541065507944</v>
      </c>
      <c r="P6" s="21"/>
      <c r="Q6" s="134"/>
      <c r="R6" s="28" t="str">
        <f>AI!T6</f>
        <v xml:space="preserve">Overall </v>
      </c>
      <c r="S6" s="28">
        <f>AI!U6</f>
        <v>-2.6618695384544198E-3</v>
      </c>
      <c r="T6" s="29">
        <f>AI!V6</f>
        <v>1.8943718029249879E-2</v>
      </c>
      <c r="U6" s="30">
        <f>AI!W6</f>
        <v>1.9225934051398674E-2</v>
      </c>
      <c r="V6" s="49">
        <f>AI!X6</f>
        <v>0.95340121250888932</v>
      </c>
      <c r="W6" s="50">
        <f>AI!AA6</f>
        <v>1.0083822683848758</v>
      </c>
    </row>
    <row r="7" spans="1:23" s="1" customFormat="1" ht="12.75" customHeight="1" x14ac:dyDescent="0.2">
      <c r="A7" s="133" t="s">
        <v>32</v>
      </c>
      <c r="B7" s="14" t="s">
        <v>11</v>
      </c>
      <c r="C7" s="15">
        <f>AI!C10</f>
        <v>1.2790392347048318E-2</v>
      </c>
      <c r="D7" s="16">
        <f>AI!D10</f>
        <v>4.253582148922963E-3</v>
      </c>
      <c r="E7" s="17">
        <f>AI!E10</f>
        <v>4.2677045723035767E-3</v>
      </c>
      <c r="F7" s="18">
        <f>AI!F10</f>
        <v>0.76726798891281167</v>
      </c>
      <c r="G7" s="19">
        <f>AI!I10</f>
        <v>0.9930017718293499</v>
      </c>
      <c r="H7" s="102"/>
      <c r="I7" s="133" t="s">
        <v>32</v>
      </c>
      <c r="J7" s="103" t="str">
        <f>AI!K10</f>
        <v>HLG444</v>
      </c>
      <c r="K7" s="15">
        <f>AI!L10</f>
        <v>1.7719902914888508E-2</v>
      </c>
      <c r="L7" s="16">
        <f>AI!M10</f>
        <v>4.9777631852187254E-3</v>
      </c>
      <c r="M7" s="17">
        <f>AI!N10</f>
        <v>4.9622175642664301E-3</v>
      </c>
      <c r="N7" s="18">
        <f>AI!O10</f>
        <v>0.77227180261083572</v>
      </c>
      <c r="O7" s="19">
        <f>AI!R10</f>
        <v>0.99422978018801011</v>
      </c>
      <c r="P7" s="21"/>
      <c r="Q7" s="133" t="s">
        <v>19</v>
      </c>
      <c r="R7" s="103" t="str">
        <f>AI!T7</f>
        <v>SVT16</v>
      </c>
      <c r="S7" s="15">
        <f>AI!U7</f>
        <v>1.2611967835157233E-2</v>
      </c>
      <c r="T7" s="16">
        <f>AI!V7</f>
        <v>-4.2284330688786122E-3</v>
      </c>
      <c r="U7" s="17">
        <f>AI!W7</f>
        <v>-4.6105414428198044E-3</v>
      </c>
      <c r="V7" s="18">
        <f>AI!X7</f>
        <v>0.71592188927323908</v>
      </c>
      <c r="W7" s="19">
        <f>AI!AA7</f>
        <v>1.1923574873527365</v>
      </c>
    </row>
    <row r="8" spans="1:23" s="1" customFormat="1" ht="12.75" customHeight="1" x14ac:dyDescent="0.2">
      <c r="A8" s="134"/>
      <c r="B8" s="43" t="s">
        <v>14</v>
      </c>
      <c r="C8" s="51">
        <f>AI!C11</f>
        <v>1.3128188156363518E-2</v>
      </c>
      <c r="D8" s="52">
        <f>AI!D11</f>
        <v>5.185026863030906E-3</v>
      </c>
      <c r="E8" s="53">
        <f>AI!E11</f>
        <v>5.0035400131975272E-3</v>
      </c>
      <c r="F8" s="54">
        <f>AI!F11</f>
        <v>0.64115724942286434</v>
      </c>
      <c r="G8" s="55">
        <f>AI!I11</f>
        <v>0.98938694821638573</v>
      </c>
      <c r="H8" s="102"/>
      <c r="I8" s="134"/>
      <c r="J8" s="51" t="str">
        <f>AI!K11</f>
        <v>HLG422</v>
      </c>
      <c r="K8" s="51">
        <f>AI!L11</f>
        <v>1.7246136582145077E-2</v>
      </c>
      <c r="L8" s="52">
        <f>AI!M11</f>
        <v>5.7647142784335026E-3</v>
      </c>
      <c r="M8" s="53">
        <f>AI!N11</f>
        <v>5.7474190739839892E-3</v>
      </c>
      <c r="N8" s="54">
        <f>AI!O11</f>
        <v>0.66227136740394754</v>
      </c>
      <c r="O8" s="55">
        <f>AI!R11</f>
        <v>0.97764677885467077</v>
      </c>
      <c r="P8" s="21"/>
      <c r="Q8" s="134"/>
      <c r="R8" s="51" t="str">
        <f>AI!T8</f>
        <v>SVT12</v>
      </c>
      <c r="S8" s="51">
        <f>AI!U8</f>
        <v>7.7416676199590917E-3</v>
      </c>
      <c r="T8" s="52">
        <f>AI!V8</f>
        <v>-7.5304108648324155E-4</v>
      </c>
      <c r="U8" s="53">
        <f>AI!W8</f>
        <v>-7.992490209176806E-4</v>
      </c>
      <c r="V8" s="54">
        <f>AI!X8</f>
        <v>0.64842956531544604</v>
      </c>
      <c r="W8" s="55">
        <f>AI!AA8</f>
        <v>1.1469767703918909</v>
      </c>
    </row>
    <row r="9" spans="1:23" s="22" customFormat="1" ht="12.75" customHeight="1" thickBot="1" x14ac:dyDescent="0.25">
      <c r="A9" s="134"/>
      <c r="B9" s="27" t="s">
        <v>17</v>
      </c>
      <c r="C9" s="28">
        <f>AI!C12</f>
        <v>1.2959290251705918E-2</v>
      </c>
      <c r="D9" s="29">
        <f>AI!D12</f>
        <v>4.7193045059769345E-3</v>
      </c>
      <c r="E9" s="30">
        <f>AI!E12</f>
        <v>4.6356222927505519E-3</v>
      </c>
      <c r="F9" s="49">
        <f>AI!F12</f>
        <v>0.70421261916783795</v>
      </c>
      <c r="G9" s="50">
        <f>AI!I12</f>
        <v>0.99119436002286787</v>
      </c>
      <c r="H9" s="21"/>
      <c r="I9" s="134"/>
      <c r="J9" s="28" t="str">
        <f>AI!K12</f>
        <v xml:space="preserve">Overall </v>
      </c>
      <c r="K9" s="28">
        <f>AI!L12</f>
        <v>1.7483019748516793E-2</v>
      </c>
      <c r="L9" s="29">
        <f>AI!M12</f>
        <v>5.371238731826114E-3</v>
      </c>
      <c r="M9" s="30">
        <f>AI!N12</f>
        <v>5.3548183191252097E-3</v>
      </c>
      <c r="N9" s="49">
        <f>AI!O12</f>
        <v>0.71727158500739163</v>
      </c>
      <c r="O9" s="50">
        <f>AI!R12</f>
        <v>0.9859382795213405</v>
      </c>
      <c r="P9" s="21"/>
      <c r="Q9" s="134"/>
      <c r="R9" s="28" t="str">
        <f>AI!T9</f>
        <v xml:space="preserve">Overall </v>
      </c>
      <c r="S9" s="28">
        <f>AI!U9</f>
        <v>1.0176817727558162E-2</v>
      </c>
      <c r="T9" s="29">
        <f>AI!V9</f>
        <v>-2.490737077680927E-3</v>
      </c>
      <c r="U9" s="30">
        <f>AI!W9</f>
        <v>-2.7048952318687427E-3</v>
      </c>
      <c r="V9" s="49">
        <f>AI!X9</f>
        <v>0.6821757272943425</v>
      </c>
      <c r="W9" s="50">
        <f>AI!AA9</f>
        <v>1.1696671288723137</v>
      </c>
    </row>
    <row r="10" spans="1:23" s="1" customFormat="1" ht="12.75" customHeight="1" x14ac:dyDescent="0.2">
      <c r="A10" s="133" t="s">
        <v>20</v>
      </c>
      <c r="B10" s="14" t="s">
        <v>11</v>
      </c>
      <c r="C10" s="15">
        <f>AI!C13</f>
        <v>8.208469214169567E-3</v>
      </c>
      <c r="D10" s="16">
        <f>AI!D13</f>
        <v>1.4473368767031758E-3</v>
      </c>
      <c r="E10" s="17">
        <f>AI!E13</f>
        <v>6.3541443029285771E-4</v>
      </c>
      <c r="F10" s="18">
        <f>AI!F13</f>
        <v>0.88814162565210308</v>
      </c>
      <c r="G10" s="19">
        <f>AI!I13</f>
        <v>1.004974690065753</v>
      </c>
      <c r="H10" s="102"/>
      <c r="I10" s="133" t="s">
        <v>20</v>
      </c>
      <c r="J10" s="103" t="str">
        <f>AI!K13</f>
        <v>HLG444</v>
      </c>
      <c r="K10" s="15">
        <f>AI!L13</f>
        <v>1.8264216446822745E-4</v>
      </c>
      <c r="L10" s="16">
        <f>AI!M13</f>
        <v>-2.1221442730395834E-5</v>
      </c>
      <c r="M10" s="17">
        <f>AI!N13</f>
        <v>-6.7270754958353995E-5</v>
      </c>
      <c r="N10" s="18">
        <f>AI!O13</f>
        <v>0.86516919443788176</v>
      </c>
      <c r="O10" s="19">
        <f>AI!R13</f>
        <v>1.0033561574401868</v>
      </c>
      <c r="P10" s="21"/>
      <c r="Q10" s="133" t="s">
        <v>32</v>
      </c>
      <c r="R10" s="103" t="str">
        <f>AI!T10</f>
        <v>SVT16</v>
      </c>
      <c r="S10" s="15">
        <f>AI!U10</f>
        <v>1.0409677654486282E-2</v>
      </c>
      <c r="T10" s="16">
        <f>AI!V10</f>
        <v>5.6629274696158305E-3</v>
      </c>
      <c r="U10" s="17">
        <f>AI!W10</f>
        <v>5.6418533751955826E-3</v>
      </c>
      <c r="V10" s="18">
        <f>AI!X10</f>
        <v>0.65786962074674171</v>
      </c>
      <c r="W10" s="19">
        <f>AI!AA10</f>
        <v>0.97936819551609988</v>
      </c>
    </row>
    <row r="11" spans="1:23" s="1" customFormat="1" ht="12.75" customHeight="1" x14ac:dyDescent="0.2">
      <c r="A11" s="134"/>
      <c r="B11" s="43" t="s">
        <v>14</v>
      </c>
      <c r="C11" s="51">
        <f>AI!C14</f>
        <v>6.7395431068503209E-3</v>
      </c>
      <c r="D11" s="52">
        <f>AI!D14</f>
        <v>-8.9921473799187135E-4</v>
      </c>
      <c r="E11" s="53">
        <f>AI!E14</f>
        <v>-1.7008237524444303E-3</v>
      </c>
      <c r="F11" s="54">
        <f>AI!F14</f>
        <v>0.942825601627724</v>
      </c>
      <c r="G11" s="55">
        <f>AI!I14</f>
        <v>1.0081210373761185</v>
      </c>
      <c r="H11" s="102"/>
      <c r="I11" s="134"/>
      <c r="J11" s="51" t="str">
        <f>AI!K14</f>
        <v>HLG422</v>
      </c>
      <c r="K11" s="51">
        <f>AI!L14</f>
        <v>2.4801600276097568E-4</v>
      </c>
      <c r="L11" s="52">
        <f>AI!M14</f>
        <v>-8.5111014129640727E-5</v>
      </c>
      <c r="M11" s="53">
        <f>AI!N14</f>
        <v>-2.3076571854602212E-4</v>
      </c>
      <c r="N11" s="54">
        <f>AI!O14</f>
        <v>0.91504892540500493</v>
      </c>
      <c r="O11" s="55">
        <f>AI!R14</f>
        <v>0.99404305652554692</v>
      </c>
      <c r="P11" s="21"/>
      <c r="Q11" s="134"/>
      <c r="R11" s="51" t="str">
        <f>AI!T11</f>
        <v>SVT12</v>
      </c>
      <c r="S11" s="51">
        <f>AI!U11</f>
        <v>9.7501831275066848E-3</v>
      </c>
      <c r="T11" s="52">
        <f>AI!V11</f>
        <v>2.8481979107533918E-3</v>
      </c>
      <c r="U11" s="53">
        <f>AI!W11</f>
        <v>2.8371074057520927E-3</v>
      </c>
      <c r="V11" s="54">
        <f>AI!X11</f>
        <v>0.65514174983120554</v>
      </c>
      <c r="W11" s="55">
        <f>AI!AA11</f>
        <v>0.9858614346764315</v>
      </c>
    </row>
    <row r="12" spans="1:23" s="22" customFormat="1" ht="12.75" customHeight="1" thickBot="1" x14ac:dyDescent="0.25">
      <c r="A12" s="134"/>
      <c r="B12" s="27" t="s">
        <v>17</v>
      </c>
      <c r="C12" s="28">
        <f>AI!C15</f>
        <v>7.4740061605099439E-3</v>
      </c>
      <c r="D12" s="29">
        <f>AI!D15</f>
        <v>2.7406106935565222E-4</v>
      </c>
      <c r="E12" s="30">
        <f>AI!E15</f>
        <v>-5.3270466107578629E-4</v>
      </c>
      <c r="F12" s="49">
        <f>AI!F15</f>
        <v>0.9154836136399136</v>
      </c>
      <c r="G12" s="50">
        <f>AI!I15</f>
        <v>1.0065478637209357</v>
      </c>
      <c r="H12" s="21"/>
      <c r="I12" s="134"/>
      <c r="J12" s="28" t="str">
        <f>AI!K15</f>
        <v xml:space="preserve">Overall </v>
      </c>
      <c r="K12" s="28">
        <f>AI!L15</f>
        <v>2.1532908361460157E-4</v>
      </c>
      <c r="L12" s="29">
        <f>AI!M15</f>
        <v>-5.3166228430018281E-5</v>
      </c>
      <c r="M12" s="30">
        <f>AI!N15</f>
        <v>-1.4901823675218806E-4</v>
      </c>
      <c r="N12" s="49">
        <f>AI!O15</f>
        <v>0.8901090599214434</v>
      </c>
      <c r="O12" s="50">
        <f>AI!R15</f>
        <v>0.99869960698286686</v>
      </c>
      <c r="P12" s="21"/>
      <c r="Q12" s="134"/>
      <c r="R12" s="28" t="str">
        <f>AI!T12</f>
        <v xml:space="preserve">Overall </v>
      </c>
      <c r="S12" s="28">
        <f>AI!U12</f>
        <v>1.0079930390996483E-2</v>
      </c>
      <c r="T12" s="29">
        <f>AI!V12</f>
        <v>4.2555626901846109E-3</v>
      </c>
      <c r="U12" s="30">
        <f>AI!W12</f>
        <v>4.2394803904738376E-3</v>
      </c>
      <c r="V12" s="49">
        <f>AI!X12</f>
        <v>0.65650568528897368</v>
      </c>
      <c r="W12" s="50">
        <f>AI!AA12</f>
        <v>0.98261481509626569</v>
      </c>
    </row>
    <row r="13" spans="1:23" s="1" customFormat="1" ht="12.75" customHeight="1" x14ac:dyDescent="0.2">
      <c r="A13" s="133" t="s">
        <v>33</v>
      </c>
      <c r="B13" s="14" t="s">
        <v>11</v>
      </c>
      <c r="C13" s="15">
        <f>AI!C16</f>
        <v>1.7236277848223791E-3</v>
      </c>
      <c r="D13" s="16">
        <f>AI!D16</f>
        <v>8.4394877490967524E-4</v>
      </c>
      <c r="E13" s="17">
        <f>AI!E16</f>
        <v>1.0004289263891297E-3</v>
      </c>
      <c r="F13" s="18">
        <f>AI!F16</f>
        <v>0.9001479906405333</v>
      </c>
      <c r="G13" s="19">
        <f>AI!I16</f>
        <v>1.0076086084276556</v>
      </c>
      <c r="H13" s="102"/>
      <c r="I13" s="133" t="s">
        <v>33</v>
      </c>
      <c r="J13" s="103" t="str">
        <f>AI!K16</f>
        <v>HLG444</v>
      </c>
      <c r="K13" s="15">
        <f>AI!L16</f>
        <v>1.8521334124181887E-3</v>
      </c>
      <c r="L13" s="16">
        <f>AI!M16</f>
        <v>9.0961651439402935E-4</v>
      </c>
      <c r="M13" s="17">
        <f>AI!N16</f>
        <v>9.1341757302554338E-4</v>
      </c>
      <c r="N13" s="18">
        <f>AI!O16</f>
        <v>0.89964684475871937</v>
      </c>
      <c r="O13" s="19">
        <f>AI!R16</f>
        <v>1.0081617861447485</v>
      </c>
      <c r="P13" s="21"/>
      <c r="Q13" s="133" t="s">
        <v>20</v>
      </c>
      <c r="R13" s="103" t="str">
        <f>AI!T13</f>
        <v>SVT16</v>
      </c>
      <c r="S13" s="15">
        <f>AI!U13</f>
        <v>-9.9180491213601833E-6</v>
      </c>
      <c r="T13" s="16">
        <f>AI!V13</f>
        <v>-1.0989945690909053E-5</v>
      </c>
      <c r="U13" s="17">
        <f>AI!W13</f>
        <v>-1.2773592673465118E-5</v>
      </c>
      <c r="V13" s="18">
        <f>AI!X13</f>
        <v>0.88334974378172482</v>
      </c>
      <c r="W13" s="19">
        <f>AI!AA13</f>
        <v>1.0025286115537544</v>
      </c>
    </row>
    <row r="14" spans="1:23" s="1" customFormat="1" ht="12.75" customHeight="1" x14ac:dyDescent="0.2">
      <c r="A14" s="134"/>
      <c r="B14" s="43" t="s">
        <v>14</v>
      </c>
      <c r="C14" s="51">
        <f>AI!C17</f>
        <v>2.0765614944131539E-3</v>
      </c>
      <c r="D14" s="52">
        <f>AI!D17</f>
        <v>1.196988703146884E-3</v>
      </c>
      <c r="E14" s="53">
        <f>AI!E17</f>
        <v>1.0987342388840693E-3</v>
      </c>
      <c r="F14" s="54">
        <f>AI!F17</f>
        <v>0.84951534510227233</v>
      </c>
      <c r="G14" s="55">
        <f>AI!I17</f>
        <v>1.0073360643568217</v>
      </c>
      <c r="H14" s="102"/>
      <c r="I14" s="134"/>
      <c r="J14" s="51" t="str">
        <f>AI!K17</f>
        <v>HLG422</v>
      </c>
      <c r="K14" s="51">
        <f>AI!L17</f>
        <v>1.9242372020617515E-3</v>
      </c>
      <c r="L14" s="52">
        <f>AI!M17</f>
        <v>1.0967811090323298E-3</v>
      </c>
      <c r="M14" s="53">
        <f>AI!N17</f>
        <v>1.0828557359116031E-3</v>
      </c>
      <c r="N14" s="54">
        <f>AI!O17</f>
        <v>0.85314971752812796</v>
      </c>
      <c r="O14" s="55">
        <f>AI!R17</f>
        <v>1.001267861598002</v>
      </c>
      <c r="P14" s="21"/>
      <c r="Q14" s="134"/>
      <c r="R14" s="51" t="str">
        <f>AI!T14</f>
        <v>SVT12</v>
      </c>
      <c r="S14" s="51">
        <f>AI!U14</f>
        <v>-1.0401562756956473E-4</v>
      </c>
      <c r="T14" s="52">
        <f>AI!V14</f>
        <v>-1.4523710796909839E-5</v>
      </c>
      <c r="U14" s="53">
        <f>AI!W14</f>
        <v>-2.6998071435979654E-5</v>
      </c>
      <c r="V14" s="54">
        <f>AI!X14</f>
        <v>0.88294330105848107</v>
      </c>
      <c r="W14" s="55">
        <f>AI!AA14</f>
        <v>0.99852125704791106</v>
      </c>
    </row>
    <row r="15" spans="1:23" s="22" customFormat="1" ht="12.75" customHeight="1" thickBot="1" x14ac:dyDescent="0.25">
      <c r="A15" s="134"/>
      <c r="B15" s="27" t="s">
        <v>17</v>
      </c>
      <c r="C15" s="28">
        <f>AI!C18</f>
        <v>1.9000946396177665E-3</v>
      </c>
      <c r="D15" s="29">
        <f>AI!D18</f>
        <v>1.0204687390282796E-3</v>
      </c>
      <c r="E15" s="30">
        <f>AI!E18</f>
        <v>1.0495815826365995E-3</v>
      </c>
      <c r="F15" s="49">
        <f>AI!F18</f>
        <v>0.87483166787140276</v>
      </c>
      <c r="G15" s="50">
        <f>AI!I18</f>
        <v>1.0074723363922387</v>
      </c>
      <c r="H15" s="21"/>
      <c r="I15" s="134"/>
      <c r="J15" s="28" t="str">
        <f>AI!K18</f>
        <v xml:space="preserve">Overall </v>
      </c>
      <c r="K15" s="28">
        <f>AI!L18</f>
        <v>1.8881853072399701E-3</v>
      </c>
      <c r="L15" s="29">
        <f>AI!M18</f>
        <v>1.0031988117131796E-3</v>
      </c>
      <c r="M15" s="30">
        <f>AI!N18</f>
        <v>9.9813665446857325E-4</v>
      </c>
      <c r="N15" s="49">
        <f>AI!O18</f>
        <v>0.87639828114342366</v>
      </c>
      <c r="O15" s="50">
        <f>AI!R18</f>
        <v>1.0047148238713752</v>
      </c>
      <c r="P15" s="21"/>
      <c r="Q15" s="135"/>
      <c r="R15" s="28" t="str">
        <f>AI!T15</f>
        <v xml:space="preserve">Overall </v>
      </c>
      <c r="S15" s="28">
        <f>AI!U15</f>
        <v>-5.6966838345462457E-5</v>
      </c>
      <c r="T15" s="29">
        <f>AI!V15</f>
        <v>-1.2756828243909445E-5</v>
      </c>
      <c r="U15" s="30">
        <f>AI!W15</f>
        <v>-1.9885832054722387E-5</v>
      </c>
      <c r="V15" s="49">
        <f>AI!X15</f>
        <v>0.88314652242010294</v>
      </c>
      <c r="W15" s="50">
        <f>AI!AA15</f>
        <v>1.0005249343008327</v>
      </c>
    </row>
    <row r="16" spans="1:23" s="1" customFormat="1" ht="12.75" customHeight="1" x14ac:dyDescent="0.2">
      <c r="A16" s="133" t="s">
        <v>34</v>
      </c>
      <c r="B16" s="14" t="s">
        <v>11</v>
      </c>
      <c r="C16" s="15">
        <f>AI!C19</f>
        <v>2.0971659766116924E-4</v>
      </c>
      <c r="D16" s="16">
        <f>AI!D19</f>
        <v>4.1238022719430889E-4</v>
      </c>
      <c r="E16" s="17">
        <f>AI!E19</f>
        <v>4.6416505901636373E-4</v>
      </c>
      <c r="F16" s="18">
        <f>AI!F19</f>
        <v>0.95584477291230963</v>
      </c>
      <c r="G16" s="19">
        <f>AI!I19</f>
        <v>0.98451445200071785</v>
      </c>
      <c r="H16" s="102"/>
      <c r="I16" s="133" t="s">
        <v>34</v>
      </c>
      <c r="J16" s="103" t="str">
        <f>AI!K19</f>
        <v>HLG444</v>
      </c>
      <c r="K16" s="15">
        <f>AI!L19</f>
        <v>2.0941754051923001E-4</v>
      </c>
      <c r="L16" s="16">
        <f>AI!M19</f>
        <v>8.9073538364653482E-5</v>
      </c>
      <c r="M16" s="17">
        <f>AI!N19</f>
        <v>6.8507644832432879E-5</v>
      </c>
      <c r="N16" s="18">
        <f>AI!O19</f>
        <v>0.95948808636000582</v>
      </c>
      <c r="O16" s="19">
        <f>AI!R19</f>
        <v>0.99453666045563294</v>
      </c>
      <c r="P16" s="21"/>
      <c r="Q16" s="133" t="s">
        <v>33</v>
      </c>
      <c r="R16" s="103" t="str">
        <f>AI!T16</f>
        <v>SVT16</v>
      </c>
      <c r="S16" s="15">
        <f>AI!U16</f>
        <v>5.7908602651192799E-3</v>
      </c>
      <c r="T16" s="16">
        <f>AI!V16</f>
        <v>2.9513251249786874E-3</v>
      </c>
      <c r="U16" s="17">
        <f>AI!W16</f>
        <v>2.9592781482159934E-3</v>
      </c>
      <c r="V16" s="18">
        <f>AI!X16</f>
        <v>0.79117112211688589</v>
      </c>
      <c r="W16" s="19">
        <f>AI!AA16</f>
        <v>0.99428248598976032</v>
      </c>
    </row>
    <row r="17" spans="1:23" s="1" customFormat="1" ht="12.75" customHeight="1" x14ac:dyDescent="0.2">
      <c r="A17" s="134"/>
      <c r="B17" s="43" t="s">
        <v>14</v>
      </c>
      <c r="C17" s="51">
        <f>AI!C20</f>
        <v>3.1145860405179526E-4</v>
      </c>
      <c r="D17" s="52">
        <f>AI!D20</f>
        <v>4.2592551592396388E-4</v>
      </c>
      <c r="E17" s="53">
        <f>AI!E20</f>
        <v>3.6092856579639232E-4</v>
      </c>
      <c r="F17" s="54">
        <f>AI!F20</f>
        <v>0.94699273054282163</v>
      </c>
      <c r="G17" s="55">
        <f>AI!I20</f>
        <v>0.98555999680580253</v>
      </c>
      <c r="H17" s="102"/>
      <c r="I17" s="134"/>
      <c r="J17" s="51" t="str">
        <f>AI!K20</f>
        <v>HLG422</v>
      </c>
      <c r="K17" s="51">
        <f>AI!L20</f>
        <v>2.1950551101312943E-4</v>
      </c>
      <c r="L17" s="52">
        <f>AI!M20</f>
        <v>7.9241496265702871E-5</v>
      </c>
      <c r="M17" s="53">
        <f>AI!N20</f>
        <v>6.7376854726380886E-5</v>
      </c>
      <c r="N17" s="54">
        <f>AI!O20</f>
        <v>0.93402747908342731</v>
      </c>
      <c r="O17" s="55">
        <f>AI!R20</f>
        <v>0.9804042396081547</v>
      </c>
      <c r="P17" s="21"/>
      <c r="Q17" s="134"/>
      <c r="R17" s="51" t="str">
        <f>AI!T17</f>
        <v>SVT12</v>
      </c>
      <c r="S17" s="51">
        <f>AI!U17</f>
        <v>4.6245061009576368E-3</v>
      </c>
      <c r="T17" s="52">
        <f>AI!V17</f>
        <v>1.6517652254097737E-3</v>
      </c>
      <c r="U17" s="53">
        <f>AI!W17</f>
        <v>1.6114014266118471E-3</v>
      </c>
      <c r="V17" s="54">
        <f>AI!X17</f>
        <v>0.79632618481987594</v>
      </c>
      <c r="W17" s="55">
        <f>AI!AA17</f>
        <v>0.99625820779969809</v>
      </c>
    </row>
    <row r="18" spans="1:23" s="22" customFormat="1" ht="12.75" customHeight="1" thickBot="1" x14ac:dyDescent="0.25">
      <c r="A18" s="134"/>
      <c r="B18" s="27" t="s">
        <v>17</v>
      </c>
      <c r="C18" s="28">
        <f>AI!C21</f>
        <v>2.6058760085648225E-4</v>
      </c>
      <c r="D18" s="29">
        <f>AI!D21</f>
        <v>4.1915287155913639E-4</v>
      </c>
      <c r="E18" s="30">
        <f>AI!E21</f>
        <v>4.1254681240637803E-4</v>
      </c>
      <c r="F18" s="49">
        <f>AI!F21</f>
        <v>0.95141875172756563</v>
      </c>
      <c r="G18" s="50">
        <f>AI!I21</f>
        <v>0.98503722440326014</v>
      </c>
      <c r="H18" s="21"/>
      <c r="I18" s="134"/>
      <c r="J18" s="28" t="str">
        <f>AI!K21</f>
        <v xml:space="preserve">Overall </v>
      </c>
      <c r="K18" s="28">
        <f>AI!L21</f>
        <v>2.1446152576617972E-4</v>
      </c>
      <c r="L18" s="29">
        <f>AI!M21</f>
        <v>8.4157517315178176E-5</v>
      </c>
      <c r="M18" s="30">
        <f>AI!N21</f>
        <v>6.7942249779406882E-5</v>
      </c>
      <c r="N18" s="49">
        <f>AI!O21</f>
        <v>0.94675778272171662</v>
      </c>
      <c r="O18" s="50">
        <f>AI!R21</f>
        <v>0.98747045003189382</v>
      </c>
      <c r="P18" s="21"/>
      <c r="Q18" s="135"/>
      <c r="R18" s="28" t="str">
        <f>AI!T18</f>
        <v xml:space="preserve">Overall </v>
      </c>
      <c r="S18" s="28">
        <f>AI!U18</f>
        <v>5.2076831830384588E-3</v>
      </c>
      <c r="T18" s="29">
        <f>AI!V18</f>
        <v>2.3015451751942305E-3</v>
      </c>
      <c r="U18" s="30">
        <f>AI!W18</f>
        <v>2.2853397874139205E-3</v>
      </c>
      <c r="V18" s="49">
        <f>AI!X18</f>
        <v>0.79374865346838086</v>
      </c>
      <c r="W18" s="50">
        <f>AI!AA18</f>
        <v>0.99527034689472926</v>
      </c>
    </row>
    <row r="19" spans="1:23" s="1" customFormat="1" ht="12.75" customHeight="1" x14ac:dyDescent="0.2">
      <c r="A19" s="133" t="s">
        <v>38</v>
      </c>
      <c r="B19" s="14" t="s">
        <v>11</v>
      </c>
      <c r="C19" s="15">
        <f>AI!C22</f>
        <v>-3.3109436426126959E-3</v>
      </c>
      <c r="D19" s="16">
        <f>AI!D22</f>
        <v>-1.8349263442557495E-4</v>
      </c>
      <c r="E19" s="17">
        <f>AI!E22</f>
        <v>3.0338517365530171E-4</v>
      </c>
      <c r="F19" s="18">
        <f>AI!F22</f>
        <v>0.92703949752876402</v>
      </c>
      <c r="G19" s="19">
        <f>AI!I22</f>
        <v>0.99713781169687654</v>
      </c>
      <c r="H19" s="102"/>
      <c r="I19" s="133" t="s">
        <v>38</v>
      </c>
      <c r="J19" s="103" t="str">
        <f>AI!K22</f>
        <v>HLG444</v>
      </c>
      <c r="K19" s="15">
        <f>AI!L22</f>
        <v>-5.3643322927289794E-3</v>
      </c>
      <c r="L19" s="16">
        <f>AI!M22</f>
        <v>6.3207146684957083E-4</v>
      </c>
      <c r="M19" s="17">
        <f>AI!N22</f>
        <v>7.8546434429188627E-4</v>
      </c>
      <c r="N19" s="18">
        <f>AI!O22</f>
        <v>0.89112421733098279</v>
      </c>
      <c r="O19" s="19">
        <f>AI!R22</f>
        <v>0.99644239100597976</v>
      </c>
      <c r="P19" s="21"/>
      <c r="Q19" s="133" t="s">
        <v>34</v>
      </c>
      <c r="R19" s="103" t="str">
        <f>AI!T19</f>
        <v>SVT16</v>
      </c>
      <c r="S19" s="15">
        <f>AI!U19</f>
        <v>3.6070854135528133E-5</v>
      </c>
      <c r="T19" s="16">
        <f>AI!V19</f>
        <v>4.4900995618042395E-4</v>
      </c>
      <c r="U19" s="17">
        <f>AI!W19</f>
        <v>4.7350177298111085E-4</v>
      </c>
      <c r="V19" s="18">
        <f>AI!X19</f>
        <v>0.9740456901982798</v>
      </c>
      <c r="W19" s="19">
        <f>AI!AA19</f>
        <v>0.99600282967367826</v>
      </c>
    </row>
    <row r="20" spans="1:23" s="1" customFormat="1" ht="12.75" customHeight="1" x14ac:dyDescent="0.2">
      <c r="A20" s="134"/>
      <c r="B20" s="43" t="s">
        <v>14</v>
      </c>
      <c r="C20" s="51">
        <f>AI!C23</f>
        <v>-1.4788007250439994E-3</v>
      </c>
      <c r="D20" s="52">
        <f>AI!D23</f>
        <v>-1.4429807207690104E-3</v>
      </c>
      <c r="E20" s="53">
        <f>AI!E23</f>
        <v>1.1599419404028088E-3</v>
      </c>
      <c r="F20" s="54">
        <f>AI!F23</f>
        <v>0.95579908065132413</v>
      </c>
      <c r="G20" s="55">
        <f>AI!I23</f>
        <v>0.99623828000012393</v>
      </c>
      <c r="H20" s="102"/>
      <c r="I20" s="134"/>
      <c r="J20" s="51" t="str">
        <f>AI!K23</f>
        <v>HLG422</v>
      </c>
      <c r="K20" s="51">
        <f>AI!L23</f>
        <v>-4.3116592514977903E-3</v>
      </c>
      <c r="L20" s="52">
        <f>AI!M23</f>
        <v>8.7540995697060753E-4</v>
      </c>
      <c r="M20" s="53">
        <f>AI!N23</f>
        <v>1.2363409753994858E-3</v>
      </c>
      <c r="N20" s="54">
        <f>AI!O23</f>
        <v>0.90815147849681066</v>
      </c>
      <c r="O20" s="55">
        <f>AI!R23</f>
        <v>0.99871308962487715</v>
      </c>
      <c r="P20" s="21"/>
      <c r="Q20" s="134"/>
      <c r="R20" s="51" t="str">
        <f>AI!T20</f>
        <v>SVT12</v>
      </c>
      <c r="S20" s="51">
        <f>AI!U20</f>
        <v>-2.6575133524597837E-5</v>
      </c>
      <c r="T20" s="52">
        <f>AI!V20</f>
        <v>6.8809032116412541E-5</v>
      </c>
      <c r="U20" s="53">
        <f>AI!W20</f>
        <v>6.3401434044685351E-5</v>
      </c>
      <c r="V20" s="54">
        <f>AI!X20</f>
        <v>0.97257838610561409</v>
      </c>
      <c r="W20" s="55">
        <f>AI!AA20</f>
        <v>0.99435723638870688</v>
      </c>
    </row>
    <row r="21" spans="1:23" s="22" customFormat="1" ht="12.75" customHeight="1" thickBot="1" x14ac:dyDescent="0.25">
      <c r="A21" s="134"/>
      <c r="B21" s="27" t="s">
        <v>17</v>
      </c>
      <c r="C21" s="28">
        <f>AI!C24</f>
        <v>-2.3948721838283477E-3</v>
      </c>
      <c r="D21" s="29">
        <f>AI!D24</f>
        <v>-8.1323667759729268E-4</v>
      </c>
      <c r="E21" s="30">
        <f>AI!E24</f>
        <v>7.3166355702905528E-4</v>
      </c>
      <c r="F21" s="49">
        <f>AI!F24</f>
        <v>0.94141928909004413</v>
      </c>
      <c r="G21" s="50">
        <f>AI!I24</f>
        <v>0.99668804584850024</v>
      </c>
      <c r="H21" s="21"/>
      <c r="I21" s="134"/>
      <c r="J21" s="28" t="str">
        <f>AI!K24</f>
        <v xml:space="preserve">Overall </v>
      </c>
      <c r="K21" s="28">
        <f>AI!L24</f>
        <v>-4.8379957721133848E-3</v>
      </c>
      <c r="L21" s="29">
        <f>AI!M24</f>
        <v>7.5374071191008918E-4</v>
      </c>
      <c r="M21" s="30">
        <f>AI!N24</f>
        <v>1.0109026598456861E-3</v>
      </c>
      <c r="N21" s="49">
        <f>AI!O24</f>
        <v>0.89963784791389667</v>
      </c>
      <c r="O21" s="50">
        <f>AI!R24</f>
        <v>0.99757774031542845</v>
      </c>
      <c r="P21" s="21"/>
      <c r="Q21" s="135"/>
      <c r="R21" s="28" t="str">
        <f>AI!T21</f>
        <v xml:space="preserve">Overall </v>
      </c>
      <c r="S21" s="28">
        <f>AI!U21</f>
        <v>4.7478603054651475E-6</v>
      </c>
      <c r="T21" s="29">
        <f>AI!V21</f>
        <v>2.5890949414841824E-4</v>
      </c>
      <c r="U21" s="30">
        <f>AI!W21</f>
        <v>2.6845160351289809E-4</v>
      </c>
      <c r="V21" s="49">
        <f>AI!X21</f>
        <v>0.97331203815194689</v>
      </c>
      <c r="W21" s="50">
        <f>AI!AA21</f>
        <v>0.99518003303119262</v>
      </c>
    </row>
    <row r="22" spans="1:23" s="1" customFormat="1" ht="12.75" customHeight="1" x14ac:dyDescent="0.2">
      <c r="A22" s="133" t="s">
        <v>35</v>
      </c>
      <c r="B22" s="14" t="s">
        <v>11</v>
      </c>
      <c r="C22" s="15">
        <f>AI!C25</f>
        <v>1.0257263037345976E-3</v>
      </c>
      <c r="D22" s="16">
        <f>AI!D25</f>
        <v>3.9296573606634189E-3</v>
      </c>
      <c r="E22" s="17">
        <f>AI!E25</f>
        <v>7.9877209684720563E-3</v>
      </c>
      <c r="F22" s="18">
        <f>AI!F25</f>
        <v>0.97367986481540736</v>
      </c>
      <c r="G22" s="19">
        <f>AI!I25</f>
        <v>0.91418023083031363</v>
      </c>
      <c r="H22" s="102"/>
      <c r="I22" s="133" t="s">
        <v>35</v>
      </c>
      <c r="J22" s="103" t="str">
        <f>AI!K25</f>
        <v>HLG444</v>
      </c>
      <c r="K22" s="15">
        <f>AI!L25</f>
        <v>2.4195086447503233E-3</v>
      </c>
      <c r="L22" s="16">
        <f>AI!M25</f>
        <v>1.5678826397391099E-2</v>
      </c>
      <c r="M22" s="17">
        <f>AI!N25</f>
        <v>2.1463303149518498E-2</v>
      </c>
      <c r="N22" s="18">
        <f>AI!O25</f>
        <v>0.98175858400215477</v>
      </c>
      <c r="O22" s="19">
        <f>AI!R25</f>
        <v>0.90960286906584775</v>
      </c>
      <c r="P22" s="21"/>
      <c r="Q22" s="133" t="s">
        <v>38</v>
      </c>
      <c r="R22" s="103" t="str">
        <f>AI!T22</f>
        <v>SVT16</v>
      </c>
      <c r="S22" s="15">
        <f>AI!U22</f>
        <v>-5.0867339432378198E-3</v>
      </c>
      <c r="T22" s="16">
        <f>AI!V22</f>
        <v>-1.8841575061909754E-3</v>
      </c>
      <c r="U22" s="17">
        <f>AI!W22</f>
        <v>-1.8552333580861946E-3</v>
      </c>
      <c r="V22" s="18">
        <f>AI!X22</f>
        <v>0.68392692427707358</v>
      </c>
      <c r="W22" s="19">
        <f>AI!AA22</f>
        <v>1.0017036979197855</v>
      </c>
    </row>
    <row r="23" spans="1:23" s="1" customFormat="1" ht="12.75" customHeight="1" x14ac:dyDescent="0.2">
      <c r="A23" s="134"/>
      <c r="B23" s="43" t="s">
        <v>14</v>
      </c>
      <c r="C23" s="51">
        <f>AI!C26</f>
        <v>9.6275156968977926E-4</v>
      </c>
      <c r="D23" s="52">
        <f>AI!D26</f>
        <v>3.7343331862042528E-3</v>
      </c>
      <c r="E23" s="53">
        <f>AI!E26</f>
        <v>6.9828993049642629E-3</v>
      </c>
      <c r="F23" s="54">
        <f>AI!F26</f>
        <v>0.96419638531077501</v>
      </c>
      <c r="G23" s="55">
        <f>AI!I26</f>
        <v>0.91430721278246008</v>
      </c>
      <c r="H23" s="102"/>
      <c r="I23" s="134"/>
      <c r="J23" s="51" t="str">
        <f>AI!K26</f>
        <v>HLG422</v>
      </c>
      <c r="K23" s="51">
        <f>AI!L26</f>
        <v>2.449142428465112E-3</v>
      </c>
      <c r="L23" s="52">
        <f>AI!M26</f>
        <v>8.4589076568122867E-3</v>
      </c>
      <c r="M23" s="53">
        <f>AI!N26</f>
        <v>1.1168113032331284E-2</v>
      </c>
      <c r="N23" s="54">
        <f>AI!O26</f>
        <v>0.98040389898665703</v>
      </c>
      <c r="O23" s="55">
        <f>AI!R26</f>
        <v>0.91868351395375292</v>
      </c>
      <c r="P23" s="21"/>
      <c r="Q23" s="134"/>
      <c r="R23" s="51" t="str">
        <f>AI!T23</f>
        <v>SVT12</v>
      </c>
      <c r="S23" s="51">
        <f>AI!U23</f>
        <v>-5.689362120025754E-3</v>
      </c>
      <c r="T23" s="52">
        <f>AI!V23</f>
        <v>1.2229974310148605E-3</v>
      </c>
      <c r="U23" s="53">
        <f>AI!W23</f>
        <v>1.4046988608240162E-3</v>
      </c>
      <c r="V23" s="54">
        <f>AI!X23</f>
        <v>0.68512989530042845</v>
      </c>
      <c r="W23" s="55">
        <f>AI!AA23</f>
        <v>0.98636940956163599</v>
      </c>
    </row>
    <row r="24" spans="1:23" s="22" customFormat="1" ht="12.75" customHeight="1" thickBot="1" x14ac:dyDescent="0.25">
      <c r="A24" s="134"/>
      <c r="B24" s="27" t="s">
        <v>17</v>
      </c>
      <c r="C24" s="28">
        <f>AI!C27</f>
        <v>9.9423893671218844E-4</v>
      </c>
      <c r="D24" s="29">
        <f>AI!D27</f>
        <v>3.8319952734338358E-3</v>
      </c>
      <c r="E24" s="30">
        <f>AI!E27</f>
        <v>7.4853101367181596E-3</v>
      </c>
      <c r="F24" s="49">
        <f>AI!F27</f>
        <v>0.96893812506309118</v>
      </c>
      <c r="G24" s="50">
        <f>AI!I27</f>
        <v>0.9142437218063868</v>
      </c>
      <c r="H24" s="21"/>
      <c r="I24" s="134"/>
      <c r="J24" s="28" t="str">
        <f>AI!K27</f>
        <v xml:space="preserve">Overall </v>
      </c>
      <c r="K24" s="28">
        <f>AI!L27</f>
        <v>2.4343255366077177E-3</v>
      </c>
      <c r="L24" s="29">
        <f>AI!M27</f>
        <v>1.2068867027101693E-2</v>
      </c>
      <c r="M24" s="30">
        <f>AI!N27</f>
        <v>1.6315708090924891E-2</v>
      </c>
      <c r="N24" s="49">
        <f>AI!O27</f>
        <v>0.9810812414944059</v>
      </c>
      <c r="O24" s="50">
        <f>AI!R27</f>
        <v>0.91414319150980039</v>
      </c>
      <c r="P24" s="21"/>
      <c r="Q24" s="135"/>
      <c r="R24" s="28" t="str">
        <f>AI!T24</f>
        <v xml:space="preserve">Overall </v>
      </c>
      <c r="S24" s="28">
        <f>AI!U24</f>
        <v>-5.3880480316317869E-3</v>
      </c>
      <c r="T24" s="29">
        <f>AI!V24</f>
        <v>-3.3058003758805747E-4</v>
      </c>
      <c r="U24" s="30">
        <f>AI!W24</f>
        <v>-2.2526724863108916E-4</v>
      </c>
      <c r="V24" s="49">
        <f>AI!X24</f>
        <v>0.68452840978875096</v>
      </c>
      <c r="W24" s="50">
        <f>AI!AA24</f>
        <v>0.99403655374071076</v>
      </c>
    </row>
    <row r="25" spans="1:23" s="1" customFormat="1" ht="12.75" customHeight="1" x14ac:dyDescent="0.2">
      <c r="A25" s="133" t="s">
        <v>50</v>
      </c>
      <c r="B25" s="14" t="s">
        <v>11</v>
      </c>
      <c r="C25" s="15">
        <f>AI!C28</f>
        <v>-5.0847084741084431E-2</v>
      </c>
      <c r="D25" s="16">
        <f>AI!D28</f>
        <v>-4.317084277458122E-2</v>
      </c>
      <c r="E25" s="17">
        <f>AI!E28</f>
        <v>-4.7356729875443426E-2</v>
      </c>
      <c r="F25" s="18">
        <f>AI!F28</f>
        <v>0.91719589424211556</v>
      </c>
      <c r="G25" s="19">
        <f>AI!I28</f>
        <v>0.93714677536432744</v>
      </c>
      <c r="H25" s="102"/>
      <c r="I25" s="133" t="s">
        <v>49</v>
      </c>
      <c r="J25" s="103" t="str">
        <f>AI!K28</f>
        <v>HLG444</v>
      </c>
      <c r="K25" s="15">
        <f>AI!L28</f>
        <v>0</v>
      </c>
      <c r="L25" s="16">
        <f>AI!M28</f>
        <v>0</v>
      </c>
      <c r="M25" s="17">
        <f>AI!N28</f>
        <v>0</v>
      </c>
      <c r="N25" s="18">
        <f>AI!O28</f>
        <v>1.0007624052267714</v>
      </c>
      <c r="O25" s="19">
        <f>AI!R28</f>
        <v>1.0035456997830452</v>
      </c>
      <c r="P25" s="21"/>
      <c r="Q25" s="133" t="s">
        <v>35</v>
      </c>
      <c r="R25" s="103" t="str">
        <f>AI!T25</f>
        <v>SVT16</v>
      </c>
      <c r="S25" s="15">
        <f>AI!U25</f>
        <v>-1.1138580293668099E-7</v>
      </c>
      <c r="T25" s="16">
        <f>AI!V25</f>
        <v>-1.1463234868003269E-7</v>
      </c>
      <c r="U25" s="17">
        <f>AI!W25</f>
        <v>-1.1459503814759132E-7</v>
      </c>
      <c r="V25" s="18">
        <f>AI!X25</f>
        <v>0.97817098555655124</v>
      </c>
      <c r="W25" s="19">
        <f>AI!AA25</f>
        <v>0.98726748304618606</v>
      </c>
    </row>
    <row r="26" spans="1:23" s="1" customFormat="1" ht="12.75" customHeight="1" thickBot="1" x14ac:dyDescent="0.25">
      <c r="A26" s="134"/>
      <c r="B26" s="43" t="s">
        <v>14</v>
      </c>
      <c r="C26" s="15">
        <f>AI!C29</f>
        <v>-4.6852913056491363E-2</v>
      </c>
      <c r="D26" s="16">
        <f>AI!D29</f>
        <v>-3.8561465947401646E-2</v>
      </c>
      <c r="E26" s="17">
        <f>AI!E29</f>
        <v>-4.1931235767644154E-2</v>
      </c>
      <c r="F26" s="54">
        <f>AI!F29</f>
        <v>0.95039313054159813</v>
      </c>
      <c r="G26" s="55">
        <f>AI!I29</f>
        <v>0.94463339942091384</v>
      </c>
      <c r="H26" s="102"/>
      <c r="I26" s="134"/>
      <c r="J26" s="51" t="str">
        <f>AI!K29</f>
        <v>HLG422</v>
      </c>
      <c r="K26" s="51">
        <f>AI!L29</f>
        <v>0</v>
      </c>
      <c r="L26" s="52">
        <f>AI!M29</f>
        <v>0</v>
      </c>
      <c r="M26" s="53">
        <f>AI!N29</f>
        <v>0</v>
      </c>
      <c r="N26" s="54">
        <f>AI!O29</f>
        <v>0.99528500443699641</v>
      </c>
      <c r="O26" s="55">
        <f>AI!R29</f>
        <v>0.98816368481733297</v>
      </c>
      <c r="P26" s="21"/>
      <c r="Q26" s="134"/>
      <c r="R26" s="51" t="str">
        <f>AI!T26</f>
        <v>SVT12</v>
      </c>
      <c r="S26" s="51">
        <f>AI!U26</f>
        <v>2.9990883746096484E-3</v>
      </c>
      <c r="T26" s="52">
        <f>AI!V26</f>
        <v>-4.0381302196079714E-6</v>
      </c>
      <c r="U26" s="53">
        <f>AI!W26</f>
        <v>-7.1147528377224488E-6</v>
      </c>
      <c r="V26" s="54">
        <f>AI!X26</f>
        <v>0.98620623010727382</v>
      </c>
      <c r="W26" s="55">
        <f>AI!AA26</f>
        <v>0.99374142448521208</v>
      </c>
    </row>
    <row r="27" spans="1:23" s="22" customFormat="1" ht="12.75" customHeight="1" thickBot="1" x14ac:dyDescent="0.25">
      <c r="A27" s="135"/>
      <c r="B27" s="27" t="s">
        <v>17</v>
      </c>
      <c r="C27" s="23">
        <f>AI!C30</f>
        <v>-4.8849998898787897E-2</v>
      </c>
      <c r="D27" s="24">
        <f>AI!D30</f>
        <v>-4.0866154360991433E-2</v>
      </c>
      <c r="E27" s="25">
        <f>AI!E30</f>
        <v>-4.464398282154379E-2</v>
      </c>
      <c r="F27" s="49">
        <f>AI!F30</f>
        <v>0.93379451239185685</v>
      </c>
      <c r="G27" s="50">
        <f>AI!I30</f>
        <v>0.9408900873926207</v>
      </c>
      <c r="H27" s="21"/>
      <c r="I27" s="135"/>
      <c r="J27" s="28" t="str">
        <f>AI!K30</f>
        <v xml:space="preserve">Overall </v>
      </c>
      <c r="K27" s="28">
        <f>AI!L30</f>
        <v>0</v>
      </c>
      <c r="L27" s="29">
        <f>AI!M30</f>
        <v>0</v>
      </c>
      <c r="M27" s="30">
        <f>AI!N30</f>
        <v>0</v>
      </c>
      <c r="N27" s="49">
        <f>AI!O30</f>
        <v>0.99802370483188385</v>
      </c>
      <c r="O27" s="50">
        <f>AI!R30</f>
        <v>0.99585469230018908</v>
      </c>
      <c r="P27" s="21"/>
      <c r="Q27" s="135"/>
      <c r="R27" s="28" t="str">
        <f>AI!T27</f>
        <v xml:space="preserve">Overall </v>
      </c>
      <c r="S27" s="28">
        <f>AI!U27</f>
        <v>1.4994884944033559E-3</v>
      </c>
      <c r="T27" s="29">
        <f>AI!V27</f>
        <v>-2.076381284144002E-6</v>
      </c>
      <c r="U27" s="30">
        <f>AI!W27</f>
        <v>-3.6146739379350199E-6</v>
      </c>
      <c r="V27" s="49">
        <f>AI!X27</f>
        <v>0.98218860783191253</v>
      </c>
      <c r="W27" s="50">
        <f>AI!AA27</f>
        <v>0.99050445376569907</v>
      </c>
    </row>
    <row r="28" spans="1:23" s="1" customFormat="1" ht="12.75" customHeight="1" x14ac:dyDescent="0.2">
      <c r="A28" s="133" t="s">
        <v>30</v>
      </c>
      <c r="B28" s="14" t="s">
        <v>11</v>
      </c>
      <c r="C28" s="15">
        <f>AI!C31</f>
        <v>1.98285884216437E-3</v>
      </c>
      <c r="D28" s="16">
        <f>AI!D31</f>
        <v>8.2013851984208408E-4</v>
      </c>
      <c r="E28" s="17">
        <f>AI!E31</f>
        <v>9.2406829261115764E-4</v>
      </c>
      <c r="F28" s="18">
        <f>AI!F31</f>
        <v>0.98840725288930453</v>
      </c>
      <c r="G28" s="19">
        <f>AI!I31</f>
        <v>1.0036300674677263</v>
      </c>
      <c r="H28" s="102"/>
      <c r="I28" s="133" t="s">
        <v>30</v>
      </c>
      <c r="J28" s="103" t="str">
        <f>AI!K31</f>
        <v>HLG444</v>
      </c>
      <c r="K28" s="15">
        <f>AI!L31</f>
        <v>9.6717787744216022E-4</v>
      </c>
      <c r="L28" s="16">
        <f>AI!M31</f>
        <v>3.4086084218853951E-4</v>
      </c>
      <c r="M28" s="17">
        <f>AI!N31</f>
        <v>3.3376986186484103E-4</v>
      </c>
      <c r="N28" s="18">
        <f>AI!O31</f>
        <v>0.99484751930609483</v>
      </c>
      <c r="O28" s="19">
        <f>AI!R31</f>
        <v>1.0007071671916858</v>
      </c>
      <c r="P28" s="21"/>
      <c r="Q28" s="133" t="s">
        <v>39</v>
      </c>
      <c r="R28" s="103" t="str">
        <f>AI!T28</f>
        <v>SVT16</v>
      </c>
      <c r="S28" s="15">
        <f>AI!U28</f>
        <v>0</v>
      </c>
      <c r="T28" s="16">
        <f>AI!V28</f>
        <v>0</v>
      </c>
      <c r="U28" s="17">
        <f>AI!W28</f>
        <v>0</v>
      </c>
      <c r="V28" s="18">
        <f>AI!X28</f>
        <v>1</v>
      </c>
      <c r="W28" s="19">
        <f>AI!AA28</f>
        <v>1</v>
      </c>
    </row>
    <row r="29" spans="1:23" s="1" customFormat="1" ht="12.75" customHeight="1" x14ac:dyDescent="0.2">
      <c r="A29" s="134"/>
      <c r="B29" s="43" t="s">
        <v>14</v>
      </c>
      <c r="C29" s="51">
        <f>AI!C32</f>
        <v>2.1288428852136443E-3</v>
      </c>
      <c r="D29" s="52">
        <f>AI!D32</f>
        <v>1.0784097584285446E-3</v>
      </c>
      <c r="E29" s="53">
        <f>AI!E32</f>
        <v>1.1215635481824915E-3</v>
      </c>
      <c r="F29" s="54">
        <f>AI!F32</f>
        <v>1.0021574159745723</v>
      </c>
      <c r="G29" s="55">
        <f>AI!I32</f>
        <v>1.0067928941890183</v>
      </c>
      <c r="H29" s="102"/>
      <c r="I29" s="134"/>
      <c r="J29" s="51" t="str">
        <f>AI!K32</f>
        <v>HLG422</v>
      </c>
      <c r="K29" s="51">
        <f>AI!L32</f>
        <v>9.5770324730398704E-4</v>
      </c>
      <c r="L29" s="52">
        <f>AI!M32</f>
        <v>3.7355181782577906E-4</v>
      </c>
      <c r="M29" s="53">
        <f>AI!N32</f>
        <v>3.6046759696048425E-4</v>
      </c>
      <c r="N29" s="54">
        <f>AI!O32</f>
        <v>0.9893878913183487</v>
      </c>
      <c r="O29" s="55">
        <f>AI!R32</f>
        <v>0.99035922317398617</v>
      </c>
      <c r="P29" s="21"/>
      <c r="Q29" s="134"/>
      <c r="R29" s="51" t="str">
        <f>AI!T29</f>
        <v>SVT12</v>
      </c>
      <c r="S29" s="51">
        <f>AI!U29</f>
        <v>-1.659362735795291E-2</v>
      </c>
      <c r="T29" s="52">
        <f>AI!V29</f>
        <v>-1.8344772193292779E-4</v>
      </c>
      <c r="U29" s="53">
        <f>AI!W29</f>
        <v>-1.9380766144203588E-4</v>
      </c>
      <c r="V29" s="54">
        <f>AI!X29</f>
        <v>1.0535815724483368</v>
      </c>
      <c r="W29" s="55">
        <f>AI!AA29</f>
        <v>0.99572815178265595</v>
      </c>
    </row>
    <row r="30" spans="1:23" s="22" customFormat="1" ht="12.75" customHeight="1" thickBot="1" x14ac:dyDescent="0.25">
      <c r="A30" s="135"/>
      <c r="B30" s="27" t="s">
        <v>17</v>
      </c>
      <c r="C30" s="28">
        <f>AI!C33</f>
        <v>2.0558508636890072E-3</v>
      </c>
      <c r="D30" s="29">
        <f>AI!D33</f>
        <v>9.4927413913531433E-4</v>
      </c>
      <c r="E30" s="30">
        <f>AI!E33</f>
        <v>1.0228159203968246E-3</v>
      </c>
      <c r="F30" s="49">
        <f>AI!F33</f>
        <v>0.99528233443193836</v>
      </c>
      <c r="G30" s="50">
        <f>AI!I33</f>
        <v>1.0052114808283723</v>
      </c>
      <c r="H30" s="21"/>
      <c r="I30" s="135"/>
      <c r="J30" s="28" t="str">
        <f>AI!K33</f>
        <v xml:space="preserve">Overall </v>
      </c>
      <c r="K30" s="28">
        <f>AI!L33</f>
        <v>9.6244056237307363E-4</v>
      </c>
      <c r="L30" s="29">
        <f>AI!M33</f>
        <v>3.5720633000715929E-4</v>
      </c>
      <c r="M30" s="30">
        <f>AI!N33</f>
        <v>3.4711872941266264E-4</v>
      </c>
      <c r="N30" s="49">
        <f>AI!O33</f>
        <v>0.99211770531222176</v>
      </c>
      <c r="O30" s="50">
        <f>AI!R33</f>
        <v>0.99553319518283601</v>
      </c>
      <c r="P30" s="21"/>
      <c r="Q30" s="135"/>
      <c r="R30" s="28" t="str">
        <f>AI!T30</f>
        <v xml:space="preserve">Overall </v>
      </c>
      <c r="S30" s="28">
        <f>AI!U30</f>
        <v>-8.296813678976455E-3</v>
      </c>
      <c r="T30" s="29">
        <f>AI!V30</f>
        <v>-9.1723860966463897E-5</v>
      </c>
      <c r="U30" s="30">
        <f>AI!W30</f>
        <v>-9.6903830721017939E-5</v>
      </c>
      <c r="V30" s="49">
        <f>AI!X30</f>
        <v>1.0267907862241685</v>
      </c>
      <c r="W30" s="50">
        <f>AI!AA30</f>
        <v>0.99786407589132797</v>
      </c>
    </row>
    <row r="31" spans="1:23" s="1" customFormat="1" ht="12.75" customHeight="1" x14ac:dyDescent="0.2">
      <c r="A31" s="133" t="s">
        <v>31</v>
      </c>
      <c r="B31" s="14" t="s">
        <v>11</v>
      </c>
      <c r="C31" s="15">
        <f>AI!C34</f>
        <v>-2.3575769288590176E-3</v>
      </c>
      <c r="D31" s="16">
        <f>AI!D34</f>
        <v>2.8511654997466718E-2</v>
      </c>
      <c r="E31" s="17">
        <f>AI!E34</f>
        <v>2.6026488103005063E-2</v>
      </c>
      <c r="F31" s="18">
        <f>AI!F34</f>
        <v>0.76022275441166909</v>
      </c>
      <c r="G31" s="19">
        <f>AI!I34</f>
        <v>1.0045362146690393</v>
      </c>
      <c r="H31" s="102"/>
      <c r="I31" s="133" t="s">
        <v>31</v>
      </c>
      <c r="J31" s="103" t="str">
        <f>AI!K34</f>
        <v>HLG444</v>
      </c>
      <c r="K31" s="15">
        <f>AI!L34</f>
        <v>2.5413505239617051E-3</v>
      </c>
      <c r="L31" s="16">
        <f>AI!M34</f>
        <v>4.7068372561340055E-2</v>
      </c>
      <c r="M31" s="17">
        <f>AI!N34</f>
        <v>4.8221289310854898E-2</v>
      </c>
      <c r="N31" s="18">
        <f>AI!O34</f>
        <v>0.75643696316647013</v>
      </c>
      <c r="O31" s="19">
        <f>AI!R34</f>
        <v>1.0249310757351286</v>
      </c>
      <c r="P31" s="21"/>
      <c r="Q31" s="133" t="s">
        <v>30</v>
      </c>
      <c r="R31" s="103" t="str">
        <f>AI!T31</f>
        <v>SVT16</v>
      </c>
      <c r="S31" s="15">
        <f>AI!U31</f>
        <v>3.5718279990151205E-4</v>
      </c>
      <c r="T31" s="16">
        <f>AI!V31</f>
        <v>2.8175086115780348E-4</v>
      </c>
      <c r="U31" s="17">
        <f>AI!W31</f>
        <v>2.8484551697514069E-4</v>
      </c>
      <c r="V31" s="18">
        <f>AI!X31</f>
        <v>1.1552140834517726</v>
      </c>
      <c r="W31" s="19">
        <f>AI!AA31</f>
        <v>1.0007059731338128</v>
      </c>
    </row>
    <row r="32" spans="1:23" s="1" customFormat="1" ht="12.75" customHeight="1" x14ac:dyDescent="0.2">
      <c r="A32" s="134"/>
      <c r="B32" s="43" t="s">
        <v>14</v>
      </c>
      <c r="C32" s="51">
        <f>AI!C35</f>
        <v>3.1262336067836571E-3</v>
      </c>
      <c r="D32" s="52">
        <f>AI!D35</f>
        <v>3.3751548241285456E-2</v>
      </c>
      <c r="E32" s="53">
        <f>AI!E35</f>
        <v>3.4219922605528197E-2</v>
      </c>
      <c r="F32" s="54">
        <f>AI!F35</f>
        <v>0.80211543462235668</v>
      </c>
      <c r="G32" s="55">
        <f>AI!I35</f>
        <v>1.0134021002771099</v>
      </c>
      <c r="H32" s="102"/>
      <c r="I32" s="134"/>
      <c r="J32" s="51" t="str">
        <f>AI!K35</f>
        <v>HLG422</v>
      </c>
      <c r="K32" s="51">
        <f>AI!L35</f>
        <v>9.7542525529269453E-3</v>
      </c>
      <c r="L32" s="52">
        <f>AI!M35</f>
        <v>4.9344839458040357E-2</v>
      </c>
      <c r="M32" s="53">
        <f>AI!N35</f>
        <v>5.2062013637410809E-2</v>
      </c>
      <c r="N32" s="54">
        <f>AI!O35</f>
        <v>0.79101949719864206</v>
      </c>
      <c r="O32" s="55">
        <f>AI!R35</f>
        <v>1.0522504145606006</v>
      </c>
      <c r="P32" s="21"/>
      <c r="Q32" s="134"/>
      <c r="R32" s="51" t="str">
        <f>AI!T32</f>
        <v>SVT12</v>
      </c>
      <c r="S32" s="51">
        <f>AI!U32</f>
        <v>-9.6679864132578344E-4</v>
      </c>
      <c r="T32" s="52">
        <f>AI!V32</f>
        <v>-1.6721098269307789E-4</v>
      </c>
      <c r="U32" s="53">
        <f>AI!W32</f>
        <v>-1.6608182351711686E-4</v>
      </c>
      <c r="V32" s="54">
        <f>AI!X32</f>
        <v>1.0803170970485545</v>
      </c>
      <c r="W32" s="55">
        <f>AI!AA32</f>
        <v>0.99597545399171949</v>
      </c>
    </row>
    <row r="33" spans="1:23" s="22" customFormat="1" ht="12.75" customHeight="1" thickBot="1" x14ac:dyDescent="0.25">
      <c r="A33" s="135"/>
      <c r="B33" s="27" t="s">
        <v>17</v>
      </c>
      <c r="C33" s="28">
        <f>AI!C36</f>
        <v>3.8432833896231977E-4</v>
      </c>
      <c r="D33" s="29">
        <f>AI!D36</f>
        <v>3.1131601619376087E-2</v>
      </c>
      <c r="E33" s="30">
        <f>AI!E36</f>
        <v>3.012320535426663E-2</v>
      </c>
      <c r="F33" s="49">
        <f>AI!F36</f>
        <v>0.78116909451701289</v>
      </c>
      <c r="G33" s="50">
        <f>AI!I36</f>
        <v>1.0089691574730746</v>
      </c>
      <c r="H33" s="21"/>
      <c r="I33" s="135"/>
      <c r="J33" s="28" t="str">
        <f>AI!K36</f>
        <v xml:space="preserve">Overall </v>
      </c>
      <c r="K33" s="28">
        <f>AI!L36</f>
        <v>6.1478015384443252E-3</v>
      </c>
      <c r="L33" s="29">
        <f>AI!M36</f>
        <v>4.8206606009690206E-2</v>
      </c>
      <c r="M33" s="30">
        <f>AI!N36</f>
        <v>5.0141651474132853E-2</v>
      </c>
      <c r="N33" s="49">
        <f>AI!O36</f>
        <v>0.7737282301825561</v>
      </c>
      <c r="O33" s="50">
        <f>AI!R36</f>
        <v>1.0385907451478646</v>
      </c>
      <c r="P33" s="21"/>
      <c r="Q33" s="135"/>
      <c r="R33" s="28" t="str">
        <f>AI!T33</f>
        <v xml:space="preserve">Overall </v>
      </c>
      <c r="S33" s="28">
        <f>AI!U33</f>
        <v>-3.0480792071213569E-4</v>
      </c>
      <c r="T33" s="29">
        <f>AI!V33</f>
        <v>5.7269939232362793E-5</v>
      </c>
      <c r="U33" s="30">
        <f>AI!W33</f>
        <v>5.9381846729011917E-5</v>
      </c>
      <c r="V33" s="49">
        <f>AI!X33</f>
        <v>1.1177655902501635</v>
      </c>
      <c r="W33" s="50">
        <f>AI!AA33</f>
        <v>0.99834071356276621</v>
      </c>
    </row>
    <row r="34" spans="1:23" s="1" customFormat="1" ht="12.75" customHeight="1" x14ac:dyDescent="0.2">
      <c r="A34" s="133" t="s">
        <v>37</v>
      </c>
      <c r="B34" s="14" t="s">
        <v>11</v>
      </c>
      <c r="C34" s="15">
        <f>AI!C37</f>
        <v>1.0218180891959139E-2</v>
      </c>
      <c r="D34" s="16">
        <f>AI!D37</f>
        <v>1.0759332637601204E-2</v>
      </c>
      <c r="E34" s="17">
        <f>AI!E37</f>
        <v>1.0720708713243043E-2</v>
      </c>
      <c r="F34" s="18">
        <f>AI!F37</f>
        <v>0.79589720003281639</v>
      </c>
      <c r="G34" s="19">
        <f>AI!I37</f>
        <v>0.88778425489119128</v>
      </c>
      <c r="H34" s="102"/>
      <c r="I34" s="133" t="s">
        <v>37</v>
      </c>
      <c r="J34" s="103" t="str">
        <f>AI!K37</f>
        <v>HLG444</v>
      </c>
      <c r="K34" s="15">
        <f>AI!L37</f>
        <v>2.7317706880742698E-2</v>
      </c>
      <c r="L34" s="16">
        <f>AI!M37</f>
        <v>6.3017075270708767E-3</v>
      </c>
      <c r="M34" s="17">
        <f>AI!N37</f>
        <v>8.1511990657140432E-3</v>
      </c>
      <c r="N34" s="18">
        <f>AI!O37</f>
        <v>0.70829211736079101</v>
      </c>
      <c r="O34" s="19">
        <f>AI!R37</f>
        <v>0.9065254565821772</v>
      </c>
      <c r="P34" s="21"/>
      <c r="Q34" s="133" t="s">
        <v>31</v>
      </c>
      <c r="R34" s="103" t="str">
        <f>AI!T34</f>
        <v>SVT16</v>
      </c>
      <c r="S34" s="15">
        <f>AI!U34</f>
        <v>2.0376911474658942E-2</v>
      </c>
      <c r="T34" s="16">
        <f>AI!V34</f>
        <v>2.451550824757498E-2</v>
      </c>
      <c r="U34" s="17">
        <f>AI!W34</f>
        <v>2.523670506440636E-2</v>
      </c>
      <c r="V34" s="18">
        <f>AI!X34</f>
        <v>0.9351955442715979</v>
      </c>
      <c r="W34" s="19">
        <f>AI!AA34</f>
        <v>0.9796821030218702</v>
      </c>
    </row>
    <row r="35" spans="1:23" s="1" customFormat="1" ht="12.75" customHeight="1" x14ac:dyDescent="0.2">
      <c r="A35" s="134"/>
      <c r="B35" s="43" t="s">
        <v>14</v>
      </c>
      <c r="C35" s="51">
        <f>AI!C38</f>
        <v>6.2636476594514212E-3</v>
      </c>
      <c r="D35" s="52">
        <f>AI!D38</f>
        <v>4.8390022477487471E-3</v>
      </c>
      <c r="E35" s="53">
        <f>AI!E38</f>
        <v>5.3645857553356602E-3</v>
      </c>
      <c r="F35" s="54">
        <f>AI!F38</f>
        <v>1.0170689987624673</v>
      </c>
      <c r="G35" s="55">
        <f>AI!I38</f>
        <v>0.94042443572164447</v>
      </c>
      <c r="H35" s="102"/>
      <c r="I35" s="134"/>
      <c r="J35" s="51" t="str">
        <f>AI!K38</f>
        <v>HLG422</v>
      </c>
      <c r="K35" s="51">
        <f>AI!L38</f>
        <v>1.1682062260698012E-2</v>
      </c>
      <c r="L35" s="52">
        <f>AI!M38</f>
        <v>7.4952832196835684E-3</v>
      </c>
      <c r="M35" s="53">
        <f>AI!N38</f>
        <v>7.8494713341179523E-3</v>
      </c>
      <c r="N35" s="54">
        <f>AI!O38</f>
        <v>0.92672812741169364</v>
      </c>
      <c r="O35" s="55">
        <f>AI!R38</f>
        <v>0.99659832091737155</v>
      </c>
      <c r="P35" s="21"/>
      <c r="Q35" s="134"/>
      <c r="R35" s="51" t="str">
        <f>AI!T35</f>
        <v>SVT12</v>
      </c>
      <c r="S35" s="51">
        <f>AI!U35</f>
        <v>1.9714386411412255E-2</v>
      </c>
      <c r="T35" s="52">
        <f>AI!V35</f>
        <v>2.7532988518824419E-2</v>
      </c>
      <c r="U35" s="53">
        <f>AI!W35</f>
        <v>2.8149419885477478E-2</v>
      </c>
      <c r="V35" s="54">
        <f>AI!X35</f>
        <v>0.8484751278155942</v>
      </c>
      <c r="W35" s="55">
        <f>AI!AA35</f>
        <v>0.98745753394878688</v>
      </c>
    </row>
    <row r="36" spans="1:23" s="22" customFormat="1" ht="12.75" customHeight="1" thickBot="1" x14ac:dyDescent="0.25">
      <c r="A36" s="135"/>
      <c r="B36" s="27" t="s">
        <v>17</v>
      </c>
      <c r="C36" s="28">
        <f>AI!C39</f>
        <v>8.24091427570528E-3</v>
      </c>
      <c r="D36" s="29">
        <f>AI!D39</f>
        <v>7.7991674426749757E-3</v>
      </c>
      <c r="E36" s="30">
        <f>AI!E39</f>
        <v>8.0426472342893518E-3</v>
      </c>
      <c r="F36" s="49">
        <f>AI!F39</f>
        <v>0.90648309939764182</v>
      </c>
      <c r="G36" s="50">
        <f>AI!I39</f>
        <v>0.91410434530641793</v>
      </c>
      <c r="H36" s="21"/>
      <c r="I36" s="135"/>
      <c r="J36" s="28" t="str">
        <f>AI!K39</f>
        <v xml:space="preserve">Overall </v>
      </c>
      <c r="K36" s="28">
        <f>AI!L39</f>
        <v>1.9499884570720355E-2</v>
      </c>
      <c r="L36" s="29">
        <f>AI!M39</f>
        <v>6.8984953733772225E-3</v>
      </c>
      <c r="M36" s="30">
        <f>AI!N39</f>
        <v>8.0003351999159977E-3</v>
      </c>
      <c r="N36" s="49">
        <f>AI!O39</f>
        <v>0.81751012238624232</v>
      </c>
      <c r="O36" s="50">
        <f>AI!R39</f>
        <v>0.95156188874977432</v>
      </c>
      <c r="P36" s="21"/>
      <c r="Q36" s="135"/>
      <c r="R36" s="28" t="str">
        <f>AI!T36</f>
        <v xml:space="preserve">Overall </v>
      </c>
      <c r="S36" s="28">
        <f>AI!U36</f>
        <v>2.00456489430356E-2</v>
      </c>
      <c r="T36" s="29">
        <f>AI!V36</f>
        <v>2.6024248383199701E-2</v>
      </c>
      <c r="U36" s="30">
        <f>AI!W36</f>
        <v>2.6693062474941919E-2</v>
      </c>
      <c r="V36" s="49">
        <f>AI!X36</f>
        <v>0.89183533604359599</v>
      </c>
      <c r="W36" s="50">
        <f>AI!AA36</f>
        <v>0.98356981848532854</v>
      </c>
    </row>
    <row r="37" spans="1:23" s="1" customFormat="1" ht="12.75" customHeight="1" x14ac:dyDescent="0.25">
      <c r="A37" s="32"/>
      <c r="B37"/>
      <c r="C37"/>
      <c r="D37"/>
      <c r="E37"/>
      <c r="F37"/>
      <c r="G37"/>
      <c r="H37" s="102"/>
      <c r="I37" s="32"/>
      <c r="J37"/>
      <c r="K37"/>
      <c r="L37"/>
      <c r="M37"/>
      <c r="N37"/>
      <c r="O37"/>
      <c r="P37" s="21"/>
      <c r="Q37" s="133" t="s">
        <v>37</v>
      </c>
      <c r="R37" s="103" t="str">
        <f>AI!T37</f>
        <v>SVT16</v>
      </c>
      <c r="S37" s="15">
        <f>AI!U37</f>
        <v>1.7545664477314204E-6</v>
      </c>
      <c r="T37" s="16">
        <f>AI!V37</f>
        <v>-9.8082252212972072E-6</v>
      </c>
      <c r="U37" s="17">
        <f>AI!W37</f>
        <v>-8.8213206775655809E-6</v>
      </c>
      <c r="V37" s="18">
        <f>AI!X37</f>
        <v>1.1554496748825129</v>
      </c>
      <c r="W37" s="19">
        <f>AI!AA37</f>
        <v>1.0039167048811668</v>
      </c>
    </row>
    <row r="38" spans="1:23" s="1" customFormat="1" ht="12.75" customHeight="1" x14ac:dyDescent="0.25">
      <c r="A38" s="32"/>
      <c r="B38"/>
      <c r="C38"/>
      <c r="D38"/>
      <c r="E38"/>
      <c r="F38"/>
      <c r="G38"/>
      <c r="H38" s="102"/>
      <c r="I38" s="32"/>
      <c r="J38"/>
      <c r="K38"/>
      <c r="L38"/>
      <c r="M38"/>
      <c r="N38"/>
      <c r="O38"/>
      <c r="P38" s="21"/>
      <c r="Q38" s="134"/>
      <c r="R38" s="51" t="str">
        <f>AI!T38</f>
        <v>SVT12</v>
      </c>
      <c r="S38" s="51">
        <f>AI!U38</f>
        <v>-1.1937050441856111E-3</v>
      </c>
      <c r="T38" s="52">
        <f>AI!V38</f>
        <v>-3.2605811133215037E-4</v>
      </c>
      <c r="U38" s="53">
        <f>AI!W38</f>
        <v>-3.155109164795E-4</v>
      </c>
      <c r="V38" s="54">
        <f>AI!X38</f>
        <v>1.0786613373444045</v>
      </c>
      <c r="W38" s="55">
        <f>AI!AA38</f>
        <v>0.98527227139451556</v>
      </c>
    </row>
    <row r="39" spans="1:23" s="22" customFormat="1" ht="12.75" customHeight="1" thickBot="1" x14ac:dyDescent="0.3">
      <c r="A39" s="32"/>
      <c r="B39"/>
      <c r="C39"/>
      <c r="D39"/>
      <c r="E39"/>
      <c r="F39"/>
      <c r="G39"/>
      <c r="H39" s="21"/>
      <c r="I39" s="32"/>
      <c r="J39"/>
      <c r="K39"/>
      <c r="L39"/>
      <c r="M39"/>
      <c r="N39"/>
      <c r="O39"/>
      <c r="P39" s="21"/>
      <c r="Q39" s="135"/>
      <c r="R39" s="28" t="str">
        <f>AI!T39</f>
        <v xml:space="preserve">Overall </v>
      </c>
      <c r="S39" s="28">
        <f>AI!U39</f>
        <v>-5.9597523886893982E-4</v>
      </c>
      <c r="T39" s="29">
        <f>AI!V39</f>
        <v>-1.6793316827672379E-4</v>
      </c>
      <c r="U39" s="30">
        <f>AI!W39</f>
        <v>-1.6216611857853278E-4</v>
      </c>
      <c r="V39" s="49">
        <f>AI!X39</f>
        <v>1.1170555061134588</v>
      </c>
      <c r="W39" s="50">
        <f>AI!AA39</f>
        <v>0.99459448813784124</v>
      </c>
    </row>
  </sheetData>
  <mergeCells count="37">
    <mergeCell ref="Q37:Q39"/>
    <mergeCell ref="I4:I6"/>
    <mergeCell ref="I7:I9"/>
    <mergeCell ref="I10:I12"/>
    <mergeCell ref="I13:I15"/>
    <mergeCell ref="I16:I18"/>
    <mergeCell ref="I34:I36"/>
    <mergeCell ref="Q25:Q27"/>
    <mergeCell ref="Q28:Q30"/>
    <mergeCell ref="Q31:Q33"/>
    <mergeCell ref="Q34:Q36"/>
    <mergeCell ref="I19:I21"/>
    <mergeCell ref="I22:I24"/>
    <mergeCell ref="I25:I27"/>
    <mergeCell ref="I28:I30"/>
    <mergeCell ref="I31:I33"/>
    <mergeCell ref="A34:A36"/>
    <mergeCell ref="S2:W2"/>
    <mergeCell ref="K2:O2"/>
    <mergeCell ref="Q4:Q6"/>
    <mergeCell ref="Q7:Q9"/>
    <mergeCell ref="Q10:Q12"/>
    <mergeCell ref="Q13:Q15"/>
    <mergeCell ref="Q16:Q18"/>
    <mergeCell ref="Q19:Q21"/>
    <mergeCell ref="Q22:Q24"/>
    <mergeCell ref="A16:A18"/>
    <mergeCell ref="A19:A21"/>
    <mergeCell ref="A22:A24"/>
    <mergeCell ref="A25:A27"/>
    <mergeCell ref="A28:A30"/>
    <mergeCell ref="A31:A33"/>
    <mergeCell ref="C2:G2"/>
    <mergeCell ref="A4:A6"/>
    <mergeCell ref="A7:A9"/>
    <mergeCell ref="A10:A12"/>
    <mergeCell ref="A13:A15"/>
  </mergeCells>
  <conditionalFormatting sqref="S6:U6">
    <cfRule type="cellIs" dxfId="341" priority="207" stopIfTrue="1" operator="greaterThan">
      <formula>0.03</formula>
    </cfRule>
    <cfRule type="cellIs" dxfId="340" priority="208" stopIfTrue="1" operator="lessThan">
      <formula>-0.03</formula>
    </cfRule>
  </conditionalFormatting>
  <conditionalFormatting sqref="S4:U4">
    <cfRule type="cellIs" dxfId="339" priority="205" stopIfTrue="1" operator="greaterThan">
      <formula>0.03</formula>
    </cfRule>
    <cfRule type="cellIs" dxfId="338" priority="206" stopIfTrue="1" operator="lessThan">
      <formula>-0.03</formula>
    </cfRule>
  </conditionalFormatting>
  <conditionalFormatting sqref="S5:U5">
    <cfRule type="cellIs" dxfId="337" priority="209" stopIfTrue="1" operator="greaterThan">
      <formula>0.03</formula>
    </cfRule>
    <cfRule type="cellIs" dxfId="336" priority="210" stopIfTrue="1" operator="lessThan">
      <formula>-0.03</formula>
    </cfRule>
  </conditionalFormatting>
  <conditionalFormatting sqref="K4:M4">
    <cfRule type="cellIs" dxfId="335" priority="211" stopIfTrue="1" operator="greaterThan">
      <formula>0.03</formula>
    </cfRule>
    <cfRule type="cellIs" dxfId="334" priority="212" stopIfTrue="1" operator="lessThan">
      <formula>-0.03</formula>
    </cfRule>
  </conditionalFormatting>
  <conditionalFormatting sqref="K6:M6">
    <cfRule type="cellIs" dxfId="333" priority="213" stopIfTrue="1" operator="greaterThan">
      <formula>0.03</formula>
    </cfRule>
    <cfRule type="cellIs" dxfId="332" priority="214" stopIfTrue="1" operator="lessThan">
      <formula>-0.03</formula>
    </cfRule>
  </conditionalFormatting>
  <conditionalFormatting sqref="K5:M5">
    <cfRule type="cellIs" dxfId="331" priority="215" stopIfTrue="1" operator="greaterThan">
      <formula>0.03</formula>
    </cfRule>
    <cfRule type="cellIs" dxfId="330" priority="216" stopIfTrue="1" operator="lessThan">
      <formula>-0.03</formula>
    </cfRule>
  </conditionalFormatting>
  <conditionalFormatting sqref="C4:E4">
    <cfRule type="cellIs" dxfId="329" priority="199" stopIfTrue="1" operator="greaterThan">
      <formula>0.03</formula>
    </cfRule>
    <cfRule type="cellIs" dxfId="328" priority="200" stopIfTrue="1" operator="lessThan">
      <formula>-0.03</formula>
    </cfRule>
  </conditionalFormatting>
  <conditionalFormatting sqref="C6:E6">
    <cfRule type="cellIs" dxfId="327" priority="201" stopIfTrue="1" operator="greaterThan">
      <formula>0.03</formula>
    </cfRule>
    <cfRule type="cellIs" dxfId="326" priority="202" stopIfTrue="1" operator="lessThan">
      <formula>-0.03</formula>
    </cfRule>
  </conditionalFormatting>
  <conditionalFormatting sqref="C5:E5">
    <cfRule type="cellIs" dxfId="325" priority="203" stopIfTrue="1" operator="greaterThan">
      <formula>0.03</formula>
    </cfRule>
    <cfRule type="cellIs" dxfId="324" priority="204" stopIfTrue="1" operator="lessThan">
      <formula>-0.03</formula>
    </cfRule>
  </conditionalFormatting>
  <conditionalFormatting sqref="S9:U9">
    <cfRule type="cellIs" dxfId="323" priority="189" stopIfTrue="1" operator="greaterThan">
      <formula>0.03</formula>
    </cfRule>
    <cfRule type="cellIs" dxfId="322" priority="190" stopIfTrue="1" operator="lessThan">
      <formula>-0.03</formula>
    </cfRule>
  </conditionalFormatting>
  <conditionalFormatting sqref="S7:U7">
    <cfRule type="cellIs" dxfId="321" priority="187" stopIfTrue="1" operator="greaterThan">
      <formula>0.03</formula>
    </cfRule>
    <cfRule type="cellIs" dxfId="320" priority="188" stopIfTrue="1" operator="lessThan">
      <formula>-0.03</formula>
    </cfRule>
  </conditionalFormatting>
  <conditionalFormatting sqref="S8:U8">
    <cfRule type="cellIs" dxfId="319" priority="191" stopIfTrue="1" operator="greaterThan">
      <formula>0.03</formula>
    </cfRule>
    <cfRule type="cellIs" dxfId="318" priority="192" stopIfTrue="1" operator="lessThan">
      <formula>-0.03</formula>
    </cfRule>
  </conditionalFormatting>
  <conditionalFormatting sqref="S12:U12">
    <cfRule type="cellIs" dxfId="317" priority="171" stopIfTrue="1" operator="greaterThan">
      <formula>0.03</formula>
    </cfRule>
    <cfRule type="cellIs" dxfId="316" priority="172" stopIfTrue="1" operator="lessThan">
      <formula>-0.03</formula>
    </cfRule>
  </conditionalFormatting>
  <conditionalFormatting sqref="S10:U10">
    <cfRule type="cellIs" dxfId="315" priority="169" stopIfTrue="1" operator="greaterThan">
      <formula>0.03</formula>
    </cfRule>
    <cfRule type="cellIs" dxfId="314" priority="170" stopIfTrue="1" operator="lessThan">
      <formula>-0.03</formula>
    </cfRule>
  </conditionalFormatting>
  <conditionalFormatting sqref="S11:U11">
    <cfRule type="cellIs" dxfId="313" priority="173" stopIfTrue="1" operator="greaterThan">
      <formula>0.03</formula>
    </cfRule>
    <cfRule type="cellIs" dxfId="312" priority="174" stopIfTrue="1" operator="lessThan">
      <formula>-0.03</formula>
    </cfRule>
  </conditionalFormatting>
  <conditionalFormatting sqref="K7:M7">
    <cfRule type="cellIs" dxfId="311" priority="175" stopIfTrue="1" operator="greaterThan">
      <formula>0.03</formula>
    </cfRule>
    <cfRule type="cellIs" dxfId="310" priority="176" stopIfTrue="1" operator="lessThan">
      <formula>-0.03</formula>
    </cfRule>
  </conditionalFormatting>
  <conditionalFormatting sqref="K9:M9">
    <cfRule type="cellIs" dxfId="309" priority="177" stopIfTrue="1" operator="greaterThan">
      <formula>0.03</formula>
    </cfRule>
    <cfRule type="cellIs" dxfId="308" priority="178" stopIfTrue="1" operator="lessThan">
      <formula>-0.03</formula>
    </cfRule>
  </conditionalFormatting>
  <conditionalFormatting sqref="K8:M8">
    <cfRule type="cellIs" dxfId="307" priority="179" stopIfTrue="1" operator="greaterThan">
      <formula>0.03</formula>
    </cfRule>
    <cfRule type="cellIs" dxfId="306" priority="180" stopIfTrue="1" operator="lessThan">
      <formula>-0.03</formula>
    </cfRule>
  </conditionalFormatting>
  <conditionalFormatting sqref="C7:E7">
    <cfRule type="cellIs" dxfId="305" priority="163" stopIfTrue="1" operator="greaterThan">
      <formula>0.03</formula>
    </cfRule>
    <cfRule type="cellIs" dxfId="304" priority="164" stopIfTrue="1" operator="lessThan">
      <formula>-0.03</formula>
    </cfRule>
  </conditionalFormatting>
  <conditionalFormatting sqref="C9:E9">
    <cfRule type="cellIs" dxfId="303" priority="165" stopIfTrue="1" operator="greaterThan">
      <formula>0.03</formula>
    </cfRule>
    <cfRule type="cellIs" dxfId="302" priority="166" stopIfTrue="1" operator="lessThan">
      <formula>-0.03</formula>
    </cfRule>
  </conditionalFormatting>
  <conditionalFormatting sqref="C8:E8">
    <cfRule type="cellIs" dxfId="301" priority="167" stopIfTrue="1" operator="greaterThan">
      <formula>0.03</formula>
    </cfRule>
    <cfRule type="cellIs" dxfId="300" priority="168" stopIfTrue="1" operator="lessThan">
      <formula>-0.03</formula>
    </cfRule>
  </conditionalFormatting>
  <conditionalFormatting sqref="S15:U15">
    <cfRule type="cellIs" dxfId="299" priority="153" stopIfTrue="1" operator="greaterThan">
      <formula>0.03</formula>
    </cfRule>
    <cfRule type="cellIs" dxfId="298" priority="154" stopIfTrue="1" operator="lessThan">
      <formula>-0.03</formula>
    </cfRule>
  </conditionalFormatting>
  <conditionalFormatting sqref="S13:U13">
    <cfRule type="cellIs" dxfId="297" priority="151" stopIfTrue="1" operator="greaterThan">
      <formula>0.03</formula>
    </cfRule>
    <cfRule type="cellIs" dxfId="296" priority="152" stopIfTrue="1" operator="lessThan">
      <formula>-0.03</formula>
    </cfRule>
  </conditionalFormatting>
  <conditionalFormatting sqref="S14:U14">
    <cfRule type="cellIs" dxfId="295" priority="155" stopIfTrue="1" operator="greaterThan">
      <formula>0.03</formula>
    </cfRule>
    <cfRule type="cellIs" dxfId="294" priority="156" stopIfTrue="1" operator="lessThan">
      <formula>-0.03</formula>
    </cfRule>
  </conditionalFormatting>
  <conditionalFormatting sqref="K10:M10">
    <cfRule type="cellIs" dxfId="293" priority="157" stopIfTrue="1" operator="greaterThan">
      <formula>0.03</formula>
    </cfRule>
    <cfRule type="cellIs" dxfId="292" priority="158" stopIfTrue="1" operator="lessThan">
      <formula>-0.03</formula>
    </cfRule>
  </conditionalFormatting>
  <conditionalFormatting sqref="K12:M12">
    <cfRule type="cellIs" dxfId="291" priority="159" stopIfTrue="1" operator="greaterThan">
      <formula>0.03</formula>
    </cfRule>
    <cfRule type="cellIs" dxfId="290" priority="160" stopIfTrue="1" operator="lessThan">
      <formula>-0.03</formula>
    </cfRule>
  </conditionalFormatting>
  <conditionalFormatting sqref="K11:M11">
    <cfRule type="cellIs" dxfId="289" priority="161" stopIfTrue="1" operator="greaterThan">
      <formula>0.03</formula>
    </cfRule>
    <cfRule type="cellIs" dxfId="288" priority="162" stopIfTrue="1" operator="lessThan">
      <formula>-0.03</formula>
    </cfRule>
  </conditionalFormatting>
  <conditionalFormatting sqref="C10:E10">
    <cfRule type="cellIs" dxfId="287" priority="145" stopIfTrue="1" operator="greaterThan">
      <formula>0.03</formula>
    </cfRule>
    <cfRule type="cellIs" dxfId="286" priority="146" stopIfTrue="1" operator="lessThan">
      <formula>-0.03</formula>
    </cfRule>
  </conditionalFormatting>
  <conditionalFormatting sqref="C12:E12">
    <cfRule type="cellIs" dxfId="285" priority="147" stopIfTrue="1" operator="greaterThan">
      <formula>0.03</formula>
    </cfRule>
    <cfRule type="cellIs" dxfId="284" priority="148" stopIfTrue="1" operator="lessThan">
      <formula>-0.03</formula>
    </cfRule>
  </conditionalFormatting>
  <conditionalFormatting sqref="C11:E11">
    <cfRule type="cellIs" dxfId="283" priority="149" stopIfTrue="1" operator="greaterThan">
      <formula>0.03</formula>
    </cfRule>
    <cfRule type="cellIs" dxfId="282" priority="150" stopIfTrue="1" operator="lessThan">
      <formula>-0.03</formula>
    </cfRule>
  </conditionalFormatting>
  <conditionalFormatting sqref="S18:U18">
    <cfRule type="cellIs" dxfId="281" priority="135" stopIfTrue="1" operator="greaterThan">
      <formula>0.03</formula>
    </cfRule>
    <cfRule type="cellIs" dxfId="280" priority="136" stopIfTrue="1" operator="lessThan">
      <formula>-0.03</formula>
    </cfRule>
  </conditionalFormatting>
  <conditionalFormatting sqref="S16:U16">
    <cfRule type="cellIs" dxfId="279" priority="133" stopIfTrue="1" operator="greaterThan">
      <formula>0.03</formula>
    </cfRule>
    <cfRule type="cellIs" dxfId="278" priority="134" stopIfTrue="1" operator="lessThan">
      <formula>-0.03</formula>
    </cfRule>
  </conditionalFormatting>
  <conditionalFormatting sqref="S17:U17">
    <cfRule type="cellIs" dxfId="277" priority="137" stopIfTrue="1" operator="greaterThan">
      <formula>0.03</formula>
    </cfRule>
    <cfRule type="cellIs" dxfId="276" priority="138" stopIfTrue="1" operator="lessThan">
      <formula>-0.03</formula>
    </cfRule>
  </conditionalFormatting>
  <conditionalFormatting sqref="K13:M13">
    <cfRule type="cellIs" dxfId="275" priority="139" stopIfTrue="1" operator="greaterThan">
      <formula>0.03</formula>
    </cfRule>
    <cfRule type="cellIs" dxfId="274" priority="140" stopIfTrue="1" operator="lessThan">
      <formula>-0.03</formula>
    </cfRule>
  </conditionalFormatting>
  <conditionalFormatting sqref="K15:M15">
    <cfRule type="cellIs" dxfId="273" priority="141" stopIfTrue="1" operator="greaterThan">
      <formula>0.03</formula>
    </cfRule>
    <cfRule type="cellIs" dxfId="272" priority="142" stopIfTrue="1" operator="lessThan">
      <formula>-0.03</formula>
    </cfRule>
  </conditionalFormatting>
  <conditionalFormatting sqref="K14:M14">
    <cfRule type="cellIs" dxfId="271" priority="143" stopIfTrue="1" operator="greaterThan">
      <formula>0.03</formula>
    </cfRule>
    <cfRule type="cellIs" dxfId="270" priority="144" stopIfTrue="1" operator="lessThan">
      <formula>-0.03</formula>
    </cfRule>
  </conditionalFormatting>
  <conditionalFormatting sqref="C13:E13">
    <cfRule type="cellIs" dxfId="269" priority="127" stopIfTrue="1" operator="greaterThan">
      <formula>0.03</formula>
    </cfRule>
    <cfRule type="cellIs" dxfId="268" priority="128" stopIfTrue="1" operator="lessThan">
      <formula>-0.03</formula>
    </cfRule>
  </conditionalFormatting>
  <conditionalFormatting sqref="C15:E15">
    <cfRule type="cellIs" dxfId="267" priority="129" stopIfTrue="1" operator="greaterThan">
      <formula>0.03</formula>
    </cfRule>
    <cfRule type="cellIs" dxfId="266" priority="130" stopIfTrue="1" operator="lessThan">
      <formula>-0.03</formula>
    </cfRule>
  </conditionalFormatting>
  <conditionalFormatting sqref="C14:E14">
    <cfRule type="cellIs" dxfId="265" priority="131" stopIfTrue="1" operator="greaterThan">
      <formula>0.03</formula>
    </cfRule>
    <cfRule type="cellIs" dxfId="264" priority="132" stopIfTrue="1" operator="lessThan">
      <formula>-0.03</formula>
    </cfRule>
  </conditionalFormatting>
  <conditionalFormatting sqref="S21:U21">
    <cfRule type="cellIs" dxfId="263" priority="117" stopIfTrue="1" operator="greaterThan">
      <formula>0.03</formula>
    </cfRule>
    <cfRule type="cellIs" dxfId="262" priority="118" stopIfTrue="1" operator="lessThan">
      <formula>-0.03</formula>
    </cfRule>
  </conditionalFormatting>
  <conditionalFormatting sqref="S19:U19">
    <cfRule type="cellIs" dxfId="261" priority="115" stopIfTrue="1" operator="greaterThan">
      <formula>0.03</formula>
    </cfRule>
    <cfRule type="cellIs" dxfId="260" priority="116" stopIfTrue="1" operator="lessThan">
      <formula>-0.03</formula>
    </cfRule>
  </conditionalFormatting>
  <conditionalFormatting sqref="S20:U20">
    <cfRule type="cellIs" dxfId="259" priority="119" stopIfTrue="1" operator="greaterThan">
      <formula>0.03</formula>
    </cfRule>
    <cfRule type="cellIs" dxfId="258" priority="120" stopIfTrue="1" operator="lessThan">
      <formula>-0.03</formula>
    </cfRule>
  </conditionalFormatting>
  <conditionalFormatting sqref="K16:M16">
    <cfRule type="cellIs" dxfId="257" priority="121" stopIfTrue="1" operator="greaterThan">
      <formula>0.03</formula>
    </cfRule>
    <cfRule type="cellIs" dxfId="256" priority="122" stopIfTrue="1" operator="lessThan">
      <formula>-0.03</formula>
    </cfRule>
  </conditionalFormatting>
  <conditionalFormatting sqref="K18:M18">
    <cfRule type="cellIs" dxfId="255" priority="123" stopIfTrue="1" operator="greaterThan">
      <formula>0.03</formula>
    </cfRule>
    <cfRule type="cellIs" dxfId="254" priority="124" stopIfTrue="1" operator="lessThan">
      <formula>-0.03</formula>
    </cfRule>
  </conditionalFormatting>
  <conditionalFormatting sqref="K17:M17">
    <cfRule type="cellIs" dxfId="253" priority="125" stopIfTrue="1" operator="greaterThan">
      <formula>0.03</formula>
    </cfRule>
    <cfRule type="cellIs" dxfId="252" priority="126" stopIfTrue="1" operator="lessThan">
      <formula>-0.03</formula>
    </cfRule>
  </conditionalFormatting>
  <conditionalFormatting sqref="C16:E16">
    <cfRule type="cellIs" dxfId="251" priority="109" stopIfTrue="1" operator="greaterThan">
      <formula>0.03</formula>
    </cfRule>
    <cfRule type="cellIs" dxfId="250" priority="110" stopIfTrue="1" operator="lessThan">
      <formula>-0.03</formula>
    </cfRule>
  </conditionalFormatting>
  <conditionalFormatting sqref="C18:E18">
    <cfRule type="cellIs" dxfId="249" priority="111" stopIfTrue="1" operator="greaterThan">
      <formula>0.03</formula>
    </cfRule>
    <cfRule type="cellIs" dxfId="248" priority="112" stopIfTrue="1" operator="lessThan">
      <formula>-0.03</formula>
    </cfRule>
  </conditionalFormatting>
  <conditionalFormatting sqref="C17:E17">
    <cfRule type="cellIs" dxfId="247" priority="113" stopIfTrue="1" operator="greaterThan">
      <formula>0.03</formula>
    </cfRule>
    <cfRule type="cellIs" dxfId="246" priority="114" stopIfTrue="1" operator="lessThan">
      <formula>-0.03</formula>
    </cfRule>
  </conditionalFormatting>
  <conditionalFormatting sqref="S24:U24">
    <cfRule type="cellIs" dxfId="245" priority="99" stopIfTrue="1" operator="greaterThan">
      <formula>0.03</formula>
    </cfRule>
    <cfRule type="cellIs" dxfId="244" priority="100" stopIfTrue="1" operator="lessThan">
      <formula>-0.03</formula>
    </cfRule>
  </conditionalFormatting>
  <conditionalFormatting sqref="S22:U22">
    <cfRule type="cellIs" dxfId="243" priority="97" stopIfTrue="1" operator="greaterThan">
      <formula>0.03</formula>
    </cfRule>
    <cfRule type="cellIs" dxfId="242" priority="98" stopIfTrue="1" operator="lessThan">
      <formula>-0.03</formula>
    </cfRule>
  </conditionalFormatting>
  <conditionalFormatting sqref="S23:U23">
    <cfRule type="cellIs" dxfId="241" priority="101" stopIfTrue="1" operator="greaterThan">
      <formula>0.03</formula>
    </cfRule>
    <cfRule type="cellIs" dxfId="240" priority="102" stopIfTrue="1" operator="lessThan">
      <formula>-0.03</formula>
    </cfRule>
  </conditionalFormatting>
  <conditionalFormatting sqref="K19:M19">
    <cfRule type="cellIs" dxfId="239" priority="103" stopIfTrue="1" operator="greaterThan">
      <formula>0.03</formula>
    </cfRule>
    <cfRule type="cellIs" dxfId="238" priority="104" stopIfTrue="1" operator="lessThan">
      <formula>-0.03</formula>
    </cfRule>
  </conditionalFormatting>
  <conditionalFormatting sqref="K21:M21">
    <cfRule type="cellIs" dxfId="237" priority="105" stopIfTrue="1" operator="greaterThan">
      <formula>0.03</formula>
    </cfRule>
    <cfRule type="cellIs" dxfId="236" priority="106" stopIfTrue="1" operator="lessThan">
      <formula>-0.03</formula>
    </cfRule>
  </conditionalFormatting>
  <conditionalFormatting sqref="K20:M20">
    <cfRule type="cellIs" dxfId="235" priority="107" stopIfTrue="1" operator="greaterThan">
      <formula>0.03</formula>
    </cfRule>
    <cfRule type="cellIs" dxfId="234" priority="108" stopIfTrue="1" operator="lessThan">
      <formula>-0.03</formula>
    </cfRule>
  </conditionalFormatting>
  <conditionalFormatting sqref="C19:E19">
    <cfRule type="cellIs" dxfId="233" priority="91" stopIfTrue="1" operator="greaterThan">
      <formula>0.03</formula>
    </cfRule>
    <cfRule type="cellIs" dxfId="232" priority="92" stopIfTrue="1" operator="lessThan">
      <formula>-0.03</formula>
    </cfRule>
  </conditionalFormatting>
  <conditionalFormatting sqref="C21:E21">
    <cfRule type="cellIs" dxfId="231" priority="93" stopIfTrue="1" operator="greaterThan">
      <formula>0.03</formula>
    </cfRule>
    <cfRule type="cellIs" dxfId="230" priority="94" stopIfTrue="1" operator="lessThan">
      <formula>-0.03</formula>
    </cfRule>
  </conditionalFormatting>
  <conditionalFormatting sqref="C20:E20">
    <cfRule type="cellIs" dxfId="229" priority="95" stopIfTrue="1" operator="greaterThan">
      <formula>0.03</formula>
    </cfRule>
    <cfRule type="cellIs" dxfId="228" priority="96" stopIfTrue="1" operator="lessThan">
      <formula>-0.03</formula>
    </cfRule>
  </conditionalFormatting>
  <conditionalFormatting sqref="S27:U27">
    <cfRule type="cellIs" dxfId="227" priority="81" stopIfTrue="1" operator="greaterThan">
      <formula>0.03</formula>
    </cfRule>
    <cfRule type="cellIs" dxfId="226" priority="82" stopIfTrue="1" operator="lessThan">
      <formula>-0.03</formula>
    </cfRule>
  </conditionalFormatting>
  <conditionalFormatting sqref="S25:U25">
    <cfRule type="cellIs" dxfId="225" priority="79" stopIfTrue="1" operator="greaterThan">
      <formula>0.03</formula>
    </cfRule>
    <cfRule type="cellIs" dxfId="224" priority="80" stopIfTrue="1" operator="lessThan">
      <formula>-0.03</formula>
    </cfRule>
  </conditionalFormatting>
  <conditionalFormatting sqref="S26:U26">
    <cfRule type="cellIs" dxfId="223" priority="83" stopIfTrue="1" operator="greaterThan">
      <formula>0.03</formula>
    </cfRule>
    <cfRule type="cellIs" dxfId="222" priority="84" stopIfTrue="1" operator="lessThan">
      <formula>-0.03</formula>
    </cfRule>
  </conditionalFormatting>
  <conditionalFormatting sqref="K22:M22">
    <cfRule type="cellIs" dxfId="221" priority="85" stopIfTrue="1" operator="greaterThan">
      <formula>0.03</formula>
    </cfRule>
    <cfRule type="cellIs" dxfId="220" priority="86" stopIfTrue="1" operator="lessThan">
      <formula>-0.03</formula>
    </cfRule>
  </conditionalFormatting>
  <conditionalFormatting sqref="K24:M24">
    <cfRule type="cellIs" dxfId="219" priority="87" stopIfTrue="1" operator="greaterThan">
      <formula>0.03</formula>
    </cfRule>
    <cfRule type="cellIs" dxfId="218" priority="88" stopIfTrue="1" operator="lessThan">
      <formula>-0.03</formula>
    </cfRule>
  </conditionalFormatting>
  <conditionalFormatting sqref="K23:M23">
    <cfRule type="cellIs" dxfId="217" priority="89" stopIfTrue="1" operator="greaterThan">
      <formula>0.03</formula>
    </cfRule>
    <cfRule type="cellIs" dxfId="216" priority="90" stopIfTrue="1" operator="lessThan">
      <formula>-0.03</formula>
    </cfRule>
  </conditionalFormatting>
  <conditionalFormatting sqref="C22:E22">
    <cfRule type="cellIs" dxfId="215" priority="73" stopIfTrue="1" operator="greaterThan">
      <formula>0.03</formula>
    </cfRule>
    <cfRule type="cellIs" dxfId="214" priority="74" stopIfTrue="1" operator="lessThan">
      <formula>-0.03</formula>
    </cfRule>
  </conditionalFormatting>
  <conditionalFormatting sqref="C24:E24">
    <cfRule type="cellIs" dxfId="213" priority="75" stopIfTrue="1" operator="greaterThan">
      <formula>0.03</formula>
    </cfRule>
    <cfRule type="cellIs" dxfId="212" priority="76" stopIfTrue="1" operator="lessThan">
      <formula>-0.03</formula>
    </cfRule>
  </conditionalFormatting>
  <conditionalFormatting sqref="C23:E23">
    <cfRule type="cellIs" dxfId="211" priority="77" stopIfTrue="1" operator="greaterThan">
      <formula>0.03</formula>
    </cfRule>
    <cfRule type="cellIs" dxfId="210" priority="78" stopIfTrue="1" operator="lessThan">
      <formula>-0.03</formula>
    </cfRule>
  </conditionalFormatting>
  <conditionalFormatting sqref="S30:U30">
    <cfRule type="cellIs" dxfId="209" priority="63" stopIfTrue="1" operator="greaterThan">
      <formula>0.03</formula>
    </cfRule>
    <cfRule type="cellIs" dxfId="208" priority="64" stopIfTrue="1" operator="lessThan">
      <formula>-0.03</formula>
    </cfRule>
  </conditionalFormatting>
  <conditionalFormatting sqref="S28:U28">
    <cfRule type="cellIs" dxfId="207" priority="61" stopIfTrue="1" operator="greaterThan">
      <formula>0.03</formula>
    </cfRule>
    <cfRule type="cellIs" dxfId="206" priority="62" stopIfTrue="1" operator="lessThan">
      <formula>-0.03</formula>
    </cfRule>
  </conditionalFormatting>
  <conditionalFormatting sqref="S29:U29">
    <cfRule type="cellIs" dxfId="205" priority="65" stopIfTrue="1" operator="greaterThan">
      <formula>0.03</formula>
    </cfRule>
    <cfRule type="cellIs" dxfId="204" priority="66" stopIfTrue="1" operator="lessThan">
      <formula>-0.03</formula>
    </cfRule>
  </conditionalFormatting>
  <conditionalFormatting sqref="K25:M25">
    <cfRule type="cellIs" dxfId="203" priority="67" stopIfTrue="1" operator="greaterThan">
      <formula>0.03</formula>
    </cfRule>
    <cfRule type="cellIs" dxfId="202" priority="68" stopIfTrue="1" operator="lessThan">
      <formula>-0.03</formula>
    </cfRule>
  </conditionalFormatting>
  <conditionalFormatting sqref="K27:M27">
    <cfRule type="cellIs" dxfId="201" priority="69" stopIfTrue="1" operator="greaterThan">
      <formula>0.03</formula>
    </cfRule>
    <cfRule type="cellIs" dxfId="200" priority="70" stopIfTrue="1" operator="lessThan">
      <formula>-0.03</formula>
    </cfRule>
  </conditionalFormatting>
  <conditionalFormatting sqref="K26:M26">
    <cfRule type="cellIs" dxfId="199" priority="71" stopIfTrue="1" operator="greaterThan">
      <formula>0.03</formula>
    </cfRule>
    <cfRule type="cellIs" dxfId="198" priority="72" stopIfTrue="1" operator="lessThan">
      <formula>-0.03</formula>
    </cfRule>
  </conditionalFormatting>
  <conditionalFormatting sqref="S31:U31">
    <cfRule type="cellIs" dxfId="197" priority="49" stopIfTrue="1" operator="greaterThan">
      <formula>0.03</formula>
    </cfRule>
    <cfRule type="cellIs" dxfId="196" priority="50" stopIfTrue="1" operator="lessThan">
      <formula>-0.03</formula>
    </cfRule>
  </conditionalFormatting>
  <conditionalFormatting sqref="K28:M28">
    <cfRule type="cellIs" dxfId="195" priority="55" stopIfTrue="1" operator="greaterThan">
      <formula>0.03</formula>
    </cfRule>
    <cfRule type="cellIs" dxfId="194" priority="56" stopIfTrue="1" operator="lessThan">
      <formula>-0.03</formula>
    </cfRule>
  </conditionalFormatting>
  <conditionalFormatting sqref="K30:M30">
    <cfRule type="cellIs" dxfId="193" priority="57" stopIfTrue="1" operator="greaterThan">
      <formula>0.03</formula>
    </cfRule>
    <cfRule type="cellIs" dxfId="192" priority="58" stopIfTrue="1" operator="lessThan">
      <formula>-0.03</formula>
    </cfRule>
  </conditionalFormatting>
  <conditionalFormatting sqref="K29:M29">
    <cfRule type="cellIs" dxfId="191" priority="59" stopIfTrue="1" operator="greaterThan">
      <formula>0.03</formula>
    </cfRule>
    <cfRule type="cellIs" dxfId="190" priority="60" stopIfTrue="1" operator="lessThan">
      <formula>-0.03</formula>
    </cfRule>
  </conditionalFormatting>
  <conditionalFormatting sqref="S33:U33">
    <cfRule type="cellIs" dxfId="189" priority="51" stopIfTrue="1" operator="greaterThan">
      <formula>0.03</formula>
    </cfRule>
    <cfRule type="cellIs" dxfId="188" priority="52" stopIfTrue="1" operator="lessThan">
      <formula>-0.03</formula>
    </cfRule>
  </conditionalFormatting>
  <conditionalFormatting sqref="S32:U32">
    <cfRule type="cellIs" dxfId="187" priority="53" stopIfTrue="1" operator="greaterThan">
      <formula>0.03</formula>
    </cfRule>
    <cfRule type="cellIs" dxfId="186" priority="54" stopIfTrue="1" operator="lessThan">
      <formula>-0.03</formula>
    </cfRule>
  </conditionalFormatting>
  <conditionalFormatting sqref="C28:E28">
    <cfRule type="cellIs" dxfId="185" priority="43" stopIfTrue="1" operator="greaterThan">
      <formula>0.03</formula>
    </cfRule>
    <cfRule type="cellIs" dxfId="184" priority="44" stopIfTrue="1" operator="lessThan">
      <formula>-0.03</formula>
    </cfRule>
  </conditionalFormatting>
  <conditionalFormatting sqref="C30:E30">
    <cfRule type="cellIs" dxfId="183" priority="45" stopIfTrue="1" operator="greaterThan">
      <formula>0.03</formula>
    </cfRule>
    <cfRule type="cellIs" dxfId="182" priority="46" stopIfTrue="1" operator="lessThan">
      <formula>-0.03</formula>
    </cfRule>
  </conditionalFormatting>
  <conditionalFormatting sqref="C29:E29">
    <cfRule type="cellIs" dxfId="181" priority="47" stopIfTrue="1" operator="greaterThan">
      <formula>0.03</formula>
    </cfRule>
    <cfRule type="cellIs" dxfId="180" priority="48" stopIfTrue="1" operator="lessThan">
      <formula>-0.03</formula>
    </cfRule>
  </conditionalFormatting>
  <conditionalFormatting sqref="S36:U36">
    <cfRule type="cellIs" dxfId="179" priority="33" stopIfTrue="1" operator="greaterThan">
      <formula>0.03</formula>
    </cfRule>
    <cfRule type="cellIs" dxfId="178" priority="34" stopIfTrue="1" operator="lessThan">
      <formula>-0.03</formula>
    </cfRule>
  </conditionalFormatting>
  <conditionalFormatting sqref="S34:U34">
    <cfRule type="cellIs" dxfId="177" priority="31" stopIfTrue="1" operator="greaterThan">
      <formula>0.03</formula>
    </cfRule>
    <cfRule type="cellIs" dxfId="176" priority="32" stopIfTrue="1" operator="lessThan">
      <formula>-0.03</formula>
    </cfRule>
  </conditionalFormatting>
  <conditionalFormatting sqref="S35:U35">
    <cfRule type="cellIs" dxfId="175" priority="35" stopIfTrue="1" operator="greaterThan">
      <formula>0.03</formula>
    </cfRule>
    <cfRule type="cellIs" dxfId="174" priority="36" stopIfTrue="1" operator="lessThan">
      <formula>-0.03</formula>
    </cfRule>
  </conditionalFormatting>
  <conditionalFormatting sqref="K31:M31">
    <cfRule type="cellIs" dxfId="173" priority="37" stopIfTrue="1" operator="greaterThan">
      <formula>0.03</formula>
    </cfRule>
    <cfRule type="cellIs" dxfId="172" priority="38" stopIfTrue="1" operator="lessThan">
      <formula>-0.03</formula>
    </cfRule>
  </conditionalFormatting>
  <conditionalFormatting sqref="K33:M33">
    <cfRule type="cellIs" dxfId="171" priority="39" stopIfTrue="1" operator="greaterThan">
      <formula>0.03</formula>
    </cfRule>
    <cfRule type="cellIs" dxfId="170" priority="40" stopIfTrue="1" operator="lessThan">
      <formula>-0.03</formula>
    </cfRule>
  </conditionalFormatting>
  <conditionalFormatting sqref="K32:M32">
    <cfRule type="cellIs" dxfId="169" priority="41" stopIfTrue="1" operator="greaterThan">
      <formula>0.03</formula>
    </cfRule>
    <cfRule type="cellIs" dxfId="168" priority="42" stopIfTrue="1" operator="lessThan">
      <formula>-0.03</formula>
    </cfRule>
  </conditionalFormatting>
  <conditionalFormatting sqref="C31:E31">
    <cfRule type="cellIs" dxfId="167" priority="25" stopIfTrue="1" operator="greaterThan">
      <formula>0.03</formula>
    </cfRule>
    <cfRule type="cellIs" dxfId="166" priority="26" stopIfTrue="1" operator="lessThan">
      <formula>-0.03</formula>
    </cfRule>
  </conditionalFormatting>
  <conditionalFormatting sqref="C33:E33">
    <cfRule type="cellIs" dxfId="165" priority="27" stopIfTrue="1" operator="greaterThan">
      <formula>0.03</formula>
    </cfRule>
    <cfRule type="cellIs" dxfId="164" priority="28" stopIfTrue="1" operator="lessThan">
      <formula>-0.03</formula>
    </cfRule>
  </conditionalFormatting>
  <conditionalFormatting sqref="C32:E32">
    <cfRule type="cellIs" dxfId="163" priority="29" stopIfTrue="1" operator="greaterThan">
      <formula>0.03</formula>
    </cfRule>
    <cfRule type="cellIs" dxfId="162" priority="30" stopIfTrue="1" operator="lessThan">
      <formula>-0.03</formula>
    </cfRule>
  </conditionalFormatting>
  <conditionalFormatting sqref="S39:U39">
    <cfRule type="cellIs" dxfId="161" priority="15" stopIfTrue="1" operator="greaterThan">
      <formula>0.03</formula>
    </cfRule>
    <cfRule type="cellIs" dxfId="160" priority="16" stopIfTrue="1" operator="lessThan">
      <formula>-0.03</formula>
    </cfRule>
  </conditionalFormatting>
  <conditionalFormatting sqref="S37:U37">
    <cfRule type="cellIs" dxfId="159" priority="13" stopIfTrue="1" operator="greaterThan">
      <formula>0.03</formula>
    </cfRule>
    <cfRule type="cellIs" dxfId="158" priority="14" stopIfTrue="1" operator="lessThan">
      <formula>-0.03</formula>
    </cfRule>
  </conditionalFormatting>
  <conditionalFormatting sqref="S38:U38">
    <cfRule type="cellIs" dxfId="157" priority="17" stopIfTrue="1" operator="greaterThan">
      <formula>0.03</formula>
    </cfRule>
    <cfRule type="cellIs" dxfId="156" priority="18" stopIfTrue="1" operator="lessThan">
      <formula>-0.03</formula>
    </cfRule>
  </conditionalFormatting>
  <conditionalFormatting sqref="K34:M34">
    <cfRule type="cellIs" dxfId="155" priority="19" stopIfTrue="1" operator="greaterThan">
      <formula>0.03</formula>
    </cfRule>
    <cfRule type="cellIs" dxfId="154" priority="20" stopIfTrue="1" operator="lessThan">
      <formula>-0.03</formula>
    </cfRule>
  </conditionalFormatting>
  <conditionalFormatting sqref="K36:M36">
    <cfRule type="cellIs" dxfId="153" priority="21" stopIfTrue="1" operator="greaterThan">
      <formula>0.03</formula>
    </cfRule>
    <cfRule type="cellIs" dxfId="152" priority="22" stopIfTrue="1" operator="lessThan">
      <formula>-0.03</formula>
    </cfRule>
  </conditionalFormatting>
  <conditionalFormatting sqref="K35:M35">
    <cfRule type="cellIs" dxfId="151" priority="23" stopIfTrue="1" operator="greaterThan">
      <formula>0.03</formula>
    </cfRule>
    <cfRule type="cellIs" dxfId="150" priority="24" stopIfTrue="1" operator="lessThan">
      <formula>-0.03</formula>
    </cfRule>
  </conditionalFormatting>
  <conditionalFormatting sqref="C34:E34">
    <cfRule type="cellIs" dxfId="149" priority="7" stopIfTrue="1" operator="greaterThan">
      <formula>0.03</formula>
    </cfRule>
    <cfRule type="cellIs" dxfId="148" priority="8" stopIfTrue="1" operator="lessThan">
      <formula>-0.03</formula>
    </cfRule>
  </conditionalFormatting>
  <conditionalFormatting sqref="C36:E36">
    <cfRule type="cellIs" dxfId="147" priority="9" stopIfTrue="1" operator="greaterThan">
      <formula>0.03</formula>
    </cfRule>
    <cfRule type="cellIs" dxfId="146" priority="10" stopIfTrue="1" operator="lessThan">
      <formula>-0.03</formula>
    </cfRule>
  </conditionalFormatting>
  <conditionalFormatting sqref="C35:E35">
    <cfRule type="cellIs" dxfId="145" priority="11" stopIfTrue="1" operator="greaterThan">
      <formula>0.03</formula>
    </cfRule>
    <cfRule type="cellIs" dxfId="144" priority="12" stopIfTrue="1" operator="lessThan">
      <formula>-0.03</formula>
    </cfRule>
  </conditionalFormatting>
  <conditionalFormatting sqref="C25:E25">
    <cfRule type="cellIs" dxfId="143" priority="1" stopIfTrue="1" operator="greaterThan">
      <formula>0.03</formula>
    </cfRule>
    <cfRule type="cellIs" dxfId="142" priority="2" stopIfTrue="1" operator="lessThan">
      <formula>-0.03</formula>
    </cfRule>
  </conditionalFormatting>
  <conditionalFormatting sqref="C27:E27">
    <cfRule type="cellIs" dxfId="141" priority="3" stopIfTrue="1" operator="greaterThan">
      <formula>0.03</formula>
    </cfRule>
    <cfRule type="cellIs" dxfId="140" priority="4" stopIfTrue="1" operator="lessThan">
      <formula>-0.03</formula>
    </cfRule>
  </conditionalFormatting>
  <conditionalFormatting sqref="C26:E26">
    <cfRule type="cellIs" dxfId="139" priority="5" stopIfTrue="1" operator="greaterThan">
      <formula>0.03</formula>
    </cfRule>
    <cfRule type="cellIs" dxfId="138" priority="6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RowHeight="15" x14ac:dyDescent="0.25"/>
  <cols>
    <col min="1" max="1" width="14.140625" style="32" customWidth="1"/>
    <col min="2" max="6" width="8.42578125" customWidth="1"/>
    <col min="7" max="7" width="4.28515625" customWidth="1"/>
    <col min="8" max="8" width="14.140625" style="32" customWidth="1"/>
    <col min="9" max="13" width="8.42578125" customWidth="1"/>
    <col min="14" max="14" width="5" customWidth="1"/>
    <col min="15" max="15" width="14.140625" style="32" customWidth="1"/>
    <col min="16" max="20" width="8.42578125" customWidth="1"/>
  </cols>
  <sheetData>
    <row r="1" spans="1:20" s="1" customFormat="1" ht="12.75" thickBot="1" x14ac:dyDescent="0.25">
      <c r="A1" s="31"/>
      <c r="B1" s="2"/>
      <c r="C1" s="2"/>
      <c r="D1" s="2"/>
      <c r="E1" s="2"/>
      <c r="F1" s="2"/>
      <c r="H1" s="31"/>
      <c r="I1" s="2"/>
      <c r="J1" s="2"/>
      <c r="K1" s="2"/>
      <c r="L1" s="2"/>
      <c r="M1" s="2"/>
      <c r="O1" s="31"/>
      <c r="P1" s="2"/>
      <c r="Q1" s="2"/>
      <c r="R1" s="2"/>
      <c r="S1" s="2"/>
      <c r="T1" s="2"/>
    </row>
    <row r="2" spans="1:20" s="1" customFormat="1" ht="18" customHeight="1" thickBot="1" x14ac:dyDescent="0.25">
      <c r="A2" s="31"/>
      <c r="B2" s="130" t="s">
        <v>43</v>
      </c>
      <c r="C2" s="131"/>
      <c r="D2" s="131"/>
      <c r="E2" s="131"/>
      <c r="F2" s="132"/>
      <c r="H2" s="31"/>
      <c r="I2" s="130" t="s">
        <v>44</v>
      </c>
      <c r="J2" s="131"/>
      <c r="K2" s="131"/>
      <c r="L2" s="131"/>
      <c r="M2" s="132"/>
      <c r="O2" s="31"/>
      <c r="P2" s="130" t="s">
        <v>45</v>
      </c>
      <c r="Q2" s="131"/>
      <c r="R2" s="131"/>
      <c r="S2" s="131"/>
      <c r="T2" s="132"/>
    </row>
    <row r="3" spans="1:20" s="1" customFormat="1" ht="18" customHeight="1" thickBot="1" x14ac:dyDescent="0.25">
      <c r="A3" s="31"/>
      <c r="B3" s="9" t="s">
        <v>3</v>
      </c>
      <c r="C3" s="10" t="s">
        <v>4</v>
      </c>
      <c r="D3" s="11" t="s">
        <v>5</v>
      </c>
      <c r="E3" s="12" t="s">
        <v>6</v>
      </c>
      <c r="F3" s="13" t="s">
        <v>7</v>
      </c>
      <c r="H3" s="31"/>
      <c r="I3" s="9" t="s">
        <v>3</v>
      </c>
      <c r="J3" s="10" t="s">
        <v>4</v>
      </c>
      <c r="K3" s="11" t="s">
        <v>5</v>
      </c>
      <c r="L3" s="12" t="s">
        <v>6</v>
      </c>
      <c r="M3" s="13" t="s">
        <v>7</v>
      </c>
      <c r="O3" s="31"/>
      <c r="P3" s="9" t="s">
        <v>8</v>
      </c>
      <c r="Q3" s="10" t="s">
        <v>9</v>
      </c>
      <c r="R3" s="11" t="s">
        <v>10</v>
      </c>
      <c r="S3" s="12" t="s">
        <v>6</v>
      </c>
      <c r="T3" s="13" t="s">
        <v>7</v>
      </c>
    </row>
    <row r="4" spans="1:20" s="1" customFormat="1" ht="18" customHeight="1" thickBot="1" x14ac:dyDescent="0.25">
      <c r="A4" s="101" t="s">
        <v>21</v>
      </c>
      <c r="B4" s="110">
        <f>LDB!C4</f>
        <v>1.0634187822221586E-3</v>
      </c>
      <c r="C4" s="111">
        <f>LDB!D4</f>
        <v>8.1103349050448692E-4</v>
      </c>
      <c r="D4" s="112">
        <f>LDB!E4</f>
        <v>9.0544556965677092E-4</v>
      </c>
      <c r="E4" s="113">
        <f>LDB!F4</f>
        <v>0.88138784096996803</v>
      </c>
      <c r="F4" s="114">
        <f>LDB!I4</f>
        <v>0.99366103199162759</v>
      </c>
      <c r="G4" s="102"/>
      <c r="H4" s="101" t="s">
        <v>21</v>
      </c>
      <c r="I4" s="110">
        <f>LDB!L4</f>
        <v>5.8084069280983641E-4</v>
      </c>
      <c r="J4" s="111">
        <f>LDB!M4</f>
        <v>2.7696856488573784E-3</v>
      </c>
      <c r="K4" s="112">
        <f>LDB!N4</f>
        <v>2.8223048804849604E-3</v>
      </c>
      <c r="L4" s="113">
        <f>LDB!O4</f>
        <v>0.8773026835907678</v>
      </c>
      <c r="M4" s="114">
        <f>LDB!R4</f>
        <v>1.0083405899863398</v>
      </c>
      <c r="N4" s="21"/>
      <c r="O4" s="101" t="s">
        <v>21</v>
      </c>
      <c r="P4" s="110">
        <f>LDB!U5</f>
        <v>-6.8763512240443969E-5</v>
      </c>
      <c r="Q4" s="111">
        <f>LDB!V5</f>
        <v>4.3351161181925946E-5</v>
      </c>
      <c r="R4" s="112">
        <f>LDB!W5</f>
        <v>2.6773714481675981E-5</v>
      </c>
      <c r="S4" s="113">
        <f>LDB!X5</f>
        <v>0.91641178316417171</v>
      </c>
      <c r="T4" s="114">
        <f>LDB!AA4</f>
        <v>0.98103227173537433</v>
      </c>
    </row>
    <row r="5" spans="1:20" s="1" customFormat="1" ht="18" customHeight="1" thickBot="1" x14ac:dyDescent="0.25">
      <c r="A5" s="101" t="s">
        <v>22</v>
      </c>
      <c r="B5" s="115">
        <f>LDB!C7</f>
        <v>3.294243861164059E-3</v>
      </c>
      <c r="C5" s="116">
        <f>LDB!D7</f>
        <v>5.405943634008481E-3</v>
      </c>
      <c r="D5" s="117">
        <f>LDB!E7</f>
        <v>5.8536059242122462E-3</v>
      </c>
      <c r="E5" s="118">
        <f>LDB!F7</f>
        <v>0.9597136321055092</v>
      </c>
      <c r="F5" s="119">
        <f>LDB!I7</f>
        <v>1.0046055339561624</v>
      </c>
      <c r="G5" s="104"/>
      <c r="H5" s="101" t="s">
        <v>22</v>
      </c>
      <c r="I5" s="115">
        <f>LDB!L7</f>
        <v>2.35637524770127E-3</v>
      </c>
      <c r="J5" s="116">
        <f>LDB!M7</f>
        <v>1.8861848122807556E-3</v>
      </c>
      <c r="K5" s="117">
        <f>LDB!N7</f>
        <v>1.6122410149848054E-3</v>
      </c>
      <c r="L5" s="118">
        <f>LDB!O7</f>
        <v>0.9333230640558563</v>
      </c>
      <c r="M5" s="119">
        <f>LDB!R7</f>
        <v>0.99772006780680678</v>
      </c>
      <c r="N5" s="21"/>
      <c r="O5" s="101" t="s">
        <v>22</v>
      </c>
      <c r="P5" s="125">
        <f>LDB!U8</f>
        <v>6.5586976462650437E-4</v>
      </c>
      <c r="Q5" s="126">
        <f>LDB!V8</f>
        <v>3.392507245971732E-4</v>
      </c>
      <c r="R5" s="127">
        <f>LDB!W8</f>
        <v>3.2686577848717313E-4</v>
      </c>
      <c r="S5" s="128">
        <f>LDB!X8</f>
        <v>1.0346284958126537</v>
      </c>
      <c r="T5" s="129">
        <f>LDB!AA8</f>
        <v>0.97926217435367513</v>
      </c>
    </row>
    <row r="6" spans="1:20" s="1" customFormat="1" ht="18" customHeight="1" thickBot="1" x14ac:dyDescent="0.25">
      <c r="A6" s="101" t="s">
        <v>23</v>
      </c>
      <c r="B6" s="51">
        <f>LDB!C10</f>
        <v>6.157395435378854E-4</v>
      </c>
      <c r="C6" s="52">
        <f>LDB!D10</f>
        <v>3.2999976394565422E-4</v>
      </c>
      <c r="D6" s="53">
        <f>LDB!E10</f>
        <v>8.3396644187050395E-5</v>
      </c>
      <c r="E6" s="54">
        <f>LDB!F10</f>
        <v>0.9381473385397211</v>
      </c>
      <c r="F6" s="55">
        <f>LDB!I10</f>
        <v>1.0082699639952397</v>
      </c>
      <c r="G6" s="102"/>
      <c r="H6" s="101" t="s">
        <v>23</v>
      </c>
      <c r="I6" s="51">
        <f>LDB!L10</f>
        <v>3.3222025577273051E-4</v>
      </c>
      <c r="J6" s="52">
        <f>LDB!M10</f>
        <v>1.0292929845925336E-3</v>
      </c>
      <c r="K6" s="53">
        <f>LDB!N10</f>
        <v>9.5646949028671546E-4</v>
      </c>
      <c r="L6" s="54">
        <f>LDB!O10</f>
        <v>0.89812168324272057</v>
      </c>
      <c r="M6" s="55">
        <f>LDB!R10</f>
        <v>0.99371893447936988</v>
      </c>
      <c r="N6" s="21"/>
      <c r="O6" s="101" t="s">
        <v>23</v>
      </c>
      <c r="P6" s="51">
        <f>LDB!U11</f>
        <v>1.2176195871960172E-5</v>
      </c>
      <c r="Q6" s="52">
        <f>LDB!V11</f>
        <v>1.2577338232944157E-4</v>
      </c>
      <c r="R6" s="53">
        <f>LDB!W11</f>
        <v>1.1240968366932336E-4</v>
      </c>
      <c r="S6" s="54">
        <f>LDB!X11</f>
        <v>0.92556348514609588</v>
      </c>
      <c r="T6" s="55">
        <f>LDB!AA11</f>
        <v>1.0073299555782438</v>
      </c>
    </row>
    <row r="7" spans="1:20" s="1" customFormat="1" ht="18" customHeight="1" thickBot="1" x14ac:dyDescent="0.25">
      <c r="A7" s="101" t="s">
        <v>24</v>
      </c>
      <c r="B7" s="125">
        <f>LDB!C13</f>
        <v>2.1058246631607824E-3</v>
      </c>
      <c r="C7" s="126">
        <f>LDB!D13</f>
        <v>8.0022310172955802E-5</v>
      </c>
      <c r="D7" s="127">
        <f>LDB!E13</f>
        <v>1.9357710393519412E-5</v>
      </c>
      <c r="E7" s="128">
        <f>LDB!F13</f>
        <v>0.9342623334593696</v>
      </c>
      <c r="F7" s="129">
        <f>LDB!I13</f>
        <v>0.9854159916277544</v>
      </c>
      <c r="G7" s="102"/>
      <c r="H7" s="101" t="s">
        <v>24</v>
      </c>
      <c r="I7" s="125">
        <f>LDB!L13</f>
        <v>-5.304488923645323E-4</v>
      </c>
      <c r="J7" s="126">
        <f>LDB!M13</f>
        <v>-1.2729588160259597E-4</v>
      </c>
      <c r="K7" s="127">
        <f>LDB!N13</f>
        <v>-8.9390939374822675E-5</v>
      </c>
      <c r="L7" s="128">
        <f>LDB!O13</f>
        <v>0.9524124744148279</v>
      </c>
      <c r="M7" s="129">
        <f>LDB!R13</f>
        <v>0.99647657210076623</v>
      </c>
      <c r="N7" s="21"/>
      <c r="O7" s="101" t="s">
        <v>24</v>
      </c>
      <c r="P7" s="125">
        <f>LDB!U14</f>
        <v>7.427632997727418E-4</v>
      </c>
      <c r="Q7" s="126">
        <f>LDB!V14</f>
        <v>9.3929888300681164E-4</v>
      </c>
      <c r="R7" s="127">
        <f>LDB!W14</f>
        <v>9.3896691247719044E-4</v>
      </c>
      <c r="S7" s="128">
        <f>LDB!X14</f>
        <v>1.0346868496230022</v>
      </c>
      <c r="T7" s="129">
        <f>LDB!AA14</f>
        <v>0.99186638752894385</v>
      </c>
    </row>
    <row r="8" spans="1:20" s="1" customFormat="1" ht="18" customHeight="1" thickBot="1" x14ac:dyDescent="0.25">
      <c r="A8" s="101" t="s">
        <v>26</v>
      </c>
      <c r="B8" s="51">
        <f>LDB!C16</f>
        <v>1.2424656757510366E-3</v>
      </c>
      <c r="C8" s="52">
        <f>LDB!D16</f>
        <v>1.5033449608741201E-3</v>
      </c>
      <c r="D8" s="53">
        <f>LDB!E16</f>
        <v>1.0086911406368415E-3</v>
      </c>
      <c r="E8" s="54">
        <f>LDB!F16</f>
        <v>0.94042110639447674</v>
      </c>
      <c r="F8" s="55">
        <f>LDB!I16</f>
        <v>0.99875465381966122</v>
      </c>
      <c r="G8" s="102"/>
      <c r="H8" s="101" t="s">
        <v>26</v>
      </c>
      <c r="I8" s="51">
        <f>LDB!L16</f>
        <v>1.5144102489039746E-4</v>
      </c>
      <c r="J8" s="52">
        <f>LDB!M16</f>
        <v>1.4561277601976563E-4</v>
      </c>
      <c r="K8" s="53">
        <f>LDB!N16</f>
        <v>1.0415711405142858E-4</v>
      </c>
      <c r="L8" s="54">
        <f>LDB!O16</f>
        <v>0.94022211203541251</v>
      </c>
      <c r="M8" s="55">
        <f>LDB!R16</f>
        <v>0.99972899826303208</v>
      </c>
      <c r="N8" s="21"/>
      <c r="O8" s="101" t="s">
        <v>26</v>
      </c>
      <c r="P8" s="51">
        <f>LDB!U17</f>
        <v>3.58138701439914E-4</v>
      </c>
      <c r="Q8" s="52">
        <f>LDB!V17</f>
        <v>4.8959973855050576E-4</v>
      </c>
      <c r="R8" s="53">
        <f>LDB!W17</f>
        <v>4.8001771052241793E-4</v>
      </c>
      <c r="S8" s="54">
        <f>LDB!X17</f>
        <v>0.96409534127453589</v>
      </c>
      <c r="T8" s="55">
        <f>LDB!AA17</f>
        <v>1.0001505529312167</v>
      </c>
    </row>
    <row r="9" spans="1:20" s="1" customFormat="1" ht="18" customHeight="1" thickBot="1" x14ac:dyDescent="0.25">
      <c r="A9" s="101" t="s">
        <v>28</v>
      </c>
      <c r="B9" s="125">
        <f>LDB!C19</f>
        <v>-2.0026330690026128E-4</v>
      </c>
      <c r="C9" s="126">
        <f>LDB!D19</f>
        <v>2.4344681915564603E-3</v>
      </c>
      <c r="D9" s="127">
        <f>LDB!E19</f>
        <v>1.1523500231281902E-3</v>
      </c>
      <c r="E9" s="128">
        <f>LDB!F19</f>
        <v>0.96103973514472507</v>
      </c>
      <c r="F9" s="129">
        <f>LDB!I19</f>
        <v>1.0017051374904771</v>
      </c>
      <c r="G9" s="102"/>
      <c r="H9" s="101" t="s">
        <v>28</v>
      </c>
      <c r="I9" s="125">
        <f>LDB!L19</f>
        <v>2.7081134036988086E-5</v>
      </c>
      <c r="J9" s="126">
        <f>LDB!M19</f>
        <v>3.9396693350735035E-5</v>
      </c>
      <c r="K9" s="127">
        <f>LDB!N19</f>
        <v>4.4582948118265797E-6</v>
      </c>
      <c r="L9" s="128">
        <f>LDB!O19</f>
        <v>0.97002981523753051</v>
      </c>
      <c r="M9" s="129">
        <f>LDB!R19</f>
        <v>0.99703332756667151</v>
      </c>
      <c r="N9" s="21"/>
      <c r="O9" s="101" t="s">
        <v>28</v>
      </c>
      <c r="P9" s="125">
        <f>LDB!U20</f>
        <v>-3.4860137575198902E-5</v>
      </c>
      <c r="Q9" s="126">
        <f>LDB!V20</f>
        <v>-1.3523059619435784E-5</v>
      </c>
      <c r="R9" s="127">
        <f>LDB!W20</f>
        <v>-1.9494424007726607E-5</v>
      </c>
      <c r="S9" s="128">
        <f>LDB!X20</f>
        <v>0.99225992481646752</v>
      </c>
      <c r="T9" s="129">
        <f>LDB!AA20</f>
        <v>1.0023579678452625</v>
      </c>
    </row>
    <row r="10" spans="1:20" s="1" customFormat="1" ht="18" customHeight="1" thickBot="1" x14ac:dyDescent="0.25">
      <c r="A10" s="101" t="s">
        <v>36</v>
      </c>
      <c r="B10" s="51">
        <f>LDB!C22</f>
        <v>-1.195317960378528E-5</v>
      </c>
      <c r="C10" s="52">
        <f>LDB!D22</f>
        <v>-2.6095095387096423E-4</v>
      </c>
      <c r="D10" s="53">
        <f>LDB!E22</f>
        <v>3.2873199107164019E-5</v>
      </c>
      <c r="E10" s="54">
        <f>LDB!F22</f>
        <v>0.90327837606607919</v>
      </c>
      <c r="F10" s="55">
        <f>LDB!I22</f>
        <v>0.97693794908632625</v>
      </c>
      <c r="G10" s="102"/>
      <c r="H10" s="101" t="s">
        <v>36</v>
      </c>
      <c r="I10" s="51">
        <f>LDB!L22</f>
        <v>3.5740355465718743E-5</v>
      </c>
      <c r="J10" s="52">
        <f>LDB!M22</f>
        <v>5.1371376576281325E-4</v>
      </c>
      <c r="K10" s="53">
        <f>LDB!N22</f>
        <v>6.9351160741237816E-4</v>
      </c>
      <c r="L10" s="54">
        <f>LDB!O22</f>
        <v>0.89197163967784876</v>
      </c>
      <c r="M10" s="55">
        <f>LDB!R22</f>
        <v>0.97334516499067847</v>
      </c>
      <c r="N10" s="21"/>
      <c r="O10" s="101" t="s">
        <v>36</v>
      </c>
      <c r="P10" s="51">
        <f>LDB!U23</f>
        <v>-1.4756425343864787E-4</v>
      </c>
      <c r="Q10" s="52">
        <f>LDB!V23</f>
        <v>3.1098361893722171E-4</v>
      </c>
      <c r="R10" s="53">
        <f>LDB!W23</f>
        <v>3.1336585903285474E-4</v>
      </c>
      <c r="S10" s="54">
        <f>LDB!X23</f>
        <v>0.99844332052378304</v>
      </c>
      <c r="T10" s="55">
        <f>LDB!AA23</f>
        <v>0.98167291194883877</v>
      </c>
    </row>
    <row r="11" spans="1:20" s="1" customFormat="1" ht="18" customHeight="1" thickBot="1" x14ac:dyDescent="0.25">
      <c r="A11" s="101" t="s">
        <v>35</v>
      </c>
      <c r="B11" s="125">
        <f>LDB!C25</f>
        <v>1.5196277909461986E-2</v>
      </c>
      <c r="C11" s="126">
        <f>LDB!D25</f>
        <v>3.1051860384373575E-2</v>
      </c>
      <c r="D11" s="127">
        <f>LDB!E25</f>
        <v>3.3560856661962735E-2</v>
      </c>
      <c r="E11" s="128">
        <f>LDB!F25</f>
        <v>0.96722381545858582</v>
      </c>
      <c r="F11" s="129">
        <f>LDB!I25</f>
        <v>0.83958302360322601</v>
      </c>
      <c r="G11" s="102"/>
      <c r="H11" s="101" t="s">
        <v>35</v>
      </c>
      <c r="I11" s="125">
        <f>LDB!L25</f>
        <v>2.247005565967064E-2</v>
      </c>
      <c r="J11" s="126">
        <f>LDB!M25</f>
        <v>6.1377647699966009E-2</v>
      </c>
      <c r="K11" s="127">
        <f>LDB!N25</f>
        <v>7.3675414748367252E-2</v>
      </c>
      <c r="L11" s="128">
        <f>LDB!O25</f>
        <v>0.99307632092059783</v>
      </c>
      <c r="M11" s="129">
        <f>LDB!R25</f>
        <v>0.82038598438582178</v>
      </c>
      <c r="N11" s="21"/>
      <c r="O11" s="101" t="s">
        <v>35</v>
      </c>
      <c r="P11" s="125">
        <f>LDB!U26</f>
        <v>3.7951439154266797E-3</v>
      </c>
      <c r="Q11" s="126">
        <f>LDB!V26</f>
        <v>2.0288699662640575E-5</v>
      </c>
      <c r="R11" s="127">
        <f>LDB!W26</f>
        <v>-1.0815374223205332E-5</v>
      </c>
      <c r="S11" s="128">
        <f>LDB!X26</f>
        <v>0.98271157668414355</v>
      </c>
      <c r="T11" s="129">
        <f>LDB!AA26</f>
        <v>0.97640930089825018</v>
      </c>
    </row>
    <row r="12" spans="1:20" s="1" customFormat="1" ht="18" customHeight="1" thickBot="1" x14ac:dyDescent="0.25">
      <c r="A12" s="101" t="s">
        <v>31</v>
      </c>
      <c r="B12" s="51">
        <f>LDB!C28</f>
        <v>2.3820036925082722E-2</v>
      </c>
      <c r="C12" s="52">
        <f>LDB!D28</f>
        <v>3.2402522863797301E-2</v>
      </c>
      <c r="D12" s="53">
        <f>LDB!E28</f>
        <v>2.9380236852058927E-2</v>
      </c>
      <c r="E12" s="54">
        <f>LDB!F28</f>
        <v>0.8927732506436703</v>
      </c>
      <c r="F12" s="55">
        <f>LDB!I28</f>
        <v>1.0064946326620836</v>
      </c>
      <c r="G12" s="102"/>
      <c r="H12" s="101" t="s">
        <v>31</v>
      </c>
      <c r="I12" s="51">
        <f>LDB!L28</f>
        <v>3.6120487442272808E-2</v>
      </c>
      <c r="J12" s="52">
        <f>LDB!M28</f>
        <v>4.9600136410143159E-2</v>
      </c>
      <c r="K12" s="53">
        <f>LDB!N28</f>
        <v>5.2204030924497435E-2</v>
      </c>
      <c r="L12" s="54">
        <f>LDB!O28</f>
        <v>0.83733411007824399</v>
      </c>
      <c r="M12" s="55">
        <f>LDB!R28</f>
        <v>0.99547263691772492</v>
      </c>
      <c r="N12" s="21"/>
      <c r="O12" s="101" t="s">
        <v>31</v>
      </c>
      <c r="P12" s="51">
        <f>LDB!U29</f>
        <v>2.4609975820106156E-2</v>
      </c>
      <c r="Q12" s="52">
        <f>LDB!V29</f>
        <v>3.1303199474493892E-2</v>
      </c>
      <c r="R12" s="53">
        <f>LDB!W29</f>
        <v>3.2236987663537109E-2</v>
      </c>
      <c r="S12" s="54">
        <f>LDB!X29</f>
        <v>0.87154514780784409</v>
      </c>
      <c r="T12" s="55">
        <f>LDB!AA29</f>
        <v>0.96440446607184682</v>
      </c>
    </row>
    <row r="13" spans="1:20" s="1" customFormat="1" ht="18" customHeight="1" thickBot="1" x14ac:dyDescent="0.25">
      <c r="A13" s="105" t="s">
        <v>37</v>
      </c>
      <c r="B13" s="28">
        <f>LDB!C31</f>
        <v>5.4706680955940445E-4</v>
      </c>
      <c r="C13" s="29">
        <f>LDB!D31</f>
        <v>5.8431495034072523E-4</v>
      </c>
      <c r="D13" s="30">
        <f>LDB!E31</f>
        <v>5.1053120242294803E-4</v>
      </c>
      <c r="E13" s="49">
        <f>LDB!F31</f>
        <v>0.99421663708689489</v>
      </c>
      <c r="F13" s="50">
        <f>LDB!I31</f>
        <v>0.99788018379107646</v>
      </c>
      <c r="G13" s="102"/>
      <c r="H13" s="105" t="s">
        <v>37</v>
      </c>
      <c r="I13" s="28">
        <f>LDB!L31</f>
        <v>2.1179564518101213E-3</v>
      </c>
      <c r="J13" s="29">
        <f>LDB!M31</f>
        <v>5.2873139704867622E-4</v>
      </c>
      <c r="K13" s="30">
        <f>LDB!N31</f>
        <v>5.8318345200014665E-4</v>
      </c>
      <c r="L13" s="49">
        <f>LDB!O31</f>
        <v>0.97397099368097184</v>
      </c>
      <c r="M13" s="50">
        <f>LDB!R31</f>
        <v>0.99188540279627591</v>
      </c>
      <c r="N13" s="21"/>
      <c r="O13" s="105" t="s">
        <v>37</v>
      </c>
      <c r="P13" s="28">
        <f>LDB!U32</f>
        <v>-1.1133276686392524E-5</v>
      </c>
      <c r="Q13" s="29">
        <f>LDB!V32</f>
        <v>1.8363581967828502E-5</v>
      </c>
      <c r="R13" s="30">
        <f>LDB!W32</f>
        <v>3.1327227143496117E-6</v>
      </c>
      <c r="S13" s="49">
        <f>LDB!X32</f>
        <v>1.0604517677084508</v>
      </c>
      <c r="T13" s="50">
        <f>LDB!AA32</f>
        <v>0.98703499958443908</v>
      </c>
    </row>
  </sheetData>
  <mergeCells count="3">
    <mergeCell ref="P2:T2"/>
    <mergeCell ref="I2:M2"/>
    <mergeCell ref="B2:F2"/>
  </mergeCells>
  <conditionalFormatting sqref="P4:R4">
    <cfRule type="cellIs" dxfId="137" priority="169" stopIfTrue="1" operator="greaterThan">
      <formula>0.03</formula>
    </cfRule>
    <cfRule type="cellIs" dxfId="136" priority="170" stopIfTrue="1" operator="lessThan">
      <formula>-0.03</formula>
    </cfRule>
  </conditionalFormatting>
  <conditionalFormatting sqref="I4:K4">
    <cfRule type="cellIs" dxfId="135" priority="175" stopIfTrue="1" operator="greaterThan">
      <formula>0.03</formula>
    </cfRule>
    <cfRule type="cellIs" dxfId="134" priority="176" stopIfTrue="1" operator="lessThan">
      <formula>-0.03</formula>
    </cfRule>
  </conditionalFormatting>
  <conditionalFormatting sqref="B4:D4">
    <cfRule type="cellIs" dxfId="133" priority="163" stopIfTrue="1" operator="greaterThan">
      <formula>0.03</formula>
    </cfRule>
    <cfRule type="cellIs" dxfId="132" priority="164" stopIfTrue="1" operator="lessThan">
      <formula>-0.03</formula>
    </cfRule>
  </conditionalFormatting>
  <conditionalFormatting sqref="P5:R5">
    <cfRule type="cellIs" dxfId="131" priority="151" stopIfTrue="1" operator="greaterThan">
      <formula>0.03</formula>
    </cfRule>
    <cfRule type="cellIs" dxfId="130" priority="152" stopIfTrue="1" operator="lessThan">
      <formula>-0.03</formula>
    </cfRule>
  </conditionalFormatting>
  <conditionalFormatting sqref="I5:K5">
    <cfRule type="cellIs" dxfId="129" priority="157" stopIfTrue="1" operator="greaterThan">
      <formula>0.03</formula>
    </cfRule>
    <cfRule type="cellIs" dxfId="128" priority="158" stopIfTrue="1" operator="lessThan">
      <formula>-0.03</formula>
    </cfRule>
  </conditionalFormatting>
  <conditionalFormatting sqref="B5:D5">
    <cfRule type="cellIs" dxfId="127" priority="145" stopIfTrue="1" operator="greaterThan">
      <formula>0.03</formula>
    </cfRule>
    <cfRule type="cellIs" dxfId="126" priority="146" stopIfTrue="1" operator="lessThan">
      <formula>-0.03</formula>
    </cfRule>
  </conditionalFormatting>
  <conditionalFormatting sqref="P6:R6">
    <cfRule type="cellIs" dxfId="125" priority="133" stopIfTrue="1" operator="greaterThan">
      <formula>0.03</formula>
    </cfRule>
    <cfRule type="cellIs" dxfId="124" priority="134" stopIfTrue="1" operator="lessThan">
      <formula>-0.03</formula>
    </cfRule>
  </conditionalFormatting>
  <conditionalFormatting sqref="I6:K6">
    <cfRule type="cellIs" dxfId="123" priority="139" stopIfTrue="1" operator="greaterThan">
      <formula>0.03</formula>
    </cfRule>
    <cfRule type="cellIs" dxfId="122" priority="140" stopIfTrue="1" operator="lessThan">
      <formula>-0.03</formula>
    </cfRule>
  </conditionalFormatting>
  <conditionalFormatting sqref="B6:D6">
    <cfRule type="cellIs" dxfId="121" priority="127" stopIfTrue="1" operator="greaterThan">
      <formula>0.03</formula>
    </cfRule>
    <cfRule type="cellIs" dxfId="120" priority="128" stopIfTrue="1" operator="lessThan">
      <formula>-0.03</formula>
    </cfRule>
  </conditionalFormatting>
  <conditionalFormatting sqref="P7:R7">
    <cfRule type="cellIs" dxfId="119" priority="115" stopIfTrue="1" operator="greaterThan">
      <formula>0.03</formula>
    </cfRule>
    <cfRule type="cellIs" dxfId="118" priority="116" stopIfTrue="1" operator="lessThan">
      <formula>-0.03</formula>
    </cfRule>
  </conditionalFormatting>
  <conditionalFormatting sqref="I7:K7">
    <cfRule type="cellIs" dxfId="117" priority="121" stopIfTrue="1" operator="greaterThan">
      <formula>0.03</formula>
    </cfRule>
    <cfRule type="cellIs" dxfId="116" priority="122" stopIfTrue="1" operator="lessThan">
      <formula>-0.03</formula>
    </cfRule>
  </conditionalFormatting>
  <conditionalFormatting sqref="B7:D7">
    <cfRule type="cellIs" dxfId="115" priority="109" stopIfTrue="1" operator="greaterThan">
      <formula>0.03</formula>
    </cfRule>
    <cfRule type="cellIs" dxfId="114" priority="110" stopIfTrue="1" operator="lessThan">
      <formula>-0.03</formula>
    </cfRule>
  </conditionalFormatting>
  <conditionalFormatting sqref="P8:R8">
    <cfRule type="cellIs" dxfId="113" priority="97" stopIfTrue="1" operator="greaterThan">
      <formula>0.03</formula>
    </cfRule>
    <cfRule type="cellIs" dxfId="112" priority="98" stopIfTrue="1" operator="lessThan">
      <formula>-0.03</formula>
    </cfRule>
  </conditionalFormatting>
  <conditionalFormatting sqref="I8:K8">
    <cfRule type="cellIs" dxfId="111" priority="103" stopIfTrue="1" operator="greaterThan">
      <formula>0.03</formula>
    </cfRule>
    <cfRule type="cellIs" dxfId="110" priority="104" stopIfTrue="1" operator="lessThan">
      <formula>-0.03</formula>
    </cfRule>
  </conditionalFormatting>
  <conditionalFormatting sqref="B8:D8">
    <cfRule type="cellIs" dxfId="109" priority="91" stopIfTrue="1" operator="greaterThan">
      <formula>0.03</formula>
    </cfRule>
    <cfRule type="cellIs" dxfId="108" priority="92" stopIfTrue="1" operator="lessThan">
      <formula>-0.03</formula>
    </cfRule>
  </conditionalFormatting>
  <conditionalFormatting sqref="P9:R9">
    <cfRule type="cellIs" dxfId="107" priority="79" stopIfTrue="1" operator="greaterThan">
      <formula>0.03</formula>
    </cfRule>
    <cfRule type="cellIs" dxfId="106" priority="80" stopIfTrue="1" operator="lessThan">
      <formula>-0.03</formula>
    </cfRule>
  </conditionalFormatting>
  <conditionalFormatting sqref="I9:K9">
    <cfRule type="cellIs" dxfId="105" priority="85" stopIfTrue="1" operator="greaterThan">
      <formula>0.03</formula>
    </cfRule>
    <cfRule type="cellIs" dxfId="104" priority="86" stopIfTrue="1" operator="lessThan">
      <formula>-0.03</formula>
    </cfRule>
  </conditionalFormatting>
  <conditionalFormatting sqref="B9:D9">
    <cfRule type="cellIs" dxfId="103" priority="73" stopIfTrue="1" operator="greaterThan">
      <formula>0.03</formula>
    </cfRule>
    <cfRule type="cellIs" dxfId="102" priority="74" stopIfTrue="1" operator="lessThan">
      <formula>-0.03</formula>
    </cfRule>
  </conditionalFormatting>
  <conditionalFormatting sqref="P10:R10">
    <cfRule type="cellIs" dxfId="101" priority="61" stopIfTrue="1" operator="greaterThan">
      <formula>0.03</formula>
    </cfRule>
    <cfRule type="cellIs" dxfId="100" priority="62" stopIfTrue="1" operator="lessThan">
      <formula>-0.03</formula>
    </cfRule>
  </conditionalFormatting>
  <conditionalFormatting sqref="I10:K10">
    <cfRule type="cellIs" dxfId="99" priority="67" stopIfTrue="1" operator="greaterThan">
      <formula>0.03</formula>
    </cfRule>
    <cfRule type="cellIs" dxfId="98" priority="68" stopIfTrue="1" operator="lessThan">
      <formula>-0.03</formula>
    </cfRule>
  </conditionalFormatting>
  <conditionalFormatting sqref="B10:D10">
    <cfRule type="cellIs" dxfId="97" priority="55" stopIfTrue="1" operator="greaterThan">
      <formula>0.03</formula>
    </cfRule>
    <cfRule type="cellIs" dxfId="96" priority="56" stopIfTrue="1" operator="lessThan">
      <formula>-0.03</formula>
    </cfRule>
  </conditionalFormatting>
  <conditionalFormatting sqref="P13:R13">
    <cfRule type="cellIs" dxfId="95" priority="43" stopIfTrue="1" operator="greaterThan">
      <formula>0.03</formula>
    </cfRule>
    <cfRule type="cellIs" dxfId="94" priority="44" stopIfTrue="1" operator="lessThan">
      <formula>-0.03</formula>
    </cfRule>
  </conditionalFormatting>
  <conditionalFormatting sqref="I13:K13">
    <cfRule type="cellIs" dxfId="93" priority="49" stopIfTrue="1" operator="greaterThan">
      <formula>0.03</formula>
    </cfRule>
    <cfRule type="cellIs" dxfId="92" priority="50" stopIfTrue="1" operator="lessThan">
      <formula>-0.03</formula>
    </cfRule>
  </conditionalFormatting>
  <conditionalFormatting sqref="B13:D13">
    <cfRule type="cellIs" dxfId="91" priority="37" stopIfTrue="1" operator="greaterThan">
      <formula>0.03</formula>
    </cfRule>
    <cfRule type="cellIs" dxfId="90" priority="38" stopIfTrue="1" operator="lessThan">
      <formula>-0.03</formula>
    </cfRule>
  </conditionalFormatting>
  <conditionalFormatting sqref="P11:R11">
    <cfRule type="cellIs" dxfId="89" priority="25" stopIfTrue="1" operator="greaterThan">
      <formula>0.03</formula>
    </cfRule>
    <cfRule type="cellIs" dxfId="88" priority="26" stopIfTrue="1" operator="lessThan">
      <formula>-0.03</formula>
    </cfRule>
  </conditionalFormatting>
  <conditionalFormatting sqref="I11:K11">
    <cfRule type="cellIs" dxfId="87" priority="31" stopIfTrue="1" operator="greaterThan">
      <formula>0.03</formula>
    </cfRule>
    <cfRule type="cellIs" dxfId="86" priority="32" stopIfTrue="1" operator="lessThan">
      <formula>-0.03</formula>
    </cfRule>
  </conditionalFormatting>
  <conditionalFormatting sqref="B11:D11">
    <cfRule type="cellIs" dxfId="85" priority="19" stopIfTrue="1" operator="greaterThan">
      <formula>0.03</formula>
    </cfRule>
    <cfRule type="cellIs" dxfId="84" priority="20" stopIfTrue="1" operator="lessThan">
      <formula>-0.03</formula>
    </cfRule>
  </conditionalFormatting>
  <conditionalFormatting sqref="P12:R12">
    <cfRule type="cellIs" dxfId="83" priority="7" stopIfTrue="1" operator="greaterThan">
      <formula>0.03</formula>
    </cfRule>
    <cfRule type="cellIs" dxfId="82" priority="8" stopIfTrue="1" operator="lessThan">
      <formula>-0.03</formula>
    </cfRule>
  </conditionalFormatting>
  <conditionalFormatting sqref="I12:K12">
    <cfRule type="cellIs" dxfId="81" priority="13" stopIfTrue="1" operator="greaterThan">
      <formula>0.03</formula>
    </cfRule>
    <cfRule type="cellIs" dxfId="80" priority="14" stopIfTrue="1" operator="lessThan">
      <formula>-0.03</formula>
    </cfRule>
  </conditionalFormatting>
  <conditionalFormatting sqref="B12:D12">
    <cfRule type="cellIs" dxfId="79" priority="1" stopIfTrue="1" operator="greaterThan">
      <formula>0.03</formula>
    </cfRule>
    <cfRule type="cellIs" dxfId="78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workbookViewId="0">
      <selection activeCell="L6" sqref="L6:L13"/>
    </sheetView>
  </sheetViews>
  <sheetFormatPr defaultRowHeight="15" x14ac:dyDescent="0.25"/>
  <cols>
    <col min="1" max="1" width="14.140625" style="32" customWidth="1"/>
    <col min="2" max="6" width="8.42578125" customWidth="1"/>
    <col min="7" max="7" width="4.28515625" customWidth="1"/>
    <col min="8" max="8" width="14.140625" style="32" customWidth="1"/>
    <col min="9" max="13" width="8.42578125" customWidth="1"/>
    <col min="14" max="14" width="5" customWidth="1"/>
    <col min="15" max="15" width="14.140625" style="32" customWidth="1"/>
    <col min="16" max="20" width="8.42578125" customWidth="1"/>
  </cols>
  <sheetData>
    <row r="1" spans="1:21" s="1" customFormat="1" ht="12.75" thickBot="1" x14ac:dyDescent="0.25">
      <c r="A1" s="31"/>
      <c r="B1" s="2"/>
      <c r="C1" s="2"/>
      <c r="D1" s="2"/>
      <c r="E1" s="2"/>
      <c r="F1" s="2"/>
      <c r="H1" s="31"/>
      <c r="I1" s="2"/>
      <c r="J1" s="2"/>
      <c r="K1" s="2"/>
      <c r="L1" s="2"/>
      <c r="M1" s="2"/>
      <c r="O1" s="31"/>
      <c r="P1" s="2"/>
      <c r="Q1" s="2"/>
      <c r="R1" s="2"/>
      <c r="S1" s="2"/>
      <c r="T1" s="2"/>
    </row>
    <row r="2" spans="1:21" s="1" customFormat="1" ht="18" customHeight="1" thickBot="1" x14ac:dyDescent="0.25">
      <c r="A2" s="31"/>
      <c r="B2" s="130" t="s">
        <v>46</v>
      </c>
      <c r="C2" s="131"/>
      <c r="D2" s="131"/>
      <c r="E2" s="131"/>
      <c r="F2" s="132"/>
      <c r="H2" s="31"/>
      <c r="I2" s="130" t="s">
        <v>47</v>
      </c>
      <c r="J2" s="131"/>
      <c r="K2" s="131"/>
      <c r="L2" s="131"/>
      <c r="M2" s="132"/>
      <c r="O2" s="31"/>
      <c r="P2" s="130" t="s">
        <v>48</v>
      </c>
      <c r="Q2" s="131"/>
      <c r="R2" s="131"/>
      <c r="S2" s="131"/>
      <c r="T2" s="132"/>
    </row>
    <row r="3" spans="1:21" s="1" customFormat="1" ht="18" customHeight="1" thickBot="1" x14ac:dyDescent="0.25">
      <c r="A3" s="31"/>
      <c r="B3" s="9" t="s">
        <v>3</v>
      </c>
      <c r="C3" s="10" t="s">
        <v>4</v>
      </c>
      <c r="D3" s="11" t="s">
        <v>5</v>
      </c>
      <c r="E3" s="12" t="s">
        <v>6</v>
      </c>
      <c r="F3" s="13" t="s">
        <v>7</v>
      </c>
      <c r="H3" s="31"/>
      <c r="I3" s="9" t="s">
        <v>3</v>
      </c>
      <c r="J3" s="10" t="s">
        <v>4</v>
      </c>
      <c r="K3" s="11" t="s">
        <v>5</v>
      </c>
      <c r="L3" s="12" t="s">
        <v>6</v>
      </c>
      <c r="M3" s="13" t="s">
        <v>7</v>
      </c>
      <c r="O3" s="31"/>
      <c r="P3" s="106" t="s">
        <v>8</v>
      </c>
      <c r="Q3" s="107" t="s">
        <v>9</v>
      </c>
      <c r="R3" s="108" t="s">
        <v>10</v>
      </c>
      <c r="S3" s="20" t="s">
        <v>6</v>
      </c>
      <c r="T3" s="109" t="s">
        <v>7</v>
      </c>
    </row>
    <row r="4" spans="1:21" s="1" customFormat="1" ht="18" customHeight="1" thickBot="1" x14ac:dyDescent="0.25">
      <c r="A4" s="101" t="s">
        <v>21</v>
      </c>
      <c r="B4" s="51">
        <v>1.0129656305972734E-3</v>
      </c>
      <c r="C4" s="52">
        <v>3.0914590126124297E-4</v>
      </c>
      <c r="D4" s="53">
        <v>6.1209542059981192E-4</v>
      </c>
      <c r="E4" s="54">
        <v>0.95430666520326013</v>
      </c>
      <c r="F4" s="55">
        <v>1.0898354804034112</v>
      </c>
      <c r="H4" s="101" t="s">
        <v>21</v>
      </c>
      <c r="I4" s="110">
        <v>1.2265645723027463E-3</v>
      </c>
      <c r="J4" s="111">
        <v>4.6820931363285023E-3</v>
      </c>
      <c r="K4" s="112">
        <v>4.8502889256235582E-3</v>
      </c>
      <c r="L4" s="113">
        <v>0.86083048107328752</v>
      </c>
      <c r="M4" s="114">
        <v>1.0094950957582463</v>
      </c>
      <c r="N4" s="21"/>
      <c r="O4" s="101" t="s">
        <v>21</v>
      </c>
      <c r="P4" s="110">
        <v>9.9255832243683173E-5</v>
      </c>
      <c r="Q4" s="111">
        <v>2.6756394718918664E-4</v>
      </c>
      <c r="R4" s="112">
        <v>2.5501341485578699E-4</v>
      </c>
      <c r="S4" s="113">
        <v>0.96281275691918766</v>
      </c>
      <c r="T4" s="114">
        <v>1.111783028922857</v>
      </c>
    </row>
    <row r="5" spans="1:21" s="1" customFormat="1" ht="18" customHeight="1" thickBot="1" x14ac:dyDescent="0.25">
      <c r="A5" s="101" t="s">
        <v>22</v>
      </c>
      <c r="B5" s="115">
        <v>2.6096248818916479E-3</v>
      </c>
      <c r="C5" s="116">
        <v>4.3531910527357942E-3</v>
      </c>
      <c r="D5" s="117">
        <v>4.8925575596429072E-3</v>
      </c>
      <c r="E5" s="118">
        <v>0.95733134091512151</v>
      </c>
      <c r="F5" s="119">
        <v>0.99315485692634131</v>
      </c>
      <c r="G5" s="71"/>
      <c r="H5" s="101" t="s">
        <v>22</v>
      </c>
      <c r="I5" s="115">
        <v>1.2886242942125037E-3</v>
      </c>
      <c r="J5" s="116">
        <v>9.6409288904863999E-4</v>
      </c>
      <c r="K5" s="117">
        <v>9.0033195148342404E-4</v>
      </c>
      <c r="L5" s="118">
        <v>0.95952943229457499</v>
      </c>
      <c r="M5" s="119">
        <v>0.99577894513086618</v>
      </c>
      <c r="N5" s="21"/>
      <c r="O5" s="101" t="s">
        <v>22</v>
      </c>
      <c r="P5" s="87">
        <v>4.2252451961188875E-4</v>
      </c>
      <c r="Q5" s="88">
        <v>3.8481554783653671E-4</v>
      </c>
      <c r="R5" s="89">
        <v>3.7372913519972961E-4</v>
      </c>
      <c r="S5" s="90">
        <v>0.97738304961549582</v>
      </c>
      <c r="T5" s="91">
        <v>0.99749681328765183</v>
      </c>
      <c r="U5" s="79"/>
    </row>
    <row r="6" spans="1:21" s="22" customFormat="1" ht="18" customHeight="1" thickBot="1" x14ac:dyDescent="0.25">
      <c r="A6" s="101" t="s">
        <v>23</v>
      </c>
      <c r="B6" s="87">
        <v>3.3241813231343897E-4</v>
      </c>
      <c r="C6" s="88">
        <v>3.7643266122511232E-4</v>
      </c>
      <c r="D6" s="89">
        <v>6.1171099160928222E-4</v>
      </c>
      <c r="E6" s="90">
        <v>0.95867275890557169</v>
      </c>
      <c r="F6" s="91">
        <v>1.0024919911317016</v>
      </c>
      <c r="G6" s="79"/>
      <c r="H6" s="101" t="s">
        <v>23</v>
      </c>
      <c r="I6" s="120">
        <v>3.6682322133196887E-4</v>
      </c>
      <c r="J6" s="121">
        <v>1.3006569541906821E-3</v>
      </c>
      <c r="K6" s="122">
        <v>1.4865606734054682E-3</v>
      </c>
      <c r="L6" s="123">
        <v>0.93437205068497042</v>
      </c>
      <c r="M6" s="124">
        <v>1.0152790414426329</v>
      </c>
      <c r="N6" s="65"/>
      <c r="O6" s="101" t="s">
        <v>23</v>
      </c>
      <c r="P6" s="87">
        <v>7.0235458339840129E-5</v>
      </c>
      <c r="Q6" s="88">
        <v>4.9056847040929163E-5</v>
      </c>
      <c r="R6" s="89">
        <v>3.4839062723390768E-5</v>
      </c>
      <c r="S6" s="90">
        <v>0.94615335637275733</v>
      </c>
      <c r="T6" s="91">
        <v>1.0026714039673044</v>
      </c>
      <c r="U6" s="79"/>
    </row>
    <row r="7" spans="1:21" s="1" customFormat="1" ht="18" customHeight="1" thickBot="1" x14ac:dyDescent="0.25">
      <c r="A7" s="101" t="s">
        <v>24</v>
      </c>
      <c r="B7" s="125">
        <v>5.4521399295348605E-5</v>
      </c>
      <c r="C7" s="126">
        <v>-1.9209483962621676E-3</v>
      </c>
      <c r="D7" s="127">
        <v>-1.9838518103145186E-3</v>
      </c>
      <c r="E7" s="128">
        <v>0.92489328330707965</v>
      </c>
      <c r="F7" s="129">
        <v>0.99101334495748716</v>
      </c>
      <c r="H7" s="101" t="s">
        <v>24</v>
      </c>
      <c r="I7" s="51">
        <v>1.805166696308147E-4</v>
      </c>
      <c r="J7" s="52">
        <v>3.0352980917380812E-4</v>
      </c>
      <c r="K7" s="53">
        <v>4.1923395227294602E-4</v>
      </c>
      <c r="L7" s="54">
        <v>0.92125627155741074</v>
      </c>
      <c r="M7" s="55">
        <v>0.99643787939283224</v>
      </c>
      <c r="N7" s="65"/>
      <c r="O7" s="101" t="s">
        <v>24</v>
      </c>
      <c r="P7" s="51">
        <v>4.7451868483927573E-4</v>
      </c>
      <c r="Q7" s="52">
        <v>8.0993386630157094E-4</v>
      </c>
      <c r="R7" s="53">
        <v>8.130632563547735E-4</v>
      </c>
      <c r="S7" s="54">
        <v>0.965570135374064</v>
      </c>
      <c r="T7" s="55">
        <v>1.0062539724873671</v>
      </c>
    </row>
    <row r="8" spans="1:21" s="1" customFormat="1" ht="18" customHeight="1" thickBot="1" x14ac:dyDescent="0.25">
      <c r="A8" s="101" t="s">
        <v>25</v>
      </c>
      <c r="B8" s="51">
        <v>7.7602724749914476E-4</v>
      </c>
      <c r="C8" s="52">
        <v>5.6806740337533856E-5</v>
      </c>
      <c r="D8" s="53">
        <v>-6.6542411093606368E-5</v>
      </c>
      <c r="E8" s="54">
        <v>0.97183674244409368</v>
      </c>
      <c r="F8" s="55">
        <v>0.99595468803043596</v>
      </c>
      <c r="H8" s="101" t="s">
        <v>25</v>
      </c>
      <c r="I8" s="125">
        <v>6.3060511418289167E-4</v>
      </c>
      <c r="J8" s="126">
        <v>7.2000691951923379E-4</v>
      </c>
      <c r="K8" s="127">
        <v>7.1387076079587608E-4</v>
      </c>
      <c r="L8" s="128">
        <v>0.94743717354120693</v>
      </c>
      <c r="M8" s="129">
        <v>0.98942151594735106</v>
      </c>
      <c r="N8" s="65"/>
      <c r="O8" s="101" t="s">
        <v>25</v>
      </c>
      <c r="P8" s="51">
        <v>1.6406140444691353E-4</v>
      </c>
      <c r="Q8" s="52">
        <v>1.2089500330692005E-4</v>
      </c>
      <c r="R8" s="53">
        <v>1.215788592293654E-4</v>
      </c>
      <c r="S8" s="54">
        <v>0.98798929007498926</v>
      </c>
      <c r="T8" s="55">
        <v>1.0609551310470302</v>
      </c>
    </row>
    <row r="9" spans="1:21" s="22" customFormat="1" ht="18" customHeight="1" thickBot="1" x14ac:dyDescent="0.25">
      <c r="A9" s="101" t="s">
        <v>26</v>
      </c>
      <c r="B9" s="125">
        <v>4.065528478953695E-4</v>
      </c>
      <c r="C9" s="126">
        <v>7.9639820786459037E-4</v>
      </c>
      <c r="D9" s="127">
        <v>9.1520043082904401E-4</v>
      </c>
      <c r="E9" s="128">
        <v>0.96521856004147122</v>
      </c>
      <c r="F9" s="129">
        <v>0.99860885331129845</v>
      </c>
      <c r="G9" s="1"/>
      <c r="H9" s="101" t="s">
        <v>26</v>
      </c>
      <c r="I9" s="51">
        <v>1.3308971765046973E-4</v>
      </c>
      <c r="J9" s="52">
        <v>1.3037325896192442E-4</v>
      </c>
      <c r="K9" s="53">
        <v>1.3925667039449419E-4</v>
      </c>
      <c r="L9" s="54">
        <v>0.94832438676779096</v>
      </c>
      <c r="M9" s="55">
        <v>0.99399499618853693</v>
      </c>
      <c r="N9" s="65"/>
      <c r="O9" s="101" t="s">
        <v>26</v>
      </c>
      <c r="P9" s="51">
        <v>1.5798823364499004E-4</v>
      </c>
      <c r="Q9" s="52">
        <v>1.3981188164025049E-4</v>
      </c>
      <c r="R9" s="53">
        <v>1.3141234970631688E-4</v>
      </c>
      <c r="S9" s="54">
        <v>0.98122675785143942</v>
      </c>
      <c r="T9" s="55">
        <v>0.99871864649267761</v>
      </c>
      <c r="U9" s="1"/>
    </row>
    <row r="10" spans="1:21" s="1" customFormat="1" ht="18" customHeight="1" thickBot="1" x14ac:dyDescent="0.25">
      <c r="A10" s="101" t="s">
        <v>27</v>
      </c>
      <c r="B10" s="51">
        <v>1.5151297783749795E-4</v>
      </c>
      <c r="C10" s="52">
        <v>2.9007809012349117E-4</v>
      </c>
      <c r="D10" s="53">
        <v>3.080342182458784E-4</v>
      </c>
      <c r="E10" s="54">
        <v>0.98043012754548009</v>
      </c>
      <c r="F10" s="55">
        <v>0.99108742231920721</v>
      </c>
      <c r="H10" s="101" t="s">
        <v>27</v>
      </c>
      <c r="I10" s="125">
        <v>-6.1584575228812444E-5</v>
      </c>
      <c r="J10" s="126">
        <v>-2.0588031661772366E-4</v>
      </c>
      <c r="K10" s="127">
        <v>-7.5930937853185831E-5</v>
      </c>
      <c r="L10" s="128">
        <v>0.96402013440248124</v>
      </c>
      <c r="M10" s="129">
        <v>0.98448441501360862</v>
      </c>
      <c r="N10" s="65"/>
      <c r="O10" s="101" t="s">
        <v>27</v>
      </c>
      <c r="P10" s="51">
        <v>-5.187017244401293E-4</v>
      </c>
      <c r="Q10" s="52">
        <v>9.1765567370116763E-5</v>
      </c>
      <c r="R10" s="53">
        <v>8.6601879747849608E-5</v>
      </c>
      <c r="S10" s="54">
        <v>0.9913271429002749</v>
      </c>
      <c r="T10" s="55">
        <v>0.98802048179155988</v>
      </c>
    </row>
    <row r="11" spans="1:21" s="1" customFormat="1" ht="18" customHeight="1" thickBot="1" x14ac:dyDescent="0.25">
      <c r="A11" s="101" t="s">
        <v>28</v>
      </c>
      <c r="B11" s="125">
        <v>-1.0618698711047925E-3</v>
      </c>
      <c r="C11" s="126">
        <v>4.5303767546363005E-3</v>
      </c>
      <c r="D11" s="127">
        <v>1.5864120866889708E-3</v>
      </c>
      <c r="E11" s="128">
        <v>0.95950711427961199</v>
      </c>
      <c r="F11" s="129">
        <v>0.99503923022296825</v>
      </c>
      <c r="H11" s="101" t="s">
        <v>28</v>
      </c>
      <c r="I11" s="51">
        <v>9.7947999129988084E-5</v>
      </c>
      <c r="J11" s="52">
        <v>-1.148233258143061E-4</v>
      </c>
      <c r="K11" s="53">
        <v>4.3577566148811364E-5</v>
      </c>
      <c r="L11" s="54">
        <v>0.97147855817540829</v>
      </c>
      <c r="M11" s="55">
        <v>1.0046216894479696</v>
      </c>
      <c r="N11" s="65"/>
      <c r="O11" s="101" t="s">
        <v>28</v>
      </c>
      <c r="P11" s="51">
        <v>-1.2427897220501638E-5</v>
      </c>
      <c r="Q11" s="52">
        <v>-6.7557254107564191E-7</v>
      </c>
      <c r="R11" s="53">
        <v>-8.527634114130489E-6</v>
      </c>
      <c r="S11" s="54">
        <v>0.99462400050706035</v>
      </c>
      <c r="T11" s="55">
        <v>0.99594802461399135</v>
      </c>
    </row>
    <row r="12" spans="1:21" s="22" customFormat="1" ht="18" customHeight="1" thickBot="1" x14ac:dyDescent="0.25">
      <c r="A12" s="101" t="s">
        <v>29</v>
      </c>
      <c r="B12" s="51">
        <v>2.4396152078609568E-4</v>
      </c>
      <c r="C12" s="52">
        <v>2.5353595893873315E-4</v>
      </c>
      <c r="D12" s="53">
        <v>2.1166608930178743E-4</v>
      </c>
      <c r="E12" s="54">
        <v>0.99656268853751551</v>
      </c>
      <c r="F12" s="55">
        <v>0.99456367403986357</v>
      </c>
      <c r="G12" s="1"/>
      <c r="H12" s="101" t="s">
        <v>29</v>
      </c>
      <c r="I12" s="125">
        <v>5.0541224547728802E-6</v>
      </c>
      <c r="J12" s="126">
        <v>-6.2371409962846958E-5</v>
      </c>
      <c r="K12" s="127">
        <v>-4.545812676992611E-5</v>
      </c>
      <c r="L12" s="128">
        <v>0.97546278420506571</v>
      </c>
      <c r="M12" s="129">
        <v>0.97868347391165544</v>
      </c>
      <c r="N12" s="65"/>
      <c r="O12" s="101" t="s">
        <v>29</v>
      </c>
      <c r="P12" s="51">
        <v>-3.2710590013079743E-4</v>
      </c>
      <c r="Q12" s="52">
        <v>2.1612539610704751E-4</v>
      </c>
      <c r="R12" s="53">
        <v>2.1212660243852266E-4</v>
      </c>
      <c r="S12" s="54">
        <v>0.99664386997476007</v>
      </c>
      <c r="T12" s="55">
        <v>0.99237204667788714</v>
      </c>
      <c r="U12" s="1"/>
    </row>
    <row r="13" spans="1:21" s="1" customFormat="1" ht="18" customHeight="1" thickBot="1" x14ac:dyDescent="0.25">
      <c r="A13" s="101" t="s">
        <v>36</v>
      </c>
      <c r="B13" s="125">
        <f>RA!C31</f>
        <v>6.9320434373654205E-4</v>
      </c>
      <c r="C13" s="126">
        <f>RA!D31</f>
        <v>-6.3455452827254621E-4</v>
      </c>
      <c r="D13" s="127">
        <f>RA!E31</f>
        <v>-2.4355539838123441E-3</v>
      </c>
      <c r="E13" s="128">
        <f>RA!F31</f>
        <v>0.93014916797914327</v>
      </c>
      <c r="F13" s="129">
        <f>RA!I31</f>
        <v>0.98385563742690263</v>
      </c>
      <c r="H13" s="101" t="s">
        <v>36</v>
      </c>
      <c r="I13" s="51">
        <v>1.0320830561527661E-4</v>
      </c>
      <c r="J13" s="52">
        <v>2.8146479472990205E-4</v>
      </c>
      <c r="K13" s="53">
        <v>3.9588962389336402E-4</v>
      </c>
      <c r="L13" s="54">
        <v>0.90670454639001963</v>
      </c>
      <c r="M13" s="55">
        <v>0.99039769097931873</v>
      </c>
      <c r="N13" s="21"/>
      <c r="O13" s="101" t="s">
        <v>36</v>
      </c>
      <c r="P13" s="51">
        <f>RA!U32</f>
        <v>5.4505922172987109E-5</v>
      </c>
      <c r="Q13" s="52">
        <f>RA!V32</f>
        <v>2.6588902473145826E-4</v>
      </c>
      <c r="R13" s="53">
        <f>RA!W32</f>
        <v>2.6630480476930174E-4</v>
      </c>
      <c r="S13" s="54">
        <f>RA!X32</f>
        <v>0.99364971735502083</v>
      </c>
      <c r="T13" s="55">
        <f>RA!$AA$32</f>
        <v>0.98609539473932495</v>
      </c>
    </row>
    <row r="14" spans="1:21" s="1" customFormat="1" ht="18" customHeight="1" thickBot="1" x14ac:dyDescent="0.25">
      <c r="A14" s="101" t="s">
        <v>35</v>
      </c>
      <c r="B14" s="51">
        <v>1.2637490910947013E-2</v>
      </c>
      <c r="C14" s="52">
        <v>2.7386225907517381E-2</v>
      </c>
      <c r="D14" s="53">
        <v>3.0958543786137271E-2</v>
      </c>
      <c r="E14" s="54">
        <v>0.9705236114062028</v>
      </c>
      <c r="F14" s="55">
        <v>0.83697047961510107</v>
      </c>
      <c r="H14" s="101" t="s">
        <v>35</v>
      </c>
      <c r="I14" s="125">
        <v>2.247005565967064E-2</v>
      </c>
      <c r="J14" s="126">
        <v>6.1377647699966009E-2</v>
      </c>
      <c r="K14" s="127">
        <v>7.3675414748367252E-2</v>
      </c>
      <c r="L14" s="128">
        <v>0.99307632092059783</v>
      </c>
      <c r="M14" s="129">
        <v>0.82038598438582178</v>
      </c>
      <c r="N14" s="21"/>
      <c r="O14" s="101" t="s">
        <v>35</v>
      </c>
      <c r="P14" s="51">
        <v>4.2707002334001487E-3</v>
      </c>
      <c r="Q14" s="52">
        <v>2.5555001667343369E-5</v>
      </c>
      <c r="R14" s="53">
        <v>-9.3435284791443252E-6</v>
      </c>
      <c r="S14" s="54">
        <v>0.98852831294757759</v>
      </c>
      <c r="T14" s="55">
        <v>0.97384229192565075</v>
      </c>
    </row>
    <row r="15" spans="1:21" s="22" customFormat="1" ht="18" customHeight="1" thickBot="1" x14ac:dyDescent="0.25">
      <c r="A15" s="101" t="s">
        <v>31</v>
      </c>
      <c r="B15" s="125">
        <f>RA!C37</f>
        <v>2.5461987032831868E-2</v>
      </c>
      <c r="C15" s="126">
        <f>RA!D37</f>
        <v>2.5950719028667302E-2</v>
      </c>
      <c r="D15" s="127">
        <f>RA!E37</f>
        <v>2.5026320681095671E-2</v>
      </c>
      <c r="E15" s="128">
        <f>RA!F37</f>
        <v>0.89557057728042566</v>
      </c>
      <c r="F15" s="129">
        <f>RA!$I$37</f>
        <v>0.99590068264692866</v>
      </c>
      <c r="G15" s="1"/>
      <c r="H15" s="101" t="s">
        <v>31</v>
      </c>
      <c r="I15" s="51">
        <v>3.6905785650510947E-2</v>
      </c>
      <c r="J15" s="52">
        <v>5.2592096706459035E-2</v>
      </c>
      <c r="K15" s="53">
        <v>5.5147190993953488E-2</v>
      </c>
      <c r="L15" s="54">
        <v>0.80842414078384339</v>
      </c>
      <c r="M15" s="55">
        <v>1.0112097455383782</v>
      </c>
      <c r="N15" s="21"/>
      <c r="O15" s="101" t="s">
        <v>31</v>
      </c>
      <c r="P15" s="51">
        <f>RA!U38</f>
        <v>2.409745293343879E-2</v>
      </c>
      <c r="Q15" s="52">
        <f>RA!V38</f>
        <v>3.1093408687863033E-2</v>
      </c>
      <c r="R15" s="53">
        <f>RA!W38</f>
        <v>3.2133658685911337E-2</v>
      </c>
      <c r="S15" s="54">
        <f>RA!X38</f>
        <v>0.84100647175518128</v>
      </c>
      <c r="T15" s="55">
        <f>RA!$AA$38</f>
        <v>0.97189133856280108</v>
      </c>
      <c r="U15" s="1"/>
    </row>
    <row r="16" spans="1:21" s="1" customFormat="1" ht="18" customHeight="1" thickBot="1" x14ac:dyDescent="0.25">
      <c r="A16" s="105" t="s">
        <v>37</v>
      </c>
      <c r="B16" s="28">
        <f>RA!C40</f>
        <v>7.033119773246499E-4</v>
      </c>
      <c r="C16" s="29">
        <f>RA!D40</f>
        <v>7.3859139369880644E-4</v>
      </c>
      <c r="D16" s="30">
        <f>RA!E40</f>
        <v>1.077760290190799E-3</v>
      </c>
      <c r="E16" s="49">
        <f>RA!F40</f>
        <v>0.99002022443595317</v>
      </c>
      <c r="F16" s="50">
        <f>RA!$I$40</f>
        <v>0.98343180891648108</v>
      </c>
      <c r="H16" s="105" t="s">
        <v>37</v>
      </c>
      <c r="I16" s="28">
        <v>1.2517214028044954E-3</v>
      </c>
      <c r="J16" s="29">
        <v>1.9171140357565619E-4</v>
      </c>
      <c r="K16" s="30">
        <v>2.5847576611015555E-4</v>
      </c>
      <c r="L16" s="49">
        <v>0.98435833275931883</v>
      </c>
      <c r="M16" s="50">
        <v>1.0075091128956961</v>
      </c>
      <c r="N16" s="21"/>
      <c r="O16" s="105" t="s">
        <v>37</v>
      </c>
      <c r="P16" s="28">
        <f>RA!U41</f>
        <v>1.7110021327870761E-5</v>
      </c>
      <c r="Q16" s="29">
        <f>RA!V41</f>
        <v>8.2797449042493199E-6</v>
      </c>
      <c r="R16" s="30">
        <f>RA!W41</f>
        <v>1.4819618606720653E-6</v>
      </c>
      <c r="S16" s="49">
        <f>RA!X41</f>
        <v>1.0614271947505054</v>
      </c>
      <c r="T16" s="50">
        <f>RA!$AA$41</f>
        <v>0.9880049275828624</v>
      </c>
    </row>
    <row r="17" spans="1:21" s="1" customFormat="1" ht="12.75" customHeight="1" x14ac:dyDescent="0.25">
      <c r="A17" s="32"/>
      <c r="B17"/>
      <c r="C17"/>
      <c r="D17"/>
      <c r="E17"/>
      <c r="F17"/>
      <c r="G17"/>
      <c r="H17" s="32"/>
      <c r="I17"/>
      <c r="J17"/>
      <c r="K17"/>
      <c r="L17"/>
      <c r="M17"/>
      <c r="N17" s="21"/>
      <c r="O17" s="32"/>
      <c r="P17"/>
      <c r="Q17"/>
      <c r="R17"/>
      <c r="S17"/>
      <c r="T17"/>
      <c r="U17"/>
    </row>
    <row r="18" spans="1:21" s="22" customFormat="1" ht="12.75" customHeight="1" x14ac:dyDescent="0.25">
      <c r="A18" s="32"/>
      <c r="B18"/>
      <c r="C18"/>
      <c r="D18"/>
      <c r="E18"/>
      <c r="F18"/>
      <c r="G18"/>
      <c r="H18" s="32"/>
      <c r="I18"/>
      <c r="J18"/>
      <c r="K18"/>
      <c r="L18"/>
      <c r="M18"/>
      <c r="N18" s="21"/>
      <c r="O18" s="32"/>
      <c r="P18"/>
      <c r="Q18"/>
      <c r="R18"/>
      <c r="S18"/>
      <c r="T18"/>
      <c r="U18"/>
    </row>
    <row r="19" spans="1:21" s="1" customFormat="1" ht="12.75" customHeight="1" x14ac:dyDescent="0.25">
      <c r="A19" s="32"/>
      <c r="B19"/>
      <c r="C19"/>
      <c r="D19"/>
      <c r="E19"/>
      <c r="F19"/>
      <c r="G19"/>
      <c r="H19" s="32"/>
      <c r="I19"/>
      <c r="J19"/>
      <c r="K19"/>
      <c r="L19"/>
      <c r="M19"/>
      <c r="N19" s="21"/>
      <c r="O19" s="32"/>
      <c r="P19"/>
      <c r="Q19"/>
      <c r="R19"/>
      <c r="S19"/>
      <c r="T19"/>
      <c r="U19"/>
    </row>
    <row r="20" spans="1:21" s="1" customFormat="1" ht="12.75" customHeight="1" x14ac:dyDescent="0.25">
      <c r="A20" s="32"/>
      <c r="B20"/>
      <c r="C20"/>
      <c r="D20"/>
      <c r="E20"/>
      <c r="F20"/>
      <c r="G20"/>
      <c r="H20" s="32"/>
      <c r="I20"/>
      <c r="J20"/>
      <c r="K20"/>
      <c r="L20"/>
      <c r="M20"/>
      <c r="N20" s="21"/>
      <c r="O20" s="32"/>
      <c r="P20"/>
      <c r="Q20"/>
      <c r="R20"/>
      <c r="S20"/>
      <c r="T20"/>
      <c r="U20"/>
    </row>
    <row r="21" spans="1:21" s="22" customFormat="1" ht="12.75" customHeight="1" x14ac:dyDescent="0.25">
      <c r="A21" s="32"/>
      <c r="B21"/>
      <c r="C21"/>
      <c r="D21"/>
      <c r="E21"/>
      <c r="F21"/>
      <c r="G21"/>
      <c r="H21" s="32"/>
      <c r="I21"/>
      <c r="J21"/>
      <c r="K21"/>
      <c r="L21"/>
      <c r="M21"/>
      <c r="N21" s="21"/>
      <c r="O21" s="32"/>
      <c r="P21"/>
      <c r="Q21"/>
      <c r="R21"/>
      <c r="S21"/>
      <c r="T21"/>
      <c r="U21"/>
    </row>
    <row r="22" spans="1:21" s="1" customFormat="1" ht="12.75" customHeight="1" x14ac:dyDescent="0.25">
      <c r="A22" s="32"/>
      <c r="B22"/>
      <c r="C22"/>
      <c r="D22"/>
      <c r="E22"/>
      <c r="F22"/>
      <c r="G22"/>
      <c r="H22" s="32"/>
      <c r="I22"/>
      <c r="J22"/>
      <c r="K22"/>
      <c r="L22"/>
      <c r="M22"/>
      <c r="N22" s="21"/>
      <c r="O22" s="32"/>
      <c r="P22"/>
      <c r="Q22"/>
      <c r="R22"/>
      <c r="S22"/>
      <c r="T22"/>
      <c r="U22"/>
    </row>
    <row r="23" spans="1:21" s="1" customFormat="1" ht="12.75" customHeight="1" x14ac:dyDescent="0.25">
      <c r="A23" s="32"/>
      <c r="B23"/>
      <c r="C23"/>
      <c r="D23"/>
      <c r="E23"/>
      <c r="F23"/>
      <c r="G23"/>
      <c r="H23" s="32"/>
      <c r="I23"/>
      <c r="J23"/>
      <c r="K23"/>
      <c r="L23"/>
      <c r="M23"/>
      <c r="N23" s="21"/>
      <c r="O23" s="32"/>
      <c r="P23"/>
      <c r="Q23"/>
      <c r="R23"/>
      <c r="S23"/>
      <c r="T23"/>
      <c r="U23"/>
    </row>
    <row r="24" spans="1:21" s="22" customFormat="1" ht="12.75" customHeight="1" x14ac:dyDescent="0.25">
      <c r="A24" s="32"/>
      <c r="B24"/>
      <c r="C24"/>
      <c r="D24"/>
      <c r="E24"/>
      <c r="F24"/>
      <c r="G24"/>
      <c r="H24" s="32"/>
      <c r="I24"/>
      <c r="J24"/>
      <c r="K24"/>
      <c r="L24"/>
      <c r="M24"/>
      <c r="N24" s="21"/>
      <c r="O24" s="32"/>
      <c r="P24"/>
      <c r="Q24"/>
      <c r="R24"/>
      <c r="S24"/>
      <c r="T24"/>
      <c r="U24"/>
    </row>
    <row r="25" spans="1:21" s="1" customFormat="1" ht="12.75" customHeight="1" x14ac:dyDescent="0.25">
      <c r="A25" s="32"/>
      <c r="B25"/>
      <c r="C25"/>
      <c r="D25"/>
      <c r="E25"/>
      <c r="F25"/>
      <c r="G25"/>
      <c r="H25" s="32"/>
      <c r="I25"/>
      <c r="J25"/>
      <c r="K25"/>
      <c r="L25"/>
      <c r="M25"/>
      <c r="N25" s="21"/>
      <c r="O25" s="32"/>
      <c r="P25"/>
      <c r="Q25"/>
      <c r="R25"/>
      <c r="S25"/>
      <c r="T25"/>
      <c r="U25"/>
    </row>
    <row r="26" spans="1:21" s="1" customFormat="1" ht="12.75" customHeight="1" x14ac:dyDescent="0.25">
      <c r="A26" s="32"/>
      <c r="B26"/>
      <c r="C26"/>
      <c r="D26"/>
      <c r="E26"/>
      <c r="F26"/>
      <c r="G26"/>
      <c r="H26" s="32"/>
      <c r="I26"/>
      <c r="J26"/>
      <c r="K26"/>
      <c r="L26"/>
      <c r="M26"/>
      <c r="N26" s="21"/>
      <c r="O26" s="32"/>
      <c r="P26"/>
      <c r="Q26"/>
      <c r="R26"/>
      <c r="S26"/>
      <c r="T26"/>
      <c r="U26"/>
    </row>
    <row r="27" spans="1:21" s="22" customFormat="1" ht="12.75" customHeight="1" x14ac:dyDescent="0.25">
      <c r="A27" s="32"/>
      <c r="B27"/>
      <c r="C27"/>
      <c r="D27"/>
      <c r="E27"/>
      <c r="F27"/>
      <c r="G27"/>
      <c r="H27" s="32"/>
      <c r="I27"/>
      <c r="J27"/>
      <c r="K27"/>
      <c r="L27"/>
      <c r="M27"/>
      <c r="N27" s="21"/>
      <c r="O27" s="32"/>
      <c r="P27"/>
      <c r="Q27"/>
      <c r="R27"/>
      <c r="S27"/>
      <c r="T27"/>
      <c r="U27"/>
    </row>
    <row r="28" spans="1:21" s="1" customFormat="1" ht="12.75" customHeight="1" x14ac:dyDescent="0.25">
      <c r="A28" s="32"/>
      <c r="B28"/>
      <c r="C28"/>
      <c r="D28"/>
      <c r="E28"/>
      <c r="F28"/>
      <c r="G28"/>
      <c r="H28" s="32"/>
      <c r="I28"/>
      <c r="J28"/>
      <c r="K28"/>
      <c r="L28"/>
      <c r="M28"/>
      <c r="N28" s="21"/>
      <c r="O28" s="32"/>
      <c r="P28"/>
      <c r="Q28"/>
      <c r="R28"/>
      <c r="S28"/>
      <c r="T28"/>
      <c r="U28"/>
    </row>
    <row r="29" spans="1:21" s="1" customFormat="1" ht="12.75" customHeight="1" x14ac:dyDescent="0.25">
      <c r="A29" s="32"/>
      <c r="B29"/>
      <c r="C29"/>
      <c r="D29"/>
      <c r="E29"/>
      <c r="F29"/>
      <c r="G29"/>
      <c r="H29" s="32"/>
      <c r="I29"/>
      <c r="J29"/>
      <c r="K29"/>
      <c r="L29"/>
      <c r="M29"/>
      <c r="N29" s="21"/>
      <c r="O29" s="32"/>
      <c r="P29"/>
      <c r="Q29"/>
      <c r="R29"/>
      <c r="S29"/>
      <c r="T29"/>
      <c r="U29"/>
    </row>
    <row r="30" spans="1:21" s="22" customFormat="1" ht="12.75" customHeight="1" x14ac:dyDescent="0.25">
      <c r="A30" s="32"/>
      <c r="B30"/>
      <c r="C30"/>
      <c r="D30"/>
      <c r="E30"/>
      <c r="F30"/>
      <c r="G30"/>
      <c r="H30" s="32"/>
      <c r="I30"/>
      <c r="J30"/>
      <c r="K30"/>
      <c r="L30"/>
      <c r="M30"/>
      <c r="N30" s="21"/>
      <c r="O30" s="32"/>
      <c r="P30"/>
      <c r="Q30"/>
      <c r="R30"/>
      <c r="S30"/>
      <c r="T30"/>
      <c r="U30"/>
    </row>
    <row r="31" spans="1:21" s="1" customFormat="1" ht="12.75" customHeight="1" x14ac:dyDescent="0.25">
      <c r="A31" s="32"/>
      <c r="B31"/>
      <c r="C31"/>
      <c r="D31"/>
      <c r="E31"/>
      <c r="F31"/>
      <c r="G31"/>
      <c r="H31" s="32"/>
      <c r="I31"/>
      <c r="J31"/>
      <c r="K31"/>
      <c r="L31"/>
      <c r="M31"/>
      <c r="N31" s="21"/>
      <c r="O31" s="32"/>
      <c r="P31"/>
      <c r="Q31"/>
      <c r="R31"/>
      <c r="S31"/>
      <c r="T31"/>
      <c r="U31"/>
    </row>
    <row r="32" spans="1:21" s="1" customFormat="1" ht="12.75" customHeight="1" x14ac:dyDescent="0.25">
      <c r="A32" s="32"/>
      <c r="B32"/>
      <c r="C32"/>
      <c r="D32"/>
      <c r="E32"/>
      <c r="F32"/>
      <c r="G32"/>
      <c r="H32" s="32"/>
      <c r="I32"/>
      <c r="J32"/>
      <c r="K32"/>
      <c r="L32"/>
      <c r="M32"/>
      <c r="N32" s="21"/>
      <c r="O32" s="32"/>
      <c r="P32"/>
      <c r="Q32"/>
      <c r="R32"/>
      <c r="S32"/>
      <c r="T32"/>
      <c r="U32"/>
    </row>
    <row r="33" spans="1:21" s="22" customFormat="1" ht="12.75" customHeight="1" x14ac:dyDescent="0.25">
      <c r="A33" s="32"/>
      <c r="B33"/>
      <c r="C33"/>
      <c r="D33"/>
      <c r="E33"/>
      <c r="F33"/>
      <c r="G33"/>
      <c r="H33" s="32"/>
      <c r="I33"/>
      <c r="J33"/>
      <c r="K33"/>
      <c r="L33"/>
      <c r="M33"/>
      <c r="N33" s="21"/>
      <c r="O33" s="32"/>
      <c r="P33"/>
      <c r="Q33"/>
      <c r="R33"/>
      <c r="S33"/>
      <c r="T33"/>
      <c r="U33"/>
    </row>
    <row r="34" spans="1:21" s="1" customFormat="1" ht="12.75" customHeight="1" x14ac:dyDescent="0.25">
      <c r="A34" s="32"/>
      <c r="B34"/>
      <c r="C34"/>
      <c r="D34"/>
      <c r="E34"/>
      <c r="F34"/>
      <c r="G34"/>
      <c r="H34" s="32"/>
      <c r="I34"/>
      <c r="J34"/>
      <c r="K34"/>
      <c r="L34"/>
      <c r="M34"/>
      <c r="N34" s="21"/>
      <c r="O34" s="32"/>
      <c r="P34"/>
      <c r="Q34"/>
      <c r="R34"/>
      <c r="S34"/>
      <c r="T34"/>
      <c r="U34"/>
    </row>
    <row r="35" spans="1:21" s="1" customFormat="1" ht="12.75" customHeight="1" x14ac:dyDescent="0.25">
      <c r="A35" s="32"/>
      <c r="B35"/>
      <c r="C35"/>
      <c r="D35"/>
      <c r="E35"/>
      <c r="F35"/>
      <c r="G35"/>
      <c r="H35" s="32"/>
      <c r="I35"/>
      <c r="J35"/>
      <c r="K35"/>
      <c r="L35"/>
      <c r="M35"/>
      <c r="N35" s="21"/>
      <c r="O35" s="32"/>
      <c r="P35"/>
      <c r="Q35"/>
      <c r="R35"/>
      <c r="S35"/>
      <c r="T35"/>
      <c r="U35"/>
    </row>
    <row r="36" spans="1:21" s="22" customFormat="1" ht="12.75" customHeight="1" x14ac:dyDescent="0.25">
      <c r="A36" s="32"/>
      <c r="B36"/>
      <c r="C36"/>
      <c r="D36"/>
      <c r="E36"/>
      <c r="F36"/>
      <c r="G36"/>
      <c r="H36" s="32"/>
      <c r="I36"/>
      <c r="J36"/>
      <c r="K36"/>
      <c r="L36"/>
      <c r="M36"/>
      <c r="N36" s="21"/>
      <c r="O36" s="32"/>
      <c r="P36"/>
      <c r="Q36"/>
      <c r="R36"/>
      <c r="S36"/>
      <c r="T36"/>
      <c r="U36"/>
    </row>
    <row r="37" spans="1:21" s="1" customFormat="1" ht="12.75" customHeight="1" x14ac:dyDescent="0.25">
      <c r="A37" s="32"/>
      <c r="B37"/>
      <c r="C37"/>
      <c r="D37"/>
      <c r="E37"/>
      <c r="F37"/>
      <c r="G37"/>
      <c r="H37" s="32"/>
      <c r="I37"/>
      <c r="J37"/>
      <c r="K37"/>
      <c r="L37"/>
      <c r="M37"/>
      <c r="N37" s="21"/>
      <c r="O37" s="32"/>
      <c r="P37"/>
      <c r="Q37"/>
      <c r="R37"/>
      <c r="S37"/>
      <c r="T37"/>
      <c r="U37"/>
    </row>
    <row r="38" spans="1:21" s="1" customFormat="1" ht="12.75" customHeight="1" x14ac:dyDescent="0.25">
      <c r="A38" s="32"/>
      <c r="B38"/>
      <c r="C38"/>
      <c r="D38"/>
      <c r="E38"/>
      <c r="F38"/>
      <c r="G38"/>
      <c r="H38" s="32"/>
      <c r="I38"/>
      <c r="J38"/>
      <c r="K38"/>
      <c r="L38"/>
      <c r="M38"/>
      <c r="N38" s="21"/>
      <c r="O38" s="32"/>
      <c r="P38"/>
      <c r="Q38"/>
      <c r="R38"/>
      <c r="S38"/>
      <c r="T38"/>
      <c r="U38"/>
    </row>
    <row r="39" spans="1:21" s="22" customFormat="1" ht="12.75" customHeight="1" x14ac:dyDescent="0.25">
      <c r="A39" s="32"/>
      <c r="B39"/>
      <c r="C39"/>
      <c r="D39"/>
      <c r="E39"/>
      <c r="F39"/>
      <c r="G39"/>
      <c r="H39" s="32"/>
      <c r="I39"/>
      <c r="J39"/>
      <c r="K39"/>
      <c r="L39"/>
      <c r="M39"/>
      <c r="N39" s="21"/>
      <c r="O39" s="32"/>
      <c r="P39"/>
      <c r="Q39"/>
      <c r="R39"/>
      <c r="S39"/>
      <c r="T39"/>
      <c r="U39"/>
    </row>
    <row r="40" spans="1:21" s="1" customFormat="1" ht="12.75" customHeight="1" x14ac:dyDescent="0.25">
      <c r="A40" s="32"/>
      <c r="B40"/>
      <c r="C40"/>
      <c r="D40"/>
      <c r="E40"/>
      <c r="F40"/>
      <c r="G40"/>
      <c r="H40" s="32"/>
      <c r="I40"/>
      <c r="J40"/>
      <c r="K40"/>
      <c r="L40"/>
      <c r="M40"/>
      <c r="N40" s="21"/>
      <c r="O40" s="32"/>
      <c r="P40"/>
      <c r="Q40"/>
      <c r="R40"/>
      <c r="S40"/>
      <c r="T40"/>
      <c r="U40"/>
    </row>
    <row r="41" spans="1:21" s="1" customFormat="1" ht="12.75" customHeight="1" x14ac:dyDescent="0.25">
      <c r="A41" s="32"/>
      <c r="B41"/>
      <c r="C41"/>
      <c r="D41"/>
      <c r="E41"/>
      <c r="F41"/>
      <c r="G41"/>
      <c r="H41" s="32"/>
      <c r="I41"/>
      <c r="J41"/>
      <c r="K41"/>
      <c r="L41"/>
      <c r="M41"/>
      <c r="N41" s="21"/>
      <c r="O41" s="32"/>
      <c r="P41"/>
      <c r="Q41"/>
      <c r="R41"/>
      <c r="S41"/>
      <c r="T41"/>
      <c r="U41"/>
    </row>
    <row r="42" spans="1:21" s="22" customFormat="1" ht="12.75" customHeight="1" x14ac:dyDescent="0.25">
      <c r="A42" s="32"/>
      <c r="B42"/>
      <c r="C42"/>
      <c r="D42"/>
      <c r="E42"/>
      <c r="F42"/>
      <c r="G42"/>
      <c r="H42" s="32"/>
      <c r="I42"/>
      <c r="J42"/>
      <c r="K42"/>
      <c r="L42"/>
      <c r="M42"/>
      <c r="N42" s="21"/>
      <c r="O42" s="32"/>
      <c r="P42"/>
      <c r="Q42"/>
      <c r="R42"/>
      <c r="S42"/>
      <c r="T42"/>
      <c r="U42"/>
    </row>
  </sheetData>
  <mergeCells count="3">
    <mergeCell ref="I2:M2"/>
    <mergeCell ref="P2:T2"/>
    <mergeCell ref="B2:F2"/>
  </mergeCells>
  <conditionalFormatting sqref="P4:R4">
    <cfRule type="cellIs" dxfId="77" priority="227" stopIfTrue="1" operator="greaterThan">
      <formula>0.03</formula>
    </cfRule>
    <cfRule type="cellIs" dxfId="76" priority="228" stopIfTrue="1" operator="lessThan">
      <formula>-0.03</formula>
    </cfRule>
  </conditionalFormatting>
  <conditionalFormatting sqref="I4:K4">
    <cfRule type="cellIs" dxfId="75" priority="229" stopIfTrue="1" operator="greaterThan">
      <formula>0.03</formula>
    </cfRule>
    <cfRule type="cellIs" dxfId="74" priority="230" stopIfTrue="1" operator="lessThan">
      <formula>-0.03</formula>
    </cfRule>
  </conditionalFormatting>
  <conditionalFormatting sqref="B4:D4">
    <cfRule type="cellIs" dxfId="73" priority="217" stopIfTrue="1" operator="greaterThan">
      <formula>0.03</formula>
    </cfRule>
    <cfRule type="cellIs" dxfId="72" priority="218" stopIfTrue="1" operator="lessThan">
      <formula>-0.03</formula>
    </cfRule>
  </conditionalFormatting>
  <conditionalFormatting sqref="P5:R5">
    <cfRule type="cellIs" dxfId="71" priority="209" stopIfTrue="1" operator="greaterThan">
      <formula>0.03</formula>
    </cfRule>
    <cfRule type="cellIs" dxfId="70" priority="210" stopIfTrue="1" operator="lessThan">
      <formula>-0.03</formula>
    </cfRule>
  </conditionalFormatting>
  <conditionalFormatting sqref="I5:K5">
    <cfRule type="cellIs" dxfId="69" priority="211" stopIfTrue="1" operator="greaterThan">
      <formula>0.03</formula>
    </cfRule>
    <cfRule type="cellIs" dxfId="68" priority="212" stopIfTrue="1" operator="lessThan">
      <formula>-0.03</formula>
    </cfRule>
  </conditionalFormatting>
  <conditionalFormatting sqref="B5:D5">
    <cfRule type="cellIs" dxfId="67" priority="199" stopIfTrue="1" operator="greaterThan">
      <formula>0.03</formula>
    </cfRule>
    <cfRule type="cellIs" dxfId="66" priority="200" stopIfTrue="1" operator="lessThan">
      <formula>-0.03</formula>
    </cfRule>
  </conditionalFormatting>
  <conditionalFormatting sqref="P6:R6">
    <cfRule type="cellIs" dxfId="65" priority="191" stopIfTrue="1" operator="greaterThan">
      <formula>0.03</formula>
    </cfRule>
    <cfRule type="cellIs" dxfId="64" priority="192" stopIfTrue="1" operator="lessThan">
      <formula>-0.03</formula>
    </cfRule>
  </conditionalFormatting>
  <conditionalFormatting sqref="I6:K6">
    <cfRule type="cellIs" dxfId="63" priority="193" stopIfTrue="1" operator="greaterThan">
      <formula>0.03</formula>
    </cfRule>
    <cfRule type="cellIs" dxfId="62" priority="194" stopIfTrue="1" operator="lessThan">
      <formula>-0.03</formula>
    </cfRule>
  </conditionalFormatting>
  <conditionalFormatting sqref="B6:D6">
    <cfRule type="cellIs" dxfId="61" priority="181" stopIfTrue="1" operator="greaterThan">
      <formula>0.03</formula>
    </cfRule>
    <cfRule type="cellIs" dxfId="60" priority="182" stopIfTrue="1" operator="lessThan">
      <formula>-0.03</formula>
    </cfRule>
  </conditionalFormatting>
  <conditionalFormatting sqref="P7:R7">
    <cfRule type="cellIs" dxfId="59" priority="173" stopIfTrue="1" operator="greaterThan">
      <formula>0.03</formula>
    </cfRule>
    <cfRule type="cellIs" dxfId="58" priority="174" stopIfTrue="1" operator="lessThan">
      <formula>-0.03</formula>
    </cfRule>
  </conditionalFormatting>
  <conditionalFormatting sqref="I7:K7">
    <cfRule type="cellIs" dxfId="57" priority="175" stopIfTrue="1" operator="greaterThan">
      <formula>0.03</formula>
    </cfRule>
    <cfRule type="cellIs" dxfId="56" priority="176" stopIfTrue="1" operator="lessThan">
      <formula>-0.03</formula>
    </cfRule>
  </conditionalFormatting>
  <conditionalFormatting sqref="B7:D7">
    <cfRule type="cellIs" dxfId="55" priority="163" stopIfTrue="1" operator="greaterThan">
      <formula>0.03</formula>
    </cfRule>
    <cfRule type="cellIs" dxfId="54" priority="164" stopIfTrue="1" operator="lessThan">
      <formula>-0.03</formula>
    </cfRule>
  </conditionalFormatting>
  <conditionalFormatting sqref="P8:R8">
    <cfRule type="cellIs" dxfId="53" priority="155" stopIfTrue="1" operator="greaterThan">
      <formula>0.03</formula>
    </cfRule>
    <cfRule type="cellIs" dxfId="52" priority="156" stopIfTrue="1" operator="lessThan">
      <formula>-0.03</formula>
    </cfRule>
  </conditionalFormatting>
  <conditionalFormatting sqref="I8:K8">
    <cfRule type="cellIs" dxfId="51" priority="157" stopIfTrue="1" operator="greaterThan">
      <formula>0.03</formula>
    </cfRule>
    <cfRule type="cellIs" dxfId="50" priority="158" stopIfTrue="1" operator="lessThan">
      <formula>-0.03</formula>
    </cfRule>
  </conditionalFormatting>
  <conditionalFormatting sqref="B8:D8">
    <cfRule type="cellIs" dxfId="49" priority="145" stopIfTrue="1" operator="greaterThan">
      <formula>0.03</formula>
    </cfRule>
    <cfRule type="cellIs" dxfId="48" priority="146" stopIfTrue="1" operator="lessThan">
      <formula>-0.03</formula>
    </cfRule>
  </conditionalFormatting>
  <conditionalFormatting sqref="P9:R9">
    <cfRule type="cellIs" dxfId="47" priority="137" stopIfTrue="1" operator="greaterThan">
      <formula>0.03</formula>
    </cfRule>
    <cfRule type="cellIs" dxfId="46" priority="138" stopIfTrue="1" operator="lessThan">
      <formula>-0.03</formula>
    </cfRule>
  </conditionalFormatting>
  <conditionalFormatting sqref="I9:K9">
    <cfRule type="cellIs" dxfId="45" priority="139" stopIfTrue="1" operator="greaterThan">
      <formula>0.03</formula>
    </cfRule>
    <cfRule type="cellIs" dxfId="44" priority="140" stopIfTrue="1" operator="lessThan">
      <formula>-0.03</formula>
    </cfRule>
  </conditionalFormatting>
  <conditionalFormatting sqref="B9:D9">
    <cfRule type="cellIs" dxfId="43" priority="127" stopIfTrue="1" operator="greaterThan">
      <formula>0.03</formula>
    </cfRule>
    <cfRule type="cellIs" dxfId="42" priority="128" stopIfTrue="1" operator="lessThan">
      <formula>-0.03</formula>
    </cfRule>
  </conditionalFormatting>
  <conditionalFormatting sqref="P10:R10">
    <cfRule type="cellIs" dxfId="41" priority="119" stopIfTrue="1" operator="greaterThan">
      <formula>0.03</formula>
    </cfRule>
    <cfRule type="cellIs" dxfId="40" priority="120" stopIfTrue="1" operator="lessThan">
      <formula>-0.03</formula>
    </cfRule>
  </conditionalFormatting>
  <conditionalFormatting sqref="I10:K10">
    <cfRule type="cellIs" dxfId="39" priority="121" stopIfTrue="1" operator="greaterThan">
      <formula>0.03</formula>
    </cfRule>
    <cfRule type="cellIs" dxfId="38" priority="122" stopIfTrue="1" operator="lessThan">
      <formula>-0.03</formula>
    </cfRule>
  </conditionalFormatting>
  <conditionalFormatting sqref="B10:D10">
    <cfRule type="cellIs" dxfId="37" priority="109" stopIfTrue="1" operator="greaterThan">
      <formula>0.03</formula>
    </cfRule>
    <cfRule type="cellIs" dxfId="36" priority="110" stopIfTrue="1" operator="lessThan">
      <formula>-0.03</formula>
    </cfRule>
  </conditionalFormatting>
  <conditionalFormatting sqref="P11:R11">
    <cfRule type="cellIs" dxfId="35" priority="101" stopIfTrue="1" operator="greaterThan">
      <formula>0.03</formula>
    </cfRule>
    <cfRule type="cellIs" dxfId="34" priority="102" stopIfTrue="1" operator="lessThan">
      <formula>-0.03</formula>
    </cfRule>
  </conditionalFormatting>
  <conditionalFormatting sqref="I11:K11">
    <cfRule type="cellIs" dxfId="33" priority="103" stopIfTrue="1" operator="greaterThan">
      <formula>0.03</formula>
    </cfRule>
    <cfRule type="cellIs" dxfId="32" priority="104" stopIfTrue="1" operator="lessThan">
      <formula>-0.03</formula>
    </cfRule>
  </conditionalFormatting>
  <conditionalFormatting sqref="B11:D11">
    <cfRule type="cellIs" dxfId="31" priority="91" stopIfTrue="1" operator="greaterThan">
      <formula>0.03</formula>
    </cfRule>
    <cfRule type="cellIs" dxfId="30" priority="92" stopIfTrue="1" operator="lessThan">
      <formula>-0.03</formula>
    </cfRule>
  </conditionalFormatting>
  <conditionalFormatting sqref="P12:R12">
    <cfRule type="cellIs" dxfId="29" priority="83" stopIfTrue="1" operator="greaterThan">
      <formula>0.03</formula>
    </cfRule>
    <cfRule type="cellIs" dxfId="28" priority="84" stopIfTrue="1" operator="lessThan">
      <formula>-0.03</formula>
    </cfRule>
  </conditionalFormatting>
  <conditionalFormatting sqref="I12:K12">
    <cfRule type="cellIs" dxfId="27" priority="85" stopIfTrue="1" operator="greaterThan">
      <formula>0.03</formula>
    </cfRule>
    <cfRule type="cellIs" dxfId="26" priority="86" stopIfTrue="1" operator="lessThan">
      <formula>-0.03</formula>
    </cfRule>
  </conditionalFormatting>
  <conditionalFormatting sqref="B12:D12">
    <cfRule type="cellIs" dxfId="25" priority="73" stopIfTrue="1" operator="greaterThan">
      <formula>0.03</formula>
    </cfRule>
    <cfRule type="cellIs" dxfId="24" priority="74" stopIfTrue="1" operator="lessThan">
      <formula>-0.03</formula>
    </cfRule>
  </conditionalFormatting>
  <conditionalFormatting sqref="P13:R13">
    <cfRule type="cellIs" dxfId="23" priority="65" stopIfTrue="1" operator="greaterThan">
      <formula>0.03</formula>
    </cfRule>
    <cfRule type="cellIs" dxfId="22" priority="66" stopIfTrue="1" operator="lessThan">
      <formula>-0.03</formula>
    </cfRule>
  </conditionalFormatting>
  <conditionalFormatting sqref="I13:K13">
    <cfRule type="cellIs" dxfId="21" priority="67" stopIfTrue="1" operator="greaterThan">
      <formula>0.03</formula>
    </cfRule>
    <cfRule type="cellIs" dxfId="20" priority="68" stopIfTrue="1" operator="lessThan">
      <formula>-0.03</formula>
    </cfRule>
  </conditionalFormatting>
  <conditionalFormatting sqref="B13:D13">
    <cfRule type="cellIs" dxfId="19" priority="55" stopIfTrue="1" operator="greaterThan">
      <formula>0.03</formula>
    </cfRule>
    <cfRule type="cellIs" dxfId="18" priority="56" stopIfTrue="1" operator="lessThan">
      <formula>-0.03</formula>
    </cfRule>
  </conditionalFormatting>
  <conditionalFormatting sqref="P14:R14">
    <cfRule type="cellIs" dxfId="17" priority="53" stopIfTrue="1" operator="greaterThan">
      <formula>0.03</formula>
    </cfRule>
    <cfRule type="cellIs" dxfId="16" priority="54" stopIfTrue="1" operator="lessThan">
      <formula>-0.03</formula>
    </cfRule>
  </conditionalFormatting>
  <conditionalFormatting sqref="B14:D14">
    <cfRule type="cellIs" dxfId="15" priority="43" stopIfTrue="1" operator="greaterThan">
      <formula>0.03</formula>
    </cfRule>
    <cfRule type="cellIs" dxfId="14" priority="44" stopIfTrue="1" operator="lessThan">
      <formula>-0.03</formula>
    </cfRule>
  </conditionalFormatting>
  <conditionalFormatting sqref="P16:R16">
    <cfRule type="cellIs" dxfId="13" priority="35" stopIfTrue="1" operator="greaterThan">
      <formula>0.03</formula>
    </cfRule>
    <cfRule type="cellIs" dxfId="12" priority="36" stopIfTrue="1" operator="lessThan">
      <formula>-0.03</formula>
    </cfRule>
  </conditionalFormatting>
  <conditionalFormatting sqref="I16:K16">
    <cfRule type="cellIs" dxfId="11" priority="37" stopIfTrue="1" operator="greaterThan">
      <formula>0.03</formula>
    </cfRule>
    <cfRule type="cellIs" dxfId="10" priority="38" stopIfTrue="1" operator="lessThan">
      <formula>-0.03</formula>
    </cfRule>
  </conditionalFormatting>
  <conditionalFormatting sqref="B16:D16">
    <cfRule type="cellIs" dxfId="9" priority="25" stopIfTrue="1" operator="greaterThan">
      <formula>0.03</formula>
    </cfRule>
    <cfRule type="cellIs" dxfId="8" priority="26" stopIfTrue="1" operator="lessThan">
      <formula>-0.03</formula>
    </cfRule>
  </conditionalFormatting>
  <conditionalFormatting sqref="P15:R15">
    <cfRule type="cellIs" dxfId="7" priority="17" stopIfTrue="1" operator="greaterThan">
      <formula>0.03</formula>
    </cfRule>
    <cfRule type="cellIs" dxfId="6" priority="18" stopIfTrue="1" operator="lessThan">
      <formula>-0.03</formula>
    </cfRule>
  </conditionalFormatting>
  <conditionalFormatting sqref="I15:K15">
    <cfRule type="cellIs" dxfId="5" priority="19" stopIfTrue="1" operator="greaterThan">
      <formula>0.03</formula>
    </cfRule>
    <cfRule type="cellIs" dxfId="4" priority="20" stopIfTrue="1" operator="lessThan">
      <formula>-0.03</formula>
    </cfRule>
  </conditionalFormatting>
  <conditionalFormatting sqref="B15:D15">
    <cfRule type="cellIs" dxfId="3" priority="7" stopIfTrue="1" operator="greaterThan">
      <formula>0.03</formula>
    </cfRule>
    <cfRule type="cellIs" dxfId="2" priority="8" stopIfTrue="1" operator="lessThan">
      <formula>-0.03</formula>
    </cfRule>
  </conditionalFormatting>
  <conditionalFormatting sqref="I14:K1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3" ma:contentTypeDescription="Create a new document." ma:contentTypeScope="" ma:versionID="42a16a5d11de5ef3a427dc063ec8757a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1c45a6f5f98899184472151d90482da2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Props1.xml><?xml version="1.0" encoding="utf-8"?>
<ds:datastoreItem xmlns:ds="http://schemas.openxmlformats.org/officeDocument/2006/customXml" ds:itemID="{EBC1BBB6-87C5-45DB-989C-0C4834EEA520}"/>
</file>

<file path=customXml/itemProps2.xml><?xml version="1.0" encoding="utf-8"?>
<ds:datastoreItem xmlns:ds="http://schemas.openxmlformats.org/officeDocument/2006/customXml" ds:itemID="{FBCA5FE4-45C9-4FEB-8E45-96869C84AECB}"/>
</file>

<file path=customXml/itemProps3.xml><?xml version="1.0" encoding="utf-8"?>
<ds:datastoreItem xmlns:ds="http://schemas.openxmlformats.org/officeDocument/2006/customXml" ds:itemID="{B59F3DE6-5133-47D9-8BE9-706D0A77B4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AI</vt:lpstr>
      <vt:lpstr>LDB</vt:lpstr>
      <vt:lpstr>RA</vt:lpstr>
      <vt:lpstr>Plots</vt:lpstr>
      <vt:lpstr>AI (2)</vt:lpstr>
      <vt:lpstr>LDB (2)</vt:lpstr>
      <vt:lpstr>RA (2)</vt:lpstr>
    </vt:vector>
  </TitlesOfParts>
  <Company>Sony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Steve Keating</cp:lastModifiedBy>
  <dcterms:created xsi:type="dcterms:W3CDTF">2020-11-05T14:01:19Z</dcterms:created>
  <dcterms:modified xsi:type="dcterms:W3CDTF">2020-12-22T12:09:43Z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