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filterPrivacy="1"/>
  <xr:revisionPtr revIDLastSave="0" documentId="13_ncr:1_{425315BE-20A6-DD4E-BF18-6C46A43C09B0}" xr6:coauthVersionLast="43" xr6:coauthVersionMax="43" xr10:uidLastSave="{00000000-0000-0000-0000-000000000000}"/>
  <bookViews>
    <workbookView xWindow="23960" yWindow="1800" windowWidth="29040" windowHeight="15840" tabRatio="342" activeTab="1" xr2:uid="{00000000-000D-0000-FFFF-FFFF00000000}"/>
  </bookViews>
  <sheets>
    <sheet name="RA only" sheetId="7" r:id="rId1"/>
    <sheet name="VTM Tools" sheetId="3" r:id="rId2"/>
    <sheet name="VTM Tools-Fig" sheetId="6" r:id="rId3"/>
  </sheets>
  <definedNames>
    <definedName name="_Hlk532823448" localSheetId="0">'RA only'!$B$6</definedName>
    <definedName name="_Hlk532823452" localSheetId="0">'RA only'!$B$7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X33" i="3" l="1"/>
  <c r="W33" i="3"/>
  <c r="X32" i="3"/>
  <c r="W32" i="3"/>
  <c r="X31" i="3"/>
  <c r="W31" i="3"/>
  <c r="X30" i="3"/>
  <c r="W30" i="3"/>
  <c r="X29" i="3"/>
  <c r="W29" i="3"/>
  <c r="X28" i="3"/>
  <c r="W28" i="3"/>
  <c r="X27" i="3"/>
  <c r="W27" i="3"/>
  <c r="X26" i="3"/>
  <c r="W26" i="3"/>
  <c r="X25" i="3"/>
  <c r="W25" i="3"/>
  <c r="X24" i="3"/>
  <c r="W24" i="3"/>
  <c r="X23" i="3"/>
  <c r="W23" i="3"/>
  <c r="X22" i="3"/>
  <c r="W22" i="3"/>
  <c r="X21" i="3"/>
  <c r="W21" i="3"/>
  <c r="X20" i="3"/>
  <c r="W20" i="3"/>
  <c r="X19" i="3"/>
  <c r="W19" i="3"/>
  <c r="X18" i="3"/>
  <c r="W18" i="3"/>
  <c r="X17" i="3"/>
  <c r="W17" i="3"/>
  <c r="X16" i="3"/>
  <c r="W16" i="3"/>
  <c r="X15" i="3"/>
  <c r="W15" i="3"/>
  <c r="X14" i="3"/>
  <c r="W14" i="3"/>
  <c r="X13" i="3"/>
  <c r="W13" i="3"/>
  <c r="X12" i="3"/>
  <c r="W12" i="3"/>
  <c r="X11" i="3"/>
  <c r="W11" i="3"/>
  <c r="X10" i="3"/>
  <c r="W10" i="3"/>
  <c r="X9" i="3"/>
  <c r="W9" i="3"/>
  <c r="X8" i="3"/>
  <c r="W8" i="3"/>
  <c r="X7" i="3"/>
  <c r="W7" i="3"/>
  <c r="V33" i="3"/>
  <c r="U33" i="3"/>
  <c r="V31" i="3"/>
  <c r="U31" i="3"/>
  <c r="V30" i="3"/>
  <c r="U30" i="3"/>
  <c r="V29" i="3"/>
  <c r="U29" i="3"/>
  <c r="V28" i="3"/>
  <c r="U28" i="3"/>
  <c r="V27" i="3"/>
  <c r="U27" i="3"/>
  <c r="V25" i="3"/>
  <c r="U25" i="3"/>
  <c r="V22" i="3"/>
  <c r="U22" i="3"/>
  <c r="V21" i="3"/>
  <c r="U21" i="3"/>
  <c r="V20" i="3"/>
  <c r="U20" i="3"/>
  <c r="V11" i="3"/>
  <c r="U11" i="3"/>
  <c r="V10" i="3"/>
  <c r="U10" i="3"/>
  <c r="V9" i="3"/>
  <c r="U9" i="3"/>
  <c r="V8" i="3"/>
  <c r="U8" i="3"/>
  <c r="V7" i="3"/>
  <c r="U7" i="3"/>
  <c r="P34" i="3" l="1"/>
  <c r="O34" i="3"/>
  <c r="N34" i="3"/>
  <c r="B3" i="6" l="1"/>
  <c r="B4" i="6"/>
  <c r="B5" i="6"/>
  <c r="B6" i="6"/>
  <c r="B7" i="6"/>
  <c r="B8" i="6"/>
  <c r="B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8" i="6"/>
  <c r="B29" i="6"/>
  <c r="C28" i="6" l="1"/>
  <c r="D28" i="6"/>
  <c r="E28" i="6"/>
  <c r="F28" i="6"/>
  <c r="G28" i="6"/>
  <c r="C29" i="6"/>
  <c r="D29" i="6"/>
  <c r="E29" i="6"/>
  <c r="F29" i="6"/>
  <c r="G29" i="6"/>
  <c r="C29" i="7"/>
  <c r="D29" i="7"/>
  <c r="E29" i="7"/>
  <c r="F29" i="7"/>
  <c r="G29" i="7"/>
  <c r="H29" i="7"/>
  <c r="I29" i="7"/>
  <c r="J29" i="7"/>
  <c r="K29" i="7"/>
  <c r="C30" i="7"/>
  <c r="D30" i="7"/>
  <c r="E30" i="7"/>
  <c r="F30" i="7"/>
  <c r="G30" i="7"/>
  <c r="H30" i="7"/>
  <c r="I30" i="7"/>
  <c r="J30" i="7"/>
  <c r="K30" i="7"/>
  <c r="H28" i="6" l="1"/>
  <c r="H29" i="6"/>
  <c r="C3" i="6" l="1"/>
  <c r="D3" i="6"/>
  <c r="C4" i="6"/>
  <c r="D4" i="6"/>
  <c r="C5" i="6"/>
  <c r="D5" i="6"/>
  <c r="C6" i="6"/>
  <c r="D6" i="6"/>
  <c r="C7" i="6"/>
  <c r="D7" i="6"/>
  <c r="C8" i="6"/>
  <c r="D8" i="6"/>
  <c r="C9" i="6"/>
  <c r="D9" i="6"/>
  <c r="C10" i="6"/>
  <c r="D10" i="6"/>
  <c r="C11" i="6"/>
  <c r="D11" i="6"/>
  <c r="C12" i="6"/>
  <c r="D12" i="6"/>
  <c r="C13" i="6"/>
  <c r="D13" i="6"/>
  <c r="C14" i="6"/>
  <c r="D14" i="6"/>
  <c r="C15" i="6"/>
  <c r="D15" i="6"/>
  <c r="C16" i="6"/>
  <c r="D16" i="6"/>
  <c r="C17" i="6"/>
  <c r="D17" i="6"/>
  <c r="C18" i="6"/>
  <c r="D18" i="6"/>
  <c r="C19" i="6"/>
  <c r="D19" i="6"/>
  <c r="C20" i="6"/>
  <c r="D20" i="6"/>
  <c r="C21" i="6"/>
  <c r="D21" i="6"/>
  <c r="C22" i="6"/>
  <c r="D22" i="6"/>
  <c r="C23" i="6"/>
  <c r="D23" i="6"/>
  <c r="C24" i="6"/>
  <c r="D24" i="6"/>
  <c r="C25" i="6"/>
  <c r="D25" i="6"/>
  <c r="C26" i="6"/>
  <c r="D26" i="6"/>
  <c r="C27" i="6"/>
  <c r="D27" i="6"/>
  <c r="D28" i="7"/>
  <c r="C28" i="7"/>
  <c r="D27" i="7"/>
  <c r="C27" i="7"/>
  <c r="D26" i="7"/>
  <c r="C26" i="7"/>
  <c r="D25" i="7"/>
  <c r="C25" i="7"/>
  <c r="D24" i="7"/>
  <c r="C24" i="7"/>
  <c r="D23" i="7"/>
  <c r="C23" i="7"/>
  <c r="D22" i="7"/>
  <c r="C22" i="7"/>
  <c r="D21" i="7"/>
  <c r="C21" i="7"/>
  <c r="D20" i="7"/>
  <c r="C20" i="7"/>
  <c r="D19" i="7"/>
  <c r="C19" i="7"/>
  <c r="D18" i="7"/>
  <c r="C18" i="7"/>
  <c r="D17" i="7"/>
  <c r="C17" i="7"/>
  <c r="D16" i="7"/>
  <c r="C16" i="7"/>
  <c r="D15" i="7"/>
  <c r="C15" i="7"/>
  <c r="D14" i="7"/>
  <c r="C14" i="7"/>
  <c r="D13" i="7"/>
  <c r="C13" i="7"/>
  <c r="D12" i="7"/>
  <c r="C12" i="7"/>
  <c r="D11" i="7"/>
  <c r="C11" i="7"/>
  <c r="D10" i="7"/>
  <c r="C10" i="7"/>
  <c r="D9" i="7"/>
  <c r="C9" i="7"/>
  <c r="D8" i="7"/>
  <c r="C8" i="7"/>
  <c r="D7" i="7"/>
  <c r="C7" i="7"/>
  <c r="D6" i="7"/>
  <c r="C6" i="7"/>
  <c r="D5" i="7"/>
  <c r="C5" i="7"/>
  <c r="D4" i="7"/>
  <c r="C4" i="7"/>
  <c r="E4" i="6" l="1"/>
  <c r="F4" i="6"/>
  <c r="G4" i="6"/>
  <c r="E5" i="6"/>
  <c r="F5" i="6"/>
  <c r="G5" i="6"/>
  <c r="E6" i="6"/>
  <c r="F6" i="6"/>
  <c r="G6" i="6"/>
  <c r="E7" i="6"/>
  <c r="F7" i="6"/>
  <c r="G7" i="6"/>
  <c r="E8" i="6"/>
  <c r="F8" i="6"/>
  <c r="G8" i="6"/>
  <c r="E9" i="6"/>
  <c r="F9" i="6"/>
  <c r="G9" i="6"/>
  <c r="E10" i="6"/>
  <c r="F10" i="6"/>
  <c r="G10" i="6"/>
  <c r="E11" i="6"/>
  <c r="F11" i="6"/>
  <c r="G11" i="6"/>
  <c r="E12" i="6"/>
  <c r="F12" i="6"/>
  <c r="G12" i="6"/>
  <c r="E13" i="6"/>
  <c r="F13" i="6"/>
  <c r="G13" i="6"/>
  <c r="E14" i="6"/>
  <c r="F14" i="6"/>
  <c r="G14" i="6"/>
  <c r="E15" i="6"/>
  <c r="F15" i="6"/>
  <c r="G15" i="6"/>
  <c r="E16" i="6"/>
  <c r="F16" i="6"/>
  <c r="G16" i="6"/>
  <c r="E17" i="6"/>
  <c r="F17" i="6"/>
  <c r="G17" i="6"/>
  <c r="E18" i="6"/>
  <c r="F18" i="6"/>
  <c r="G18" i="6"/>
  <c r="E19" i="6"/>
  <c r="F19" i="6"/>
  <c r="G19" i="6"/>
  <c r="E20" i="6"/>
  <c r="F20" i="6"/>
  <c r="G20" i="6"/>
  <c r="E21" i="6"/>
  <c r="F21" i="6"/>
  <c r="G21" i="6"/>
  <c r="E22" i="6"/>
  <c r="F22" i="6"/>
  <c r="G22" i="6"/>
  <c r="E23" i="6"/>
  <c r="F23" i="6"/>
  <c r="G23" i="6"/>
  <c r="E24" i="6"/>
  <c r="F24" i="6"/>
  <c r="G24" i="6"/>
  <c r="E25" i="6"/>
  <c r="F25" i="6"/>
  <c r="G25" i="6"/>
  <c r="E26" i="6"/>
  <c r="F26" i="6"/>
  <c r="G26" i="6"/>
  <c r="E27" i="6"/>
  <c r="F27" i="6"/>
  <c r="G27" i="6"/>
  <c r="E5" i="7"/>
  <c r="F5" i="7"/>
  <c r="G5" i="7"/>
  <c r="H5" i="7"/>
  <c r="I5" i="7"/>
  <c r="J5" i="7"/>
  <c r="K5" i="7"/>
  <c r="E6" i="7"/>
  <c r="F6" i="7"/>
  <c r="G6" i="7"/>
  <c r="H6" i="7"/>
  <c r="I6" i="7"/>
  <c r="J6" i="7"/>
  <c r="K6" i="7"/>
  <c r="E7" i="7"/>
  <c r="F7" i="7"/>
  <c r="G7" i="7"/>
  <c r="H7" i="7"/>
  <c r="I7" i="7"/>
  <c r="J7" i="7"/>
  <c r="K7" i="7"/>
  <c r="E8" i="7"/>
  <c r="F8" i="7"/>
  <c r="G8" i="7"/>
  <c r="H8" i="7"/>
  <c r="I8" i="7"/>
  <c r="J8" i="7"/>
  <c r="K8" i="7"/>
  <c r="E9" i="7"/>
  <c r="F9" i="7"/>
  <c r="G9" i="7"/>
  <c r="H9" i="7"/>
  <c r="I9" i="7"/>
  <c r="J9" i="7"/>
  <c r="K9" i="7"/>
  <c r="E10" i="7"/>
  <c r="F10" i="7"/>
  <c r="G10" i="7"/>
  <c r="H10" i="7"/>
  <c r="I10" i="7"/>
  <c r="J10" i="7"/>
  <c r="K10" i="7"/>
  <c r="E11" i="7"/>
  <c r="F11" i="7"/>
  <c r="G11" i="7"/>
  <c r="H11" i="7"/>
  <c r="I11" i="7"/>
  <c r="J11" i="7"/>
  <c r="K11" i="7"/>
  <c r="E12" i="7"/>
  <c r="F12" i="7"/>
  <c r="G12" i="7"/>
  <c r="H12" i="7"/>
  <c r="I12" i="7"/>
  <c r="J12" i="7"/>
  <c r="K12" i="7"/>
  <c r="E13" i="7"/>
  <c r="F13" i="7"/>
  <c r="G13" i="7"/>
  <c r="H13" i="7"/>
  <c r="I13" i="7"/>
  <c r="J13" i="7"/>
  <c r="K13" i="7"/>
  <c r="E14" i="7"/>
  <c r="F14" i="7"/>
  <c r="G14" i="7"/>
  <c r="H14" i="7"/>
  <c r="I14" i="7"/>
  <c r="J14" i="7"/>
  <c r="K14" i="7"/>
  <c r="E15" i="7"/>
  <c r="F15" i="7"/>
  <c r="G15" i="7"/>
  <c r="H15" i="7"/>
  <c r="I15" i="7"/>
  <c r="J15" i="7"/>
  <c r="K15" i="7"/>
  <c r="E16" i="7"/>
  <c r="F16" i="7"/>
  <c r="G16" i="7"/>
  <c r="H16" i="7"/>
  <c r="I16" i="7"/>
  <c r="J16" i="7"/>
  <c r="K16" i="7"/>
  <c r="E17" i="7"/>
  <c r="F17" i="7"/>
  <c r="G17" i="7"/>
  <c r="H17" i="7"/>
  <c r="I17" i="7"/>
  <c r="J17" i="7"/>
  <c r="K17" i="7"/>
  <c r="E18" i="7"/>
  <c r="F18" i="7"/>
  <c r="G18" i="7"/>
  <c r="H18" i="7"/>
  <c r="I18" i="7"/>
  <c r="J18" i="7"/>
  <c r="K18" i="7"/>
  <c r="E19" i="7"/>
  <c r="F19" i="7"/>
  <c r="G19" i="7"/>
  <c r="H19" i="7"/>
  <c r="I19" i="7"/>
  <c r="J19" i="7"/>
  <c r="K19" i="7"/>
  <c r="E20" i="7"/>
  <c r="F20" i="7"/>
  <c r="G20" i="7"/>
  <c r="H20" i="7"/>
  <c r="I20" i="7"/>
  <c r="J20" i="7"/>
  <c r="K20" i="7"/>
  <c r="E21" i="7"/>
  <c r="F21" i="7"/>
  <c r="G21" i="7"/>
  <c r="H21" i="7"/>
  <c r="I21" i="7"/>
  <c r="J21" i="7"/>
  <c r="K21" i="7"/>
  <c r="E22" i="7"/>
  <c r="F22" i="7"/>
  <c r="G22" i="7"/>
  <c r="H22" i="7"/>
  <c r="I22" i="7"/>
  <c r="J22" i="7"/>
  <c r="K22" i="7"/>
  <c r="E23" i="7"/>
  <c r="F23" i="7"/>
  <c r="G23" i="7"/>
  <c r="H23" i="7"/>
  <c r="I23" i="7"/>
  <c r="J23" i="7"/>
  <c r="K23" i="7"/>
  <c r="E24" i="7"/>
  <c r="F24" i="7"/>
  <c r="G24" i="7"/>
  <c r="H24" i="7"/>
  <c r="I24" i="7"/>
  <c r="J24" i="7"/>
  <c r="K24" i="7"/>
  <c r="E25" i="7"/>
  <c r="F25" i="7"/>
  <c r="G25" i="7"/>
  <c r="H25" i="7"/>
  <c r="I25" i="7"/>
  <c r="J25" i="7"/>
  <c r="K25" i="7"/>
  <c r="E26" i="7"/>
  <c r="F26" i="7"/>
  <c r="G26" i="7"/>
  <c r="H26" i="7"/>
  <c r="I26" i="7"/>
  <c r="J26" i="7"/>
  <c r="K26" i="7"/>
  <c r="E27" i="7"/>
  <c r="F27" i="7"/>
  <c r="G27" i="7"/>
  <c r="H27" i="7"/>
  <c r="I27" i="7"/>
  <c r="J27" i="7"/>
  <c r="K27" i="7"/>
  <c r="E28" i="7"/>
  <c r="F28" i="7"/>
  <c r="G28" i="7"/>
  <c r="H28" i="7"/>
  <c r="I28" i="7"/>
  <c r="J28" i="7"/>
  <c r="K28" i="7"/>
  <c r="H19" i="6" l="1"/>
  <c r="H16" i="6"/>
  <c r="H27" i="6"/>
  <c r="H24" i="6"/>
  <c r="H15" i="6"/>
  <c r="H14" i="6"/>
  <c r="H13" i="6"/>
  <c r="H12" i="6"/>
  <c r="H11" i="6"/>
  <c r="H8" i="6"/>
  <c r="H23" i="6"/>
  <c r="H20" i="6"/>
  <c r="H7" i="6"/>
  <c r="H6" i="6"/>
  <c r="H4" i="6"/>
  <c r="H22" i="6"/>
  <c r="H21" i="6"/>
  <c r="H5" i="6"/>
  <c r="H26" i="6"/>
  <c r="H25" i="6"/>
  <c r="H18" i="6"/>
  <c r="H17" i="6"/>
  <c r="H10" i="6"/>
  <c r="H9" i="6"/>
  <c r="F4" i="7"/>
  <c r="G4" i="7"/>
  <c r="H4" i="7"/>
  <c r="I4" i="7"/>
  <c r="J4" i="7"/>
  <c r="K4" i="7"/>
  <c r="E4" i="7"/>
  <c r="F3" i="6" l="1"/>
  <c r="G3" i="6"/>
  <c r="E3" i="6"/>
  <c r="H3" i="6" l="1"/>
</calcChain>
</file>

<file path=xl/sharedStrings.xml><?xml version="1.0" encoding="utf-8"?>
<sst xmlns="http://schemas.openxmlformats.org/spreadsheetml/2006/main" count="213" uniqueCount="95">
  <si>
    <t>Tool</t>
  </si>
  <si>
    <t>Abbreviation</t>
  </si>
  <si>
    <t>Test Model</t>
  </si>
  <si>
    <t>Anchor</t>
  </si>
  <si>
    <t>AFF</t>
  </si>
  <si>
    <t>Adaptive loop filter</t>
  </si>
  <si>
    <t>ALF</t>
  </si>
  <si>
    <t>AMVR</t>
  </si>
  <si>
    <t>AI</t>
  </si>
  <si>
    <t>RA</t>
  </si>
  <si>
    <t>Tester EncTime</t>
  </si>
  <si>
    <t>Tester DecTime</t>
  </si>
  <si>
    <t>XChecker EncTime</t>
  </si>
  <si>
    <t>XChecker DecTime</t>
  </si>
  <si>
    <t>Enc Time diff</t>
  </si>
  <si>
    <t>Dec Time Diff</t>
  </si>
  <si>
    <t>weighting factor</t>
  </si>
  <si>
    <t xml:space="preserve"> VTM RA</t>
  </si>
  <si>
    <t>Chroma separate tree</t>
  </si>
  <si>
    <t>Dependent quantization</t>
  </si>
  <si>
    <t>DQ</t>
  </si>
  <si>
    <t>Cross-component linear model</t>
  </si>
  <si>
    <t>CCLM</t>
  </si>
  <si>
    <t>Affine motion model</t>
  </si>
  <si>
    <t>Adaptive motion vector resolution</t>
  </si>
  <si>
    <t>LDB</t>
  </si>
  <si>
    <t>Ave mem BW</t>
  </si>
  <si>
    <t>Max mem BW</t>
  </si>
  <si>
    <t>SAO</t>
  </si>
  <si>
    <t>Sample adaptive offset</t>
  </si>
  <si>
    <t>CST</t>
  </si>
  <si>
    <t>multiple transform set</t>
  </si>
  <si>
    <t>MTS</t>
  </si>
  <si>
    <t>subblock-based temporal merging candidates</t>
  </si>
  <si>
    <t>Triangular partition</t>
  </si>
  <si>
    <t>TAP</t>
  </si>
  <si>
    <t>Bi-directional optical flow</t>
  </si>
  <si>
    <t>BDOF</t>
  </si>
  <si>
    <t>Combined intra/inter prediction</t>
  </si>
  <si>
    <t>CIIP</t>
  </si>
  <si>
    <t>Merge with MVD</t>
  </si>
  <si>
    <t>MMVD</t>
  </si>
  <si>
    <t>Bi-predictive weighted averaging</t>
  </si>
  <si>
    <t>BPWA</t>
  </si>
  <si>
    <t>Multi-reference line prediction</t>
  </si>
  <si>
    <t>MRLP</t>
  </si>
  <si>
    <t>SBTMC</t>
  </si>
  <si>
    <t>SbTMVP</t>
  </si>
  <si>
    <t>Decoder motion vector refinement</t>
  </si>
  <si>
    <t>DMVR</t>
  </si>
  <si>
    <t>Sub-block Transform</t>
  </si>
  <si>
    <t>SBT</t>
  </si>
  <si>
    <t>Symmetric motion vector difference</t>
  </si>
  <si>
    <t>SMVD</t>
  </si>
  <si>
    <t>Transform Skip Mode</t>
  </si>
  <si>
    <t>TSM</t>
  </si>
  <si>
    <t>ISP</t>
  </si>
  <si>
    <t>Intra sub-partitioning</t>
  </si>
  <si>
    <t>10.17% </t>
  </si>
  <si>
    <t>8.54% </t>
  </si>
  <si>
    <t>Quantized residual DPCM</t>
  </si>
  <si>
    <t>Matrix based intra prediction</t>
  </si>
  <si>
    <t>MIP</t>
  </si>
  <si>
    <t>Joint coding of chrominance residuals</t>
  </si>
  <si>
    <t>JCCR</t>
  </si>
  <si>
    <t>LFNST</t>
  </si>
  <si>
    <t>Low frequency non-separable transform</t>
  </si>
  <si>
    <t>Sample usage</t>
  </si>
  <si>
    <t>BCW</t>
  </si>
  <si>
    <t>VTM config</t>
  </si>
  <si>
    <t>PROF</t>
  </si>
  <si>
    <t>BDR-wY</t>
  </si>
  <si>
    <t>BDR-wU</t>
  </si>
  <si>
    <t>BDR-wV</t>
  </si>
  <si>
    <t>DE100</t>
  </si>
  <si>
    <t>PSNR-L</t>
  </si>
  <si>
    <t>wPSNRY</t>
  </si>
  <si>
    <t>enc</t>
  </si>
  <si>
    <t>dec</t>
  </si>
  <si>
    <t>LMCS</t>
  </si>
  <si>
    <t>Geometric partition mode</t>
  </si>
  <si>
    <t>GPM</t>
  </si>
  <si>
    <t>Bi-predictive with CU weights</t>
  </si>
  <si>
    <t>Intra block copy mode</t>
  </si>
  <si>
    <t>IBC</t>
  </si>
  <si>
    <t>Sub-block transform</t>
  </si>
  <si>
    <t>Luma mapping with chroma scaling</t>
  </si>
  <si>
    <t>BDPCM</t>
  </si>
  <si>
    <t>Cross component adaptive loop filter</t>
  </si>
  <si>
    <t>CCALF</t>
  </si>
  <si>
    <t>Sampled-adaptive offset</t>
  </si>
  <si>
    <t>Prediction refinement using optical flow</t>
  </si>
  <si>
    <t>Luma mapping with chroma scaling (ref LQP 1)</t>
  </si>
  <si>
    <t>VTM10</t>
  </si>
  <si>
    <t>Tools included in VTM10.0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</si>
</sst>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Times New Roman"/>
      <family val="1"/>
    </font>
    <font>
      <b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charset val="129"/>
      <scheme val="minor"/>
    </font>
    <font>
      <b/>
      <sz val="12"/>
      <name val="Calibri"/>
      <family val="2"/>
      <scheme val="minor"/>
    </font>
    <font>
      <sz val="9"/>
      <name val="Calibri"/>
      <family val="3"/>
      <charset val="134"/>
      <scheme val="minor"/>
    </font>
    <font>
      <b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9" fontId="12" fillId="0" borderId="0" applyFont="0" applyFill="0" applyBorder="0" applyAlignment="0" applyProtection="0"/>
    <xf numFmtId="0" fontId="13" fillId="0" borderId="0"/>
    <xf numFmtId="0" fontId="14" fillId="0" borderId="0">
      <alignment vertical="center"/>
    </xf>
    <xf numFmtId="0" fontId="13" fillId="0" borderId="0"/>
    <xf numFmtId="9" fontId="13" fillId="0" borderId="0" applyFont="0" applyFill="0" applyBorder="0" applyAlignment="0" applyProtection="0"/>
    <xf numFmtId="0" fontId="15" fillId="0" borderId="0"/>
    <xf numFmtId="9" fontId="13" fillId="0" borderId="0" applyFont="0" applyFill="0" applyBorder="0" applyAlignment="0" applyProtection="0"/>
    <xf numFmtId="0" fontId="13" fillId="0" borderId="0"/>
    <xf numFmtId="0" fontId="15" fillId="0" borderId="0"/>
  </cellStyleXfs>
  <cellXfs count="103">
    <xf numFmtId="0" fontId="0" fillId="0" borderId="0" xfId="0"/>
    <xf numFmtId="0" fontId="3" fillId="0" borderId="0" xfId="0" applyFont="1" applyFill="1"/>
    <xf numFmtId="0" fontId="1" fillId="0" borderId="0" xfId="0" applyFont="1"/>
    <xf numFmtId="0" fontId="4" fillId="0" borderId="0" xfId="0" applyFont="1"/>
    <xf numFmtId="0" fontId="2" fillId="0" borderId="0" xfId="0" applyFont="1"/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right"/>
    </xf>
    <xf numFmtId="0" fontId="2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10" fontId="11" fillId="0" borderId="13" xfId="0" applyNumberFormat="1" applyFont="1" applyFill="1" applyBorder="1"/>
    <xf numFmtId="10" fontId="8" fillId="0" borderId="13" xfId="0" applyNumberFormat="1" applyFont="1" applyFill="1" applyBorder="1"/>
    <xf numFmtId="10" fontId="11" fillId="0" borderId="10" xfId="0" applyNumberFormat="1" applyFont="1" applyFill="1" applyBorder="1"/>
    <xf numFmtId="10" fontId="8" fillId="0" borderId="18" xfId="0" applyNumberFormat="1" applyFont="1" applyFill="1" applyBorder="1"/>
    <xf numFmtId="0" fontId="0" fillId="0" borderId="0" xfId="0" applyFill="1" applyBorder="1"/>
    <xf numFmtId="0" fontId="1" fillId="0" borderId="0" xfId="0" applyFont="1" applyFill="1" applyBorder="1"/>
    <xf numFmtId="0" fontId="6" fillId="0" borderId="0" xfId="0" applyFont="1" applyFill="1" applyBorder="1" applyAlignment="1">
      <alignment wrapText="1"/>
    </xf>
    <xf numFmtId="10" fontId="5" fillId="0" borderId="0" xfId="0" applyNumberFormat="1" applyFont="1" applyFill="1" applyBorder="1" applyAlignment="1">
      <alignment horizontal="center"/>
    </xf>
    <xf numFmtId="9" fontId="5" fillId="0" borderId="0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right"/>
    </xf>
    <xf numFmtId="10" fontId="8" fillId="0" borderId="15" xfId="0" applyNumberFormat="1" applyFont="1" applyFill="1" applyBorder="1"/>
    <xf numFmtId="10" fontId="8" fillId="0" borderId="12" xfId="0" applyNumberFormat="1" applyFont="1" applyFill="1" applyBorder="1"/>
    <xf numFmtId="10" fontId="11" fillId="0" borderId="10" xfId="0" applyNumberFormat="1" applyFont="1" applyFill="1" applyBorder="1" applyAlignment="1">
      <alignment wrapText="1"/>
    </xf>
    <xf numFmtId="10" fontId="11" fillId="0" borderId="11" xfId="0" applyNumberFormat="1" applyFont="1" applyFill="1" applyBorder="1" applyAlignment="1">
      <alignment wrapText="1"/>
    </xf>
    <xf numFmtId="10" fontId="0" fillId="0" borderId="0" xfId="0" applyNumberFormat="1"/>
    <xf numFmtId="9" fontId="0" fillId="0" borderId="0" xfId="0" applyNumberFormat="1"/>
    <xf numFmtId="0" fontId="10" fillId="0" borderId="0" xfId="0" applyFont="1" applyFill="1" applyAlignment="1">
      <alignment horizontal="left"/>
    </xf>
    <xf numFmtId="0" fontId="10" fillId="0" borderId="14" xfId="0" applyFont="1" applyFill="1" applyBorder="1" applyAlignment="1"/>
    <xf numFmtId="9" fontId="11" fillId="4" borderId="9" xfId="1" applyFont="1" applyFill="1" applyBorder="1"/>
    <xf numFmtId="10" fontId="11" fillId="0" borderId="23" xfId="0" applyNumberFormat="1" applyFont="1" applyFill="1" applyBorder="1" applyAlignment="1">
      <alignment wrapText="1"/>
    </xf>
    <xf numFmtId="0" fontId="10" fillId="0" borderId="15" xfId="0" applyFont="1" applyFill="1" applyBorder="1" applyAlignment="1"/>
    <xf numFmtId="0" fontId="10" fillId="0" borderId="16" xfId="0" applyFont="1" applyFill="1" applyBorder="1" applyAlignment="1"/>
    <xf numFmtId="0" fontId="10" fillId="0" borderId="17" xfId="0" applyFont="1" applyFill="1" applyBorder="1" applyAlignment="1"/>
    <xf numFmtId="0" fontId="8" fillId="0" borderId="15" xfId="0" applyFont="1" applyBorder="1" applyAlignment="1"/>
    <xf numFmtId="0" fontId="8" fillId="0" borderId="16" xfId="0" applyFont="1" applyBorder="1" applyAlignment="1"/>
    <xf numFmtId="0" fontId="8" fillId="0" borderId="17" xfId="0" applyFont="1" applyBorder="1" applyAlignment="1"/>
    <xf numFmtId="10" fontId="16" fillId="2" borderId="9" xfId="0" applyNumberFormat="1" applyFont="1" applyFill="1" applyBorder="1" applyAlignment="1">
      <alignment horizontal="center"/>
    </xf>
    <xf numFmtId="10" fontId="16" fillId="2" borderId="5" xfId="0" applyNumberFormat="1" applyFont="1" applyFill="1" applyBorder="1" applyAlignment="1">
      <alignment horizontal="center"/>
    </xf>
    <xf numFmtId="9" fontId="16" fillId="3" borderId="5" xfId="0" applyNumberFormat="1" applyFont="1" applyFill="1" applyBorder="1" applyAlignment="1">
      <alignment horizontal="center"/>
    </xf>
    <xf numFmtId="9" fontId="16" fillId="3" borderId="6" xfId="0" applyNumberFormat="1" applyFont="1" applyFill="1" applyBorder="1" applyAlignment="1">
      <alignment horizontal="center"/>
    </xf>
    <xf numFmtId="10" fontId="16" fillId="2" borderId="7" xfId="0" applyNumberFormat="1" applyFont="1" applyFill="1" applyBorder="1" applyAlignment="1">
      <alignment horizontal="center"/>
    </xf>
    <xf numFmtId="10" fontId="16" fillId="2" borderId="1" xfId="0" applyNumberFormat="1" applyFont="1" applyFill="1" applyBorder="1" applyAlignment="1">
      <alignment horizontal="center"/>
    </xf>
    <xf numFmtId="9" fontId="16" fillId="3" borderId="1" xfId="0" applyNumberFormat="1" applyFont="1" applyFill="1" applyBorder="1" applyAlignment="1">
      <alignment horizontal="center"/>
    </xf>
    <xf numFmtId="9" fontId="16" fillId="3" borderId="2" xfId="0" applyNumberFormat="1" applyFont="1" applyFill="1" applyBorder="1" applyAlignment="1">
      <alignment horizontal="center"/>
    </xf>
    <xf numFmtId="10" fontId="16" fillId="2" borderId="3" xfId="0" applyNumberFormat="1" applyFont="1" applyFill="1" applyBorder="1" applyAlignment="1">
      <alignment horizontal="center"/>
    </xf>
    <xf numFmtId="9" fontId="16" fillId="3" borderId="3" xfId="0" applyNumberFormat="1" applyFont="1" applyFill="1" applyBorder="1" applyAlignment="1">
      <alignment horizontal="center"/>
    </xf>
    <xf numFmtId="10" fontId="16" fillId="0" borderId="7" xfId="0" applyNumberFormat="1" applyFont="1" applyFill="1" applyBorder="1" applyAlignment="1">
      <alignment horizontal="center"/>
    </xf>
    <xf numFmtId="10" fontId="16" fillId="0" borderId="1" xfId="0" applyNumberFormat="1" applyFont="1" applyFill="1" applyBorder="1" applyAlignment="1">
      <alignment horizontal="center"/>
    </xf>
    <xf numFmtId="9" fontId="16" fillId="0" borderId="1" xfId="0" applyNumberFormat="1" applyFont="1" applyFill="1" applyBorder="1" applyAlignment="1">
      <alignment horizontal="center"/>
    </xf>
    <xf numFmtId="9" fontId="16" fillId="0" borderId="2" xfId="0" applyNumberFormat="1" applyFont="1" applyFill="1" applyBorder="1" applyAlignment="1">
      <alignment horizontal="center"/>
    </xf>
    <xf numFmtId="10" fontId="11" fillId="0" borderId="27" xfId="0" applyNumberFormat="1" applyFont="1" applyFill="1" applyBorder="1" applyAlignment="1">
      <alignment wrapText="1"/>
    </xf>
    <xf numFmtId="9" fontId="11" fillId="0" borderId="1" xfId="0" applyNumberFormat="1" applyFont="1" applyFill="1" applyBorder="1" applyAlignment="1">
      <alignment horizontal="center"/>
    </xf>
    <xf numFmtId="9" fontId="11" fillId="0" borderId="2" xfId="0" applyNumberFormat="1" applyFont="1" applyFill="1" applyBorder="1" applyAlignment="1">
      <alignment horizontal="center"/>
    </xf>
    <xf numFmtId="9" fontId="11" fillId="0" borderId="3" xfId="0" applyNumberFormat="1" applyFont="1" applyFill="1" applyBorder="1" applyAlignment="1">
      <alignment horizontal="center"/>
    </xf>
    <xf numFmtId="9" fontId="11" fillId="0" borderId="4" xfId="0" applyNumberFormat="1" applyFont="1" applyFill="1" applyBorder="1" applyAlignment="1">
      <alignment horizontal="center"/>
    </xf>
    <xf numFmtId="9" fontId="11" fillId="0" borderId="19" xfId="0" applyNumberFormat="1" applyFont="1" applyFill="1" applyBorder="1" applyAlignment="1">
      <alignment horizontal="center"/>
    </xf>
    <xf numFmtId="0" fontId="0" fillId="0" borderId="21" xfId="0" applyFont="1" applyFill="1" applyBorder="1"/>
    <xf numFmtId="9" fontId="11" fillId="3" borderId="21" xfId="0" applyNumberFormat="1" applyFont="1" applyFill="1" applyBorder="1" applyAlignment="1">
      <alignment horizontal="center"/>
    </xf>
    <xf numFmtId="9" fontId="11" fillId="3" borderId="7" xfId="0" applyNumberFormat="1" applyFont="1" applyFill="1" applyBorder="1" applyAlignment="1">
      <alignment horizontal="center"/>
    </xf>
    <xf numFmtId="9" fontId="11" fillId="3" borderId="1" xfId="0" applyNumberFormat="1" applyFont="1" applyFill="1" applyBorder="1" applyAlignment="1">
      <alignment horizontal="center"/>
    </xf>
    <xf numFmtId="9" fontId="11" fillId="3" borderId="2" xfId="0" applyNumberFormat="1" applyFont="1" applyFill="1" applyBorder="1" applyAlignment="1">
      <alignment horizontal="center"/>
    </xf>
    <xf numFmtId="9" fontId="11" fillId="3" borderId="19" xfId="0" applyNumberFormat="1" applyFont="1" applyFill="1" applyBorder="1" applyAlignment="1">
      <alignment horizontal="center"/>
    </xf>
    <xf numFmtId="9" fontId="11" fillId="3" borderId="22" xfId="0" applyNumberFormat="1" applyFont="1" applyFill="1" applyBorder="1" applyAlignment="1">
      <alignment horizontal="center"/>
    </xf>
    <xf numFmtId="9" fontId="11" fillId="3" borderId="8" xfId="0" applyNumberFormat="1" applyFont="1" applyFill="1" applyBorder="1" applyAlignment="1">
      <alignment horizontal="center"/>
    </xf>
    <xf numFmtId="9" fontId="11" fillId="3" borderId="20" xfId="0" applyNumberFormat="1" applyFont="1" applyFill="1" applyBorder="1" applyAlignment="1">
      <alignment horizontal="center"/>
    </xf>
    <xf numFmtId="9" fontId="16" fillId="3" borderId="21" xfId="0" applyNumberFormat="1" applyFont="1" applyFill="1" applyBorder="1" applyAlignment="1">
      <alignment horizontal="center"/>
    </xf>
    <xf numFmtId="9" fontId="16" fillId="3" borderId="7" xfId="0" applyNumberFormat="1" applyFont="1" applyFill="1" applyBorder="1" applyAlignment="1">
      <alignment horizontal="center"/>
    </xf>
    <xf numFmtId="9" fontId="16" fillId="3" borderId="19" xfId="0" applyNumberFormat="1" applyFont="1" applyFill="1" applyBorder="1" applyAlignment="1">
      <alignment horizontal="center"/>
    </xf>
    <xf numFmtId="9" fontId="16" fillId="0" borderId="21" xfId="0" applyNumberFormat="1" applyFont="1" applyFill="1" applyBorder="1" applyAlignment="1">
      <alignment horizontal="center"/>
    </xf>
    <xf numFmtId="0" fontId="1" fillId="0" borderId="21" xfId="0" applyFont="1" applyFill="1" applyBorder="1"/>
    <xf numFmtId="9" fontId="16" fillId="0" borderId="19" xfId="0" applyNumberFormat="1" applyFont="1" applyFill="1" applyBorder="1" applyAlignment="1">
      <alignment horizontal="center"/>
    </xf>
    <xf numFmtId="0" fontId="1" fillId="0" borderId="28" xfId="0" applyFont="1" applyFill="1" applyBorder="1"/>
    <xf numFmtId="9" fontId="16" fillId="3" borderId="24" xfId="0" applyNumberFormat="1" applyFont="1" applyFill="1" applyBorder="1" applyAlignment="1">
      <alignment horizontal="center"/>
    </xf>
    <xf numFmtId="9" fontId="16" fillId="3" borderId="25" xfId="0" applyNumberFormat="1" applyFont="1" applyFill="1" applyBorder="1" applyAlignment="1">
      <alignment horizontal="center"/>
    </xf>
    <xf numFmtId="9" fontId="16" fillId="3" borderId="26" xfId="0" applyNumberFormat="1" applyFont="1" applyFill="1" applyBorder="1" applyAlignment="1">
      <alignment horizontal="center"/>
    </xf>
    <xf numFmtId="9" fontId="16" fillId="3" borderId="29" xfId="0" applyNumberFormat="1" applyFont="1" applyFill="1" applyBorder="1" applyAlignment="1">
      <alignment horizontal="center"/>
    </xf>
    <xf numFmtId="10" fontId="8" fillId="0" borderId="9" xfId="0" applyNumberFormat="1" applyFont="1" applyFill="1" applyBorder="1" applyAlignment="1">
      <alignment vertical="center"/>
    </xf>
    <xf numFmtId="10" fontId="16" fillId="2" borderId="9" xfId="0" applyNumberFormat="1" applyFont="1" applyFill="1" applyBorder="1" applyAlignment="1">
      <alignment horizontal="center" vertical="center"/>
    </xf>
    <xf numFmtId="10" fontId="16" fillId="2" borderId="5" xfId="0" applyNumberFormat="1" applyFont="1" applyFill="1" applyBorder="1" applyAlignment="1">
      <alignment horizontal="center" vertical="center"/>
    </xf>
    <xf numFmtId="9" fontId="16" fillId="3" borderId="5" xfId="0" applyNumberFormat="1" applyFont="1" applyFill="1" applyBorder="1" applyAlignment="1">
      <alignment horizontal="center" vertical="center"/>
    </xf>
    <xf numFmtId="9" fontId="16" fillId="3" borderId="6" xfId="0" applyNumberFormat="1" applyFont="1" applyFill="1" applyBorder="1" applyAlignment="1">
      <alignment horizontal="center" vertical="center"/>
    </xf>
    <xf numFmtId="10" fontId="8" fillId="0" borderId="7" xfId="0" applyNumberFormat="1" applyFont="1" applyFill="1" applyBorder="1" applyAlignment="1">
      <alignment vertical="center"/>
    </xf>
    <xf numFmtId="10" fontId="16" fillId="2" borderId="7" xfId="0" applyNumberFormat="1" applyFont="1" applyFill="1" applyBorder="1" applyAlignment="1">
      <alignment horizontal="center" vertical="center"/>
    </xf>
    <xf numFmtId="10" fontId="16" fillId="2" borderId="1" xfId="0" applyNumberFormat="1" applyFont="1" applyFill="1" applyBorder="1" applyAlignment="1">
      <alignment horizontal="center" vertical="center"/>
    </xf>
    <xf numFmtId="9" fontId="16" fillId="3" borderId="1" xfId="0" applyNumberFormat="1" applyFont="1" applyFill="1" applyBorder="1" applyAlignment="1">
      <alignment horizontal="center" vertical="center"/>
    </xf>
    <xf numFmtId="9" fontId="16" fillId="3" borderId="2" xfId="0" applyNumberFormat="1" applyFont="1" applyFill="1" applyBorder="1" applyAlignment="1">
      <alignment horizontal="center" vertical="center"/>
    </xf>
    <xf numFmtId="10" fontId="16" fillId="2" borderId="8" xfId="0" applyNumberFormat="1" applyFont="1" applyFill="1" applyBorder="1" applyAlignment="1">
      <alignment horizontal="center"/>
    </xf>
    <xf numFmtId="9" fontId="11" fillId="5" borderId="7" xfId="1" applyFont="1" applyFill="1" applyBorder="1"/>
    <xf numFmtId="9" fontId="11" fillId="5" borderId="2" xfId="1" applyFont="1" applyFill="1" applyBorder="1"/>
    <xf numFmtId="0" fontId="1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0" fontId="7" fillId="0" borderId="0" xfId="0" applyFont="1"/>
    <xf numFmtId="10" fontId="7" fillId="0" borderId="7" xfId="0" applyNumberFormat="1" applyFont="1" applyFill="1" applyBorder="1" applyAlignment="1">
      <alignment vertical="center"/>
    </xf>
    <xf numFmtId="10" fontId="18" fillId="2" borderId="7" xfId="0" applyNumberFormat="1" applyFont="1" applyFill="1" applyBorder="1" applyAlignment="1">
      <alignment horizontal="center"/>
    </xf>
    <xf numFmtId="10" fontId="18" fillId="2" borderId="1" xfId="0" applyNumberFormat="1" applyFont="1" applyFill="1" applyBorder="1" applyAlignment="1">
      <alignment horizontal="center"/>
    </xf>
    <xf numFmtId="9" fontId="18" fillId="3" borderId="1" xfId="0" applyNumberFormat="1" applyFont="1" applyFill="1" applyBorder="1" applyAlignment="1">
      <alignment horizontal="center"/>
    </xf>
    <xf numFmtId="9" fontId="18" fillId="3" borderId="2" xfId="0" applyNumberFormat="1" applyFont="1" applyFill="1" applyBorder="1" applyAlignment="1">
      <alignment horizontal="center"/>
    </xf>
    <xf numFmtId="0" fontId="3" fillId="0" borderId="0" xfId="0" applyFont="1"/>
    <xf numFmtId="10" fontId="1" fillId="0" borderId="0" xfId="0" applyNumberFormat="1" applyFont="1" applyFill="1"/>
    <xf numFmtId="9" fontId="16" fillId="0" borderId="1" xfId="0" applyNumberFormat="1" applyFont="1" applyBorder="1" applyAlignment="1">
      <alignment horizontal="center"/>
    </xf>
    <xf numFmtId="9" fontId="16" fillId="0" borderId="2" xfId="0" applyNumberFormat="1" applyFont="1" applyBorder="1" applyAlignment="1">
      <alignment horizontal="center"/>
    </xf>
  </cellXfs>
  <cellStyles count="10">
    <cellStyle name="Normal" xfId="0" builtinId="0"/>
    <cellStyle name="Normal 2" xfId="3" xr:uid="{00000000-0005-0000-0000-000000000000}"/>
    <cellStyle name="Normal 2 2" xfId="9" xr:uid="{00000000-0005-0000-0000-000001000000}"/>
    <cellStyle name="Normal 3" xfId="2" xr:uid="{00000000-0005-0000-0000-000002000000}"/>
    <cellStyle name="Normal 4" xfId="6" xr:uid="{00000000-0005-0000-0000-000003000000}"/>
    <cellStyle name="Percent" xfId="1" builtinId="5"/>
    <cellStyle name="Percent 2" xfId="7" xr:uid="{00000000-0005-0000-0000-000004000000}"/>
    <cellStyle name="Percent 3" xfId="8" xr:uid="{00000000-0005-0000-0000-000005000000}"/>
    <cellStyle name="パーセント 2" xfId="5" xr:uid="{00000000-0005-0000-0000-000006000000}"/>
    <cellStyle name="標準 2" xfId="4" xr:uid="{00000000-0005-0000-0000-000008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</a:t>
            </a:r>
            <a:r>
              <a:rPr lang="en-US" sz="1400">
                <a:effectLst/>
              </a:rPr>
              <a:t>PSNR-Y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1.0450399617956885</c:v>
                </c:pt>
              </c:numCache>
            </c:numRef>
          </c:xVal>
          <c:yVal>
            <c:numRef>
              <c:f>'VTM Tools-Fig'!$E$3</c:f>
              <c:numCache>
                <c:formatCode>0.00%</c:formatCode>
                <c:ptCount val="1"/>
                <c:pt idx="0">
                  <c:v>4.537655941253993E-3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8D-4386-AD9C-F555658020A9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0.99060876288565047</c:v>
                </c:pt>
              </c:numCache>
            </c:numRef>
          </c:xVal>
          <c:yVal>
            <c:numRef>
              <c:f>'VTM Tools-Fig'!$E$4</c:f>
              <c:numCache>
                <c:formatCode>0.00%</c:formatCode>
                <c:ptCount val="1"/>
                <c:pt idx="0">
                  <c:v>1.4409463654379704E-2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08D-4386-AD9C-F555658020A9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1.0050434204862904</c:v>
                </c:pt>
              </c:numCache>
            </c:numRef>
          </c:xVal>
          <c:yVal>
            <c:numRef>
              <c:f>'VTM Tools-Fig'!$E$5</c:f>
              <c:numCache>
                <c:formatCode>0.00%</c:formatCode>
                <c:ptCount val="1"/>
                <c:pt idx="0">
                  <c:v>9.8827560459300943E-3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08D-4386-AD9C-F555658020A9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0.97021614557163027</c:v>
                </c:pt>
              </c:numCache>
            </c:numRef>
          </c:xVal>
          <c:yVal>
            <c:numRef>
              <c:f>'VTM Tools-Fig'!$E$6</c:f>
              <c:numCache>
                <c:formatCode>0.00%</c:formatCode>
                <c:ptCount val="1"/>
                <c:pt idx="0">
                  <c:v>1.0272340056756082E-2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08D-4386-AD9C-F555658020A9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0.95575295436248142</c:v>
                </c:pt>
              </c:numCache>
            </c:numRef>
          </c:xVal>
          <c:yVal>
            <c:numRef>
              <c:f>'VTM Tools-Fig'!$E$7</c:f>
              <c:numCache>
                <c:formatCode>0.00%</c:formatCode>
                <c:ptCount val="1"/>
                <c:pt idx="0">
                  <c:v>1.6282661021744742E-2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08D-4386-AD9C-F555658020A9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0.78634487712155454</c:v>
                </c:pt>
              </c:numCache>
            </c:numRef>
          </c:xVal>
          <c:yVal>
            <c:numRef>
              <c:f>'VTM Tools-Fig'!$E$8</c:f>
              <c:numCache>
                <c:formatCode>0.00%</c:formatCode>
                <c:ptCount val="1"/>
                <c:pt idx="0">
                  <c:v>1.0932746792551582E-2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08D-4386-AD9C-F555658020A9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1.0241016533739493</c:v>
                </c:pt>
              </c:numCache>
            </c:numRef>
          </c:xVal>
          <c:yVal>
            <c:numRef>
              <c:f>'VTM Tools-Fig'!$E$9</c:f>
              <c:numCache>
                <c:formatCode>0.00%</c:formatCode>
                <c:ptCount val="1"/>
                <c:pt idx="0">
                  <c:v>3.7539292768430854E-3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08D-4386-AD9C-F555658020A9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0.88135348325739171</c:v>
                </c:pt>
              </c:numCache>
            </c:numRef>
          </c:xVal>
          <c:yVal>
            <c:numRef>
              <c:f>'VTM Tools-Fig'!$E$10</c:f>
              <c:numCache>
                <c:formatCode>0.00%</c:formatCode>
                <c:ptCount val="1"/>
                <c:pt idx="0">
                  <c:v>7.3996746498213228E-3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08D-4386-AD9C-F555658020A9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0.97445472566887092</c:v>
                </c:pt>
              </c:numCache>
            </c:numRef>
          </c:xVal>
          <c:yVal>
            <c:numRef>
              <c:f>'VTM Tools-Fig'!$E$11</c:f>
              <c:numCache>
                <c:formatCode>0.00%</c:formatCode>
                <c:ptCount val="1"/>
                <c:pt idx="0">
                  <c:v>4.39861410975403E-3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08D-4386-AD9C-F555658020A9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0.97740137957955109</c:v>
                </c:pt>
              </c:numCache>
            </c:numRef>
          </c:xVal>
          <c:yVal>
            <c:numRef>
              <c:f>'VTM Tools-Fig'!$E$12</c:f>
              <c:numCache>
                <c:formatCode>0.00%</c:formatCode>
                <c:ptCount val="1"/>
                <c:pt idx="0">
                  <c:v>9.8485803462334664E-3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08D-4386-AD9C-F555658020A9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0.97812594877472891</c:v>
                </c:pt>
              </c:numCache>
            </c:numRef>
          </c:xVal>
          <c:yVal>
            <c:numRef>
              <c:f>'VTM Tools-Fig'!$E$13</c:f>
              <c:numCache>
                <c:formatCode>0.00%</c:formatCode>
                <c:ptCount val="1"/>
                <c:pt idx="0">
                  <c:v>1.4579373778402793E-3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E23-49F8-9F55-5932FC907D30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0.90876538332197909</c:v>
                </c:pt>
              </c:numCache>
            </c:numRef>
          </c:xVal>
          <c:yVal>
            <c:numRef>
              <c:f>'VTM Tools-Fig'!$E$14</c:f>
              <c:numCache>
                <c:formatCode>0.00%</c:formatCode>
                <c:ptCount val="1"/>
                <c:pt idx="0">
                  <c:v>2.8583732685722374E-3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6-BE23-49F8-9F55-5932FC907D30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0.94470836981142636</c:v>
                </c:pt>
              </c:numCache>
            </c:numRef>
          </c:xVal>
          <c:yVal>
            <c:numRef>
              <c:f>'VTM Tools-Fig'!$E$15</c:f>
              <c:numCache>
                <c:formatCode>0.00%</c:formatCode>
                <c:ptCount val="1"/>
                <c:pt idx="0">
                  <c:v>2.1979895882757094E-3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7-BE23-49F8-9F55-5932FC907D30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1.0085156705491869</c:v>
                </c:pt>
              </c:numCache>
            </c:numRef>
          </c:xVal>
          <c:yVal>
            <c:numRef>
              <c:f>'VTM Tools-Fig'!$E$16</c:f>
              <c:numCache>
                <c:formatCode>0.00%</c:formatCode>
                <c:ptCount val="1"/>
                <c:pt idx="0">
                  <c:v>1.4004531486835337E-3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8-BE23-49F8-9F55-5932FC907D30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1.0702031515748649</c:v>
                </c:pt>
              </c:numCache>
            </c:numRef>
          </c:xVal>
          <c:yVal>
            <c:numRef>
              <c:f>'VTM Tools-Fig'!$E$17</c:f>
              <c:numCache>
                <c:formatCode>0.00%</c:formatCode>
                <c:ptCount val="1"/>
                <c:pt idx="0">
                  <c:v>-1.2713744726275004E-4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9-BE23-49F8-9F55-5932FC907D30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0.97243220555794763</c:v>
                </c:pt>
              </c:numCache>
            </c:numRef>
          </c:xVal>
          <c:yVal>
            <c:numRef>
              <c:f>'VTM Tools-Fig'!$E$18</c:f>
              <c:numCache>
                <c:formatCode>0.00%</c:formatCode>
                <c:ptCount val="1"/>
                <c:pt idx="0">
                  <c:v>4.4691127106129313E-3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A-BE23-49F8-9F55-5932FC907D30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1.0117109854964736</c:v>
                </c:pt>
              </c:numCache>
            </c:numRef>
          </c:xVal>
          <c:yVal>
            <c:numRef>
              <c:f>'VTM Tools-Fig'!$E$19</c:f>
              <c:numCache>
                <c:formatCode>0.00%</c:formatCode>
                <c:ptCount val="1"/>
                <c:pt idx="0">
                  <c:v>9.4802051478846128E-3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B-BE23-49F8-9F55-5932FC907D30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0.96664896813759227</c:v>
                </c:pt>
              </c:numCache>
            </c:numRef>
          </c:xVal>
          <c:yVal>
            <c:numRef>
              <c:f>'VTM Tools-Fig'!$E$20</c:f>
              <c:numCache>
                <c:formatCode>0.00%</c:formatCode>
                <c:ptCount val="1"/>
                <c:pt idx="0">
                  <c:v>3.7130127963967497E-3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C-BE23-49F8-9F55-5932FC907D30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0.98069432637042575</c:v>
                </c:pt>
              </c:numCache>
              <c:extLst xmlns:c15="http://schemas.microsoft.com/office/drawing/2012/chart"/>
            </c:numRef>
          </c:xVal>
          <c:yVal>
            <c:numRef>
              <c:f>'VTM Tools-Fig'!$E$21</c:f>
              <c:numCache>
                <c:formatCode>0.00%</c:formatCode>
                <c:ptCount val="1"/>
                <c:pt idx="0">
                  <c:v>1.0658570256685453E-2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D-BE23-49F8-9F55-5932FC907D30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0.97256391455111091</c:v>
                </c:pt>
              </c:numCache>
              <c:extLst xmlns:c15="http://schemas.microsoft.com/office/drawing/2012/chart"/>
            </c:numRef>
          </c:xVal>
          <c:yVal>
            <c:numRef>
              <c:f>'VTM Tools-Fig'!$E$22</c:f>
              <c:numCache>
                <c:formatCode>0.00%</c:formatCode>
                <c:ptCount val="1"/>
                <c:pt idx="0">
                  <c:v>1.5063381254715022E-3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E-BE23-49F8-9F55-5932FC907D30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1.0181096748362046</c:v>
                </c:pt>
              </c:numCache>
              <c:extLst xmlns:c15="http://schemas.microsoft.com/office/drawing/2012/chart"/>
            </c:numRef>
          </c:xVal>
          <c:yVal>
            <c:numRef>
              <c:f>'VTM Tools-Fig'!$E$23</c:f>
              <c:numCache>
                <c:formatCode>0.00%</c:formatCode>
                <c:ptCount val="1"/>
                <c:pt idx="0">
                  <c:v>-3.0587554134320349E-5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2F-BE23-49F8-9F55-5932FC907D30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0.97014464259812361</c:v>
                </c:pt>
              </c:numCache>
            </c:numRef>
          </c:xVal>
          <c:yVal>
            <c:numRef>
              <c:f>'VTM Tools-Fig'!$E$24</c:f>
              <c:numCache>
                <c:formatCode>0.00%</c:formatCode>
                <c:ptCount val="1"/>
                <c:pt idx="0">
                  <c:v>3.3704867684763835E-3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BE2-4B6B-8B6A-849ABB299266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0.97100696604850156</c:v>
                </c:pt>
              </c:numCache>
            </c:numRef>
          </c:xVal>
          <c:yVal>
            <c:numRef>
              <c:f>'VTM Tools-Fig'!$E$25</c:f>
              <c:numCache>
                <c:formatCode>0.00%</c:formatCode>
                <c:ptCount val="1"/>
                <c:pt idx="0">
                  <c:v>4.4086698423485083E-3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BE2-4B6B-8B6A-849ABB299266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1.00411932460724</c:v>
                </c:pt>
              </c:numCache>
            </c:numRef>
          </c:xVal>
          <c:yVal>
            <c:numRef>
              <c:f>'VTM Tools-Fig'!$E$26</c:f>
              <c:numCache>
                <c:formatCode>0.00%</c:formatCode>
                <c:ptCount val="1"/>
                <c:pt idx="0">
                  <c:v>3.3046321655218719E-3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BE2-4B6B-8B6A-849ABB299266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0.99619218714639124</c:v>
                </c:pt>
              </c:numCache>
            </c:numRef>
          </c:xVal>
          <c:yVal>
            <c:numRef>
              <c:f>'VTM Tools-Fig'!$E$27</c:f>
              <c:numCache>
                <c:formatCode>0.00%</c:formatCode>
                <c:ptCount val="1"/>
                <c:pt idx="0">
                  <c:v>-1.2324742200911429E-3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BE2-4B6B-8B6A-849ABB299266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dPt>
            <c:idx val="0"/>
            <c:marker>
              <c:symbol val="circle"/>
              <c:size val="10"/>
              <c:spPr>
                <a:solidFill>
                  <a:schemeClr val="accent2">
                    <a:lumMod val="60000"/>
                    <a:lumOff val="40000"/>
                  </a:schemeClr>
                </a:solidFill>
                <a:ln w="19050">
                  <a:solidFill>
                    <a:schemeClr val="accent2">
                      <a:lumMod val="60000"/>
                      <a:lumOff val="40000"/>
                    </a:schemeClr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2-3C69-4A57-930A-1A84999BDDB4}"/>
              </c:ext>
            </c:extLst>
          </c:dPt>
          <c:xVal>
            <c:numRef>
              <c:f>'VTM Tools-Fig'!$F$28</c:f>
              <c:numCache>
                <c:formatCode>0%</c:formatCode>
                <c:ptCount val="1"/>
                <c:pt idx="0">
                  <c:v>0.9894372957665013</c:v>
                </c:pt>
              </c:numCache>
            </c:numRef>
          </c:xVal>
          <c:yVal>
            <c:numRef>
              <c:f>'VTM Tools-Fig'!$E$28</c:f>
              <c:numCache>
                <c:formatCode>0.00%</c:formatCode>
                <c:ptCount val="1"/>
                <c:pt idx="0">
                  <c:v>8.1066480835784952E-4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69-4A57-930A-1A84999BDDB4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Tools-Fig'!$F$29</c:f>
              <c:numCache>
                <c:formatCode>0%</c:formatCode>
                <c:ptCount val="1"/>
                <c:pt idx="0">
                  <c:v>0.99618550121637783</c:v>
                </c:pt>
              </c:numCache>
            </c:numRef>
          </c:xVal>
          <c:yVal>
            <c:numRef>
              <c:f>'VTM Tools-Fig'!$E$29</c:f>
              <c:numCache>
                <c:formatCode>0.00%</c:formatCode>
                <c:ptCount val="1"/>
                <c:pt idx="0">
                  <c:v>-5.4835529641109127E-3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69-4A57-930A-1A84999BD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83434000"/>
        <c:axId val="-649592768"/>
        <c:extLst/>
      </c:scatterChart>
      <c:valAx>
        <c:axId val="-383434000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49592768"/>
        <c:crosses val="autoZero"/>
        <c:crossBetween val="midCat"/>
        <c:majorUnit val="2.5000000000000005E-2"/>
      </c:valAx>
      <c:valAx>
        <c:axId val="-649592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834340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665761276599999"/>
          <c:y val="2.0567880732505549E-2"/>
          <c:w val="7.2775931391283744E-2"/>
          <c:h val="0.852432937999553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wPSNR-Y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Tools-Fig'!$G$3</c:f>
              <c:numCache>
                <c:formatCode>0%</c:formatCode>
                <c:ptCount val="1"/>
                <c:pt idx="0">
                  <c:v>1.0296119356437079</c:v>
                </c:pt>
              </c:numCache>
            </c:numRef>
          </c:xVal>
          <c:yVal>
            <c:numRef>
              <c:f>'VTM Tools-Fig'!$E$3</c:f>
              <c:numCache>
                <c:formatCode>0.00%</c:formatCode>
                <c:ptCount val="1"/>
                <c:pt idx="0">
                  <c:v>4.537655941253993E-3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C3D-47EC-AD65-176B327C991F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Tools-Fig'!$G$4</c:f>
              <c:numCache>
                <c:formatCode>0%</c:formatCode>
                <c:ptCount val="1"/>
                <c:pt idx="0">
                  <c:v>1.0148139352309065</c:v>
                </c:pt>
              </c:numCache>
            </c:numRef>
          </c:xVal>
          <c:yVal>
            <c:numRef>
              <c:f>'VTM Tools-Fig'!$E$4</c:f>
              <c:numCache>
                <c:formatCode>0.00%</c:formatCode>
                <c:ptCount val="1"/>
                <c:pt idx="0">
                  <c:v>1.4409463654379704E-2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C3D-47EC-AD65-176B327C991F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Tools-Fig'!$G$5</c:f>
              <c:numCache>
                <c:formatCode>0%</c:formatCode>
                <c:ptCount val="1"/>
                <c:pt idx="0">
                  <c:v>1.0187515251559884</c:v>
                </c:pt>
              </c:numCache>
            </c:numRef>
          </c:xVal>
          <c:yVal>
            <c:numRef>
              <c:f>'VTM Tools-Fig'!$E$5</c:f>
              <c:numCache>
                <c:formatCode>0.00%</c:formatCode>
                <c:ptCount val="1"/>
                <c:pt idx="0">
                  <c:v>9.8827560459300943E-3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C3D-47EC-AD65-176B327C991F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Tools-Fig'!$G$6</c:f>
              <c:numCache>
                <c:formatCode>0%</c:formatCode>
                <c:ptCount val="1"/>
                <c:pt idx="0">
                  <c:v>0.98043770414202802</c:v>
                </c:pt>
              </c:numCache>
            </c:numRef>
          </c:xVal>
          <c:yVal>
            <c:numRef>
              <c:f>'VTM Tools-Fig'!$E$6</c:f>
              <c:numCache>
                <c:formatCode>0.00%</c:formatCode>
                <c:ptCount val="1"/>
                <c:pt idx="0">
                  <c:v>1.0272340056756082E-2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C3D-47EC-AD65-176B327C991F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Tools-Fig'!$G$7</c:f>
              <c:numCache>
                <c:formatCode>0%</c:formatCode>
                <c:ptCount val="1"/>
                <c:pt idx="0">
                  <c:v>0.8852665230670882</c:v>
                </c:pt>
              </c:numCache>
            </c:numRef>
          </c:xVal>
          <c:yVal>
            <c:numRef>
              <c:f>'VTM Tools-Fig'!$E$7</c:f>
              <c:numCache>
                <c:formatCode>0.00%</c:formatCode>
                <c:ptCount val="1"/>
                <c:pt idx="0">
                  <c:v>1.6282661021744742E-2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C3D-47EC-AD65-176B327C991F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Tools-Fig'!$G$8</c:f>
              <c:numCache>
                <c:formatCode>0%</c:formatCode>
                <c:ptCount val="1"/>
                <c:pt idx="0">
                  <c:v>1.0020255880553179</c:v>
                </c:pt>
              </c:numCache>
            </c:numRef>
          </c:xVal>
          <c:yVal>
            <c:numRef>
              <c:f>'VTM Tools-Fig'!$E$8</c:f>
              <c:numCache>
                <c:formatCode>0.00%</c:formatCode>
                <c:ptCount val="1"/>
                <c:pt idx="0">
                  <c:v>1.0932746792551582E-2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C3D-47EC-AD65-176B327C991F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Tools-Fig'!$G$9</c:f>
              <c:numCache>
                <c:formatCode>0%</c:formatCode>
                <c:ptCount val="1"/>
                <c:pt idx="0">
                  <c:v>1.0055665750112412</c:v>
                </c:pt>
              </c:numCache>
            </c:numRef>
          </c:xVal>
          <c:yVal>
            <c:numRef>
              <c:f>'VTM Tools-Fig'!$E$9</c:f>
              <c:numCache>
                <c:formatCode>0.00%</c:formatCode>
                <c:ptCount val="1"/>
                <c:pt idx="0">
                  <c:v>3.7539292768430854E-3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C3D-47EC-AD65-176B327C991F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Tools-Fig'!$G$10</c:f>
              <c:numCache>
                <c:formatCode>0%</c:formatCode>
                <c:ptCount val="1"/>
                <c:pt idx="0">
                  <c:v>1.0142937981587523</c:v>
                </c:pt>
              </c:numCache>
            </c:numRef>
          </c:xVal>
          <c:yVal>
            <c:numRef>
              <c:f>'VTM Tools-Fig'!$E$10</c:f>
              <c:numCache>
                <c:formatCode>0.00%</c:formatCode>
                <c:ptCount val="1"/>
                <c:pt idx="0">
                  <c:v>7.3996746498213228E-3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C3D-47EC-AD65-176B327C991F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Tools-Fig'!$G$11</c:f>
              <c:numCache>
                <c:formatCode>0%</c:formatCode>
                <c:ptCount val="1"/>
                <c:pt idx="0">
                  <c:v>1.0088078708769241</c:v>
                </c:pt>
              </c:numCache>
            </c:numRef>
          </c:xVal>
          <c:yVal>
            <c:numRef>
              <c:f>'VTM Tools-Fig'!$E$11</c:f>
              <c:numCache>
                <c:formatCode>0.00%</c:formatCode>
                <c:ptCount val="1"/>
                <c:pt idx="0">
                  <c:v>4.39861410975403E-3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C3D-47EC-AD65-176B327C991F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Tools-Fig'!$G$12</c:f>
              <c:numCache>
                <c:formatCode>0%</c:formatCode>
                <c:ptCount val="1"/>
                <c:pt idx="0">
                  <c:v>0.99257686420527458</c:v>
                </c:pt>
              </c:numCache>
            </c:numRef>
          </c:xVal>
          <c:yVal>
            <c:numRef>
              <c:f>'VTM Tools-Fig'!$E$12</c:f>
              <c:numCache>
                <c:formatCode>0.00%</c:formatCode>
                <c:ptCount val="1"/>
                <c:pt idx="0">
                  <c:v>9.8485803462334664E-3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C3D-47EC-AD65-176B327C991F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Tools-Fig'!$G$13</c:f>
              <c:numCache>
                <c:formatCode>0%</c:formatCode>
                <c:ptCount val="1"/>
                <c:pt idx="0">
                  <c:v>1.0044452145720981</c:v>
                </c:pt>
              </c:numCache>
            </c:numRef>
          </c:xVal>
          <c:yVal>
            <c:numRef>
              <c:f>'VTM Tools-Fig'!$E$13</c:f>
              <c:numCache>
                <c:formatCode>0.00%</c:formatCode>
                <c:ptCount val="1"/>
                <c:pt idx="0">
                  <c:v>1.4579373778402793E-3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16-4E56-889F-3D3ED529E93F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Tools-Fig'!$G$14</c:f>
              <c:numCache>
                <c:formatCode>0%</c:formatCode>
                <c:ptCount val="1"/>
                <c:pt idx="0">
                  <c:v>1.0084528715949617</c:v>
                </c:pt>
              </c:numCache>
            </c:numRef>
          </c:xVal>
          <c:yVal>
            <c:numRef>
              <c:f>'VTM Tools-Fig'!$E$14</c:f>
              <c:numCache>
                <c:formatCode>0.00%</c:formatCode>
                <c:ptCount val="1"/>
                <c:pt idx="0">
                  <c:v>2.8583732685722374E-3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16-4E56-889F-3D3ED529E93F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Tools-Fig'!$G$15</c:f>
              <c:numCache>
                <c:formatCode>0%</c:formatCode>
                <c:ptCount val="1"/>
                <c:pt idx="0">
                  <c:v>1.0187087546904632</c:v>
                </c:pt>
              </c:numCache>
            </c:numRef>
          </c:xVal>
          <c:yVal>
            <c:numRef>
              <c:f>'VTM Tools-Fig'!$E$15</c:f>
              <c:numCache>
                <c:formatCode>0.00%</c:formatCode>
                <c:ptCount val="1"/>
                <c:pt idx="0">
                  <c:v>2.1979895882757094E-3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816-4E56-889F-3D3ED529E93F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Tools-Fig'!$G$16</c:f>
              <c:numCache>
                <c:formatCode>0%</c:formatCode>
                <c:ptCount val="1"/>
                <c:pt idx="0">
                  <c:v>1.032781246936596</c:v>
                </c:pt>
              </c:numCache>
            </c:numRef>
          </c:xVal>
          <c:yVal>
            <c:numRef>
              <c:f>'VTM Tools-Fig'!$E$16</c:f>
              <c:numCache>
                <c:formatCode>0.00%</c:formatCode>
                <c:ptCount val="1"/>
                <c:pt idx="0">
                  <c:v>1.4004531486835337E-3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816-4E56-889F-3D3ED529E93F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Tools-Fig'!$G$17</c:f>
              <c:numCache>
                <c:formatCode>0%</c:formatCode>
                <c:ptCount val="1"/>
                <c:pt idx="0">
                  <c:v>1.0067543361863487</c:v>
                </c:pt>
              </c:numCache>
            </c:numRef>
          </c:xVal>
          <c:yVal>
            <c:numRef>
              <c:f>'VTM Tools-Fig'!$E$17</c:f>
              <c:numCache>
                <c:formatCode>0.00%</c:formatCode>
                <c:ptCount val="1"/>
                <c:pt idx="0">
                  <c:v>-1.2713744726275004E-4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816-4E56-889F-3D3ED529E93F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Tools-Fig'!$G$18</c:f>
              <c:numCache>
                <c:formatCode>0%</c:formatCode>
                <c:ptCount val="1"/>
                <c:pt idx="0">
                  <c:v>1.0059189174748795</c:v>
                </c:pt>
              </c:numCache>
            </c:numRef>
          </c:xVal>
          <c:yVal>
            <c:numRef>
              <c:f>'VTM Tools-Fig'!$E$18</c:f>
              <c:numCache>
                <c:formatCode>0.00%</c:formatCode>
                <c:ptCount val="1"/>
                <c:pt idx="0">
                  <c:v>4.4691127106129313E-3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816-4E56-889F-3D3ED529E93F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Tools-Fig'!$G$19</c:f>
              <c:numCache>
                <c:formatCode>0%</c:formatCode>
                <c:ptCount val="1"/>
                <c:pt idx="0">
                  <c:v>0.99131831152526884</c:v>
                </c:pt>
              </c:numCache>
            </c:numRef>
          </c:xVal>
          <c:yVal>
            <c:numRef>
              <c:f>'VTM Tools-Fig'!$E$19</c:f>
              <c:numCache>
                <c:formatCode>0.00%</c:formatCode>
                <c:ptCount val="1"/>
                <c:pt idx="0">
                  <c:v>9.4802051478846128E-3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816-4E56-889F-3D3ED529E93F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Tools-Fig'!$G$20</c:f>
              <c:numCache>
                <c:formatCode>0%</c:formatCode>
                <c:ptCount val="1"/>
                <c:pt idx="0">
                  <c:v>1.0089000458790534</c:v>
                </c:pt>
              </c:numCache>
            </c:numRef>
          </c:xVal>
          <c:yVal>
            <c:numRef>
              <c:f>'VTM Tools-Fig'!$E$20</c:f>
              <c:numCache>
                <c:formatCode>0.00%</c:formatCode>
                <c:ptCount val="1"/>
                <c:pt idx="0">
                  <c:v>3.7130127963967497E-3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816-4E56-889F-3D3ED529E93F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Tools-Fig'!$G$21</c:f>
              <c:numCache>
                <c:formatCode>0%</c:formatCode>
                <c:ptCount val="1"/>
                <c:pt idx="0">
                  <c:v>0.98419153815129656</c:v>
                </c:pt>
              </c:numCache>
            </c:numRef>
          </c:xVal>
          <c:yVal>
            <c:numRef>
              <c:f>'VTM Tools-Fig'!$E$21</c:f>
              <c:numCache>
                <c:formatCode>0.00%</c:formatCode>
                <c:ptCount val="1"/>
                <c:pt idx="0">
                  <c:v>1.0658570256685453E-2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816-4E56-889F-3D3ED529E93F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Tools-Fig'!$G$22</c:f>
              <c:numCache>
                <c:formatCode>0%</c:formatCode>
                <c:ptCount val="1"/>
                <c:pt idx="0">
                  <c:v>1.0035494427971767</c:v>
                </c:pt>
              </c:numCache>
            </c:numRef>
          </c:xVal>
          <c:yVal>
            <c:numRef>
              <c:f>'VTM Tools-Fig'!$E$22</c:f>
              <c:numCache>
                <c:formatCode>0.00%</c:formatCode>
                <c:ptCount val="1"/>
                <c:pt idx="0">
                  <c:v>1.5063381254715022E-3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816-4E56-889F-3D3ED529E93F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Tools-Fig'!$G$23</c:f>
              <c:numCache>
                <c:formatCode>0%</c:formatCode>
                <c:ptCount val="1"/>
                <c:pt idx="0">
                  <c:v>0.99780250530307724</c:v>
                </c:pt>
              </c:numCache>
            </c:numRef>
          </c:xVal>
          <c:yVal>
            <c:numRef>
              <c:f>'VTM Tools-Fig'!$E$23</c:f>
              <c:numCache>
                <c:formatCode>0.00%</c:formatCode>
                <c:ptCount val="1"/>
                <c:pt idx="0">
                  <c:v>-3.0587554134320349E-5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816-4E56-889F-3D3ED529E93F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Tools-Fig'!$G$24</c:f>
              <c:numCache>
                <c:formatCode>0%</c:formatCode>
                <c:ptCount val="1"/>
                <c:pt idx="0">
                  <c:v>1.0075738672691785</c:v>
                </c:pt>
              </c:numCache>
            </c:numRef>
          </c:xVal>
          <c:yVal>
            <c:numRef>
              <c:f>'VTM Tools-Fig'!$E$24</c:f>
              <c:numCache>
                <c:formatCode>0.00%</c:formatCode>
                <c:ptCount val="1"/>
                <c:pt idx="0">
                  <c:v>3.3704867684763835E-3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FF4-4705-A7C1-377217AE0D0F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0.97100696604850156</c:v>
                </c:pt>
              </c:numCache>
            </c:numRef>
          </c:xVal>
          <c:yVal>
            <c:numRef>
              <c:f>'VTM Tools-Fig'!$E$25</c:f>
              <c:numCache>
                <c:formatCode>0.00%</c:formatCode>
                <c:ptCount val="1"/>
                <c:pt idx="0">
                  <c:v>4.4086698423485083E-3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F4-4705-A7C1-377217AE0D0F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Tools-Fig'!$G$26</c:f>
              <c:numCache>
                <c:formatCode>0%</c:formatCode>
                <c:ptCount val="1"/>
                <c:pt idx="0">
                  <c:v>1.0029529925601406</c:v>
                </c:pt>
              </c:numCache>
            </c:numRef>
          </c:xVal>
          <c:yVal>
            <c:numRef>
              <c:f>'VTM Tools-Fig'!$E$26</c:f>
              <c:numCache>
                <c:formatCode>0.00%</c:formatCode>
                <c:ptCount val="1"/>
                <c:pt idx="0">
                  <c:v>3.3046321655218719E-3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FF4-4705-A7C1-377217AE0D0F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Tools-Fig'!$G$27</c:f>
              <c:numCache>
                <c:formatCode>0%</c:formatCode>
                <c:ptCount val="1"/>
                <c:pt idx="0">
                  <c:v>1.0039532632333892</c:v>
                </c:pt>
              </c:numCache>
            </c:numRef>
          </c:xVal>
          <c:yVal>
            <c:numRef>
              <c:f>'VTM Tools-Fig'!$E$27</c:f>
              <c:numCache>
                <c:formatCode>0.00%</c:formatCode>
                <c:ptCount val="1"/>
                <c:pt idx="0">
                  <c:v>-1.2324742200911429E-3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FF4-4705-A7C1-377217AE0D0F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Tools-Fig'!$G$28</c:f>
              <c:numCache>
                <c:formatCode>0%</c:formatCode>
                <c:ptCount val="1"/>
                <c:pt idx="0">
                  <c:v>0.99769313544881599</c:v>
                </c:pt>
              </c:numCache>
            </c:numRef>
          </c:xVal>
          <c:yVal>
            <c:numRef>
              <c:f>'VTM Tools-Fig'!$E$28</c:f>
              <c:numCache>
                <c:formatCode>0.00%</c:formatCode>
                <c:ptCount val="1"/>
                <c:pt idx="0">
                  <c:v>8.1066480835784952E-4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1C-4058-BA1C-F31D5E2092C9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Tools-Fig'!$G$29</c:f>
              <c:numCache>
                <c:formatCode>0%</c:formatCode>
                <c:ptCount val="1"/>
                <c:pt idx="0">
                  <c:v>0.98582013042876437</c:v>
                </c:pt>
              </c:numCache>
            </c:numRef>
          </c:xVal>
          <c:yVal>
            <c:numRef>
              <c:f>'VTM Tools-Fig'!$E$29</c:f>
              <c:numCache>
                <c:formatCode>0.00%</c:formatCode>
                <c:ptCount val="1"/>
                <c:pt idx="0">
                  <c:v>-5.4835529641109127E-3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1C-4058-BA1C-F31D5E2092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649591136"/>
        <c:axId val="-488248240"/>
      </c:scatterChart>
      <c:valAx>
        <c:axId val="-649591136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488248240"/>
        <c:crosses val="autoZero"/>
        <c:crossBetween val="midCat"/>
        <c:majorUnit val="2.5000000000000005E-2"/>
      </c:valAx>
      <c:valAx>
        <c:axId val="-488248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64959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795313805225542"/>
          <c:y val="1.9526819624019351E-2"/>
          <c:w val="7.2663356227956194E-2"/>
          <c:h val="0.861914108673826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Tools-Fig'!$H$3</c:f>
              <c:numCache>
                <c:formatCode>0%</c:formatCode>
                <c:ptCount val="1"/>
                <c:pt idx="0">
                  <c:v>1.0318159393797051</c:v>
                </c:pt>
              </c:numCache>
            </c:numRef>
          </c:xVal>
          <c:yVal>
            <c:numRef>
              <c:f>'VTM Tools-Fig'!$E$3</c:f>
              <c:numCache>
                <c:formatCode>0.00%</c:formatCode>
                <c:ptCount val="1"/>
                <c:pt idx="0">
                  <c:v>4.537655941253993E-3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CC-4C33-9C17-B2233EF2E735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Tools-Fig'!$H$4</c:f>
              <c:numCache>
                <c:formatCode>0%</c:formatCode>
                <c:ptCount val="1"/>
                <c:pt idx="0">
                  <c:v>1.0113560534672985</c:v>
                </c:pt>
              </c:numCache>
            </c:numRef>
          </c:xVal>
          <c:yVal>
            <c:numRef>
              <c:f>'VTM Tools-Fig'!$E$4</c:f>
              <c:numCache>
                <c:formatCode>0.00%</c:formatCode>
                <c:ptCount val="1"/>
                <c:pt idx="0">
                  <c:v>1.4409463654379704E-2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3CC-4C33-9C17-B2233EF2E735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Tools-Fig'!$H$5</c:f>
              <c:numCache>
                <c:formatCode>0%</c:formatCode>
                <c:ptCount val="1"/>
                <c:pt idx="0">
                  <c:v>1.0167932244888889</c:v>
                </c:pt>
              </c:numCache>
            </c:numRef>
          </c:xVal>
          <c:yVal>
            <c:numRef>
              <c:f>'VTM Tools-Fig'!$E$5</c:f>
              <c:numCache>
                <c:formatCode>0.00%</c:formatCode>
                <c:ptCount val="1"/>
                <c:pt idx="0">
                  <c:v>9.8827560459300943E-3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3CC-4C33-9C17-B2233EF2E735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Tools-Fig'!$H$6</c:f>
              <c:numCache>
                <c:formatCode>0%</c:formatCode>
                <c:ptCount val="1"/>
                <c:pt idx="0">
                  <c:v>0.97897748148911401</c:v>
                </c:pt>
              </c:numCache>
            </c:numRef>
          </c:xVal>
          <c:yVal>
            <c:numRef>
              <c:f>'VTM Tools-Fig'!$E$6</c:f>
              <c:numCache>
                <c:formatCode>0.00%</c:formatCode>
                <c:ptCount val="1"/>
                <c:pt idx="0">
                  <c:v>1.0272340056756082E-2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3CC-4C33-9C17-B2233EF2E735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Tools-Fig'!$H$7</c:f>
              <c:numCache>
                <c:formatCode>0%</c:formatCode>
                <c:ptCount val="1"/>
                <c:pt idx="0">
                  <c:v>0.8953360132521444</c:v>
                </c:pt>
              </c:numCache>
            </c:numRef>
          </c:xVal>
          <c:yVal>
            <c:numRef>
              <c:f>'VTM Tools-Fig'!$E$7</c:f>
              <c:numCache>
                <c:formatCode>0.00%</c:formatCode>
                <c:ptCount val="1"/>
                <c:pt idx="0">
                  <c:v>1.6282661021744742E-2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3CC-4C33-9C17-B2233EF2E735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Tools-Fig'!$H$8</c:f>
              <c:numCache>
                <c:formatCode>0%</c:formatCode>
                <c:ptCount val="1"/>
                <c:pt idx="0">
                  <c:v>0.97121405792192317</c:v>
                </c:pt>
              </c:numCache>
            </c:numRef>
          </c:xVal>
          <c:yVal>
            <c:numRef>
              <c:f>'VTM Tools-Fig'!$E$8</c:f>
              <c:numCache>
                <c:formatCode>0.00%</c:formatCode>
                <c:ptCount val="1"/>
                <c:pt idx="0">
                  <c:v>1.0932746792551582E-2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3CC-4C33-9C17-B2233EF2E735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Tools-Fig'!$H$9</c:f>
              <c:numCache>
                <c:formatCode>0%</c:formatCode>
                <c:ptCount val="1"/>
                <c:pt idx="0">
                  <c:v>1.008214443348771</c:v>
                </c:pt>
              </c:numCache>
            </c:numRef>
          </c:xVal>
          <c:yVal>
            <c:numRef>
              <c:f>'VTM Tools-Fig'!$E$9</c:f>
              <c:numCache>
                <c:formatCode>0.00%</c:formatCode>
                <c:ptCount val="1"/>
                <c:pt idx="0">
                  <c:v>3.7539292768430854E-3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3CC-4C33-9C17-B2233EF2E735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Tools-Fig'!$H$10</c:f>
              <c:numCache>
                <c:formatCode>0%</c:formatCode>
                <c:ptCount val="1"/>
                <c:pt idx="0">
                  <c:v>0.99530232460141499</c:v>
                </c:pt>
              </c:numCache>
            </c:numRef>
          </c:xVal>
          <c:yVal>
            <c:numRef>
              <c:f>'VTM Tools-Fig'!$E$10</c:f>
              <c:numCache>
                <c:formatCode>0.00%</c:formatCode>
                <c:ptCount val="1"/>
                <c:pt idx="0">
                  <c:v>7.3996746498213228E-3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3CC-4C33-9C17-B2233EF2E735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Tools-Fig'!$H$11</c:f>
              <c:numCache>
                <c:formatCode>0%</c:formatCode>
                <c:ptCount val="1"/>
                <c:pt idx="0">
                  <c:v>1.003900278704345</c:v>
                </c:pt>
              </c:numCache>
            </c:numRef>
          </c:xVal>
          <c:yVal>
            <c:numRef>
              <c:f>'VTM Tools-Fig'!$E$11</c:f>
              <c:numCache>
                <c:formatCode>0.00%</c:formatCode>
                <c:ptCount val="1"/>
                <c:pt idx="0">
                  <c:v>4.39861410975403E-3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3CC-4C33-9C17-B2233EF2E735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Tools-Fig'!$H$12</c:f>
              <c:numCache>
                <c:formatCode>0%</c:formatCode>
                <c:ptCount val="1"/>
                <c:pt idx="0">
                  <c:v>0.99040893783017125</c:v>
                </c:pt>
              </c:numCache>
            </c:numRef>
          </c:xVal>
          <c:yVal>
            <c:numRef>
              <c:f>'VTM Tools-Fig'!$E$12</c:f>
              <c:numCache>
                <c:formatCode>0.00%</c:formatCode>
                <c:ptCount val="1"/>
                <c:pt idx="0">
                  <c:v>9.8485803462334664E-3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3CC-4C33-9C17-B2233EF2E735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Tools-Fig'!$H$13</c:f>
              <c:numCache>
                <c:formatCode>0%</c:formatCode>
                <c:ptCount val="1"/>
                <c:pt idx="0">
                  <c:v>1.0006853194581882</c:v>
                </c:pt>
              </c:numCache>
            </c:numRef>
          </c:xVal>
          <c:yVal>
            <c:numRef>
              <c:f>'VTM Tools-Fig'!$E$13</c:f>
              <c:numCache>
                <c:formatCode>0.00%</c:formatCode>
                <c:ptCount val="1"/>
                <c:pt idx="0">
                  <c:v>1.4579373778402793E-3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3-4058-80EC-7E3D22BC6AB8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Tools-Fig'!$H$14</c:f>
              <c:numCache>
                <c:formatCode>0%</c:formatCode>
                <c:ptCount val="1"/>
                <c:pt idx="0">
                  <c:v>0.99421180184167846</c:v>
                </c:pt>
              </c:numCache>
            </c:numRef>
          </c:xVal>
          <c:yVal>
            <c:numRef>
              <c:f>'VTM Tools-Fig'!$E$14</c:f>
              <c:numCache>
                <c:formatCode>0.00%</c:formatCode>
                <c:ptCount val="1"/>
                <c:pt idx="0">
                  <c:v>2.8583732685722374E-3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1B3-4058-80EC-7E3D22BC6AB8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Tools-Fig'!$H$15</c:f>
              <c:numCache>
                <c:formatCode>0%</c:formatCode>
                <c:ptCount val="1"/>
                <c:pt idx="0">
                  <c:v>1.008137271136315</c:v>
                </c:pt>
              </c:numCache>
            </c:numRef>
          </c:xVal>
          <c:yVal>
            <c:numRef>
              <c:f>'VTM Tools-Fig'!$E$15</c:f>
              <c:numCache>
                <c:formatCode>0.00%</c:formatCode>
                <c:ptCount val="1"/>
                <c:pt idx="0">
                  <c:v>2.1979895882757094E-3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1B3-4058-80EC-7E3D22BC6AB8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Tools-Fig'!$H$16</c:f>
              <c:numCache>
                <c:formatCode>0%</c:formatCode>
                <c:ptCount val="1"/>
                <c:pt idx="0">
                  <c:v>1.0293147360241091</c:v>
                </c:pt>
              </c:numCache>
            </c:numRef>
          </c:xVal>
          <c:yVal>
            <c:numRef>
              <c:f>'VTM Tools-Fig'!$E$16</c:f>
              <c:numCache>
                <c:formatCode>0.00%</c:formatCode>
                <c:ptCount val="1"/>
                <c:pt idx="0">
                  <c:v>1.4004531486835337E-3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1B3-4058-80EC-7E3D22BC6AB8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Tools-Fig'!$H$17</c:f>
              <c:numCache>
                <c:formatCode>0%</c:formatCode>
                <c:ptCount val="1"/>
                <c:pt idx="0">
                  <c:v>1.0158184526704224</c:v>
                </c:pt>
              </c:numCache>
            </c:numRef>
          </c:xVal>
          <c:yVal>
            <c:numRef>
              <c:f>'VTM Tools-Fig'!$E$17</c:f>
              <c:numCache>
                <c:formatCode>0.00%</c:formatCode>
                <c:ptCount val="1"/>
                <c:pt idx="0">
                  <c:v>-1.2713744726275004E-4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1B3-4058-80EC-7E3D22BC6AB8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Tools-Fig'!$H$18</c:f>
              <c:numCache>
                <c:formatCode>0%</c:formatCode>
                <c:ptCount val="1"/>
                <c:pt idx="0">
                  <c:v>1.0011351014867464</c:v>
                </c:pt>
              </c:numCache>
            </c:numRef>
          </c:xVal>
          <c:yVal>
            <c:numRef>
              <c:f>'VTM Tools-Fig'!$E$18</c:f>
              <c:numCache>
                <c:formatCode>0.00%</c:formatCode>
                <c:ptCount val="1"/>
                <c:pt idx="0">
                  <c:v>4.4691127106129313E-3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1B3-4058-80EC-7E3D22BC6AB8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Tools-Fig'!$H$19</c:f>
              <c:numCache>
                <c:formatCode>0%</c:formatCode>
                <c:ptCount val="1"/>
                <c:pt idx="0">
                  <c:v>0.99423155066401236</c:v>
                </c:pt>
              </c:numCache>
            </c:numRef>
          </c:xVal>
          <c:yVal>
            <c:numRef>
              <c:f>'VTM Tools-Fig'!$E$19</c:f>
              <c:numCache>
                <c:formatCode>0.00%</c:formatCode>
                <c:ptCount val="1"/>
                <c:pt idx="0">
                  <c:v>9.4802051478846128E-3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1B3-4058-80EC-7E3D22BC6AB8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Tools-Fig'!$H$20</c:f>
              <c:numCache>
                <c:formatCode>0%</c:formatCode>
                <c:ptCount val="1"/>
                <c:pt idx="0">
                  <c:v>1.0028641776302734</c:v>
                </c:pt>
              </c:numCache>
            </c:numRef>
          </c:xVal>
          <c:yVal>
            <c:numRef>
              <c:f>'VTM Tools-Fig'!$E$20</c:f>
              <c:numCache>
                <c:formatCode>0.00%</c:formatCode>
                <c:ptCount val="1"/>
                <c:pt idx="0">
                  <c:v>3.7130127963967497E-3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1B3-4058-80EC-7E3D22BC6AB8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Tools-Fig'!$H$21</c:f>
              <c:numCache>
                <c:formatCode>0%</c:formatCode>
                <c:ptCount val="1"/>
                <c:pt idx="0">
                  <c:v>0.98369193646831499</c:v>
                </c:pt>
              </c:numCache>
            </c:numRef>
          </c:xVal>
          <c:yVal>
            <c:numRef>
              <c:f>'VTM Tools-Fig'!$E$21</c:f>
              <c:numCache>
                <c:formatCode>0.00%</c:formatCode>
                <c:ptCount val="1"/>
                <c:pt idx="0">
                  <c:v>1.0658570256685453E-2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1B3-4058-80EC-7E3D22BC6AB8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Tools-Fig'!$H$22</c:f>
              <c:numCache>
                <c:formatCode>0%</c:formatCode>
                <c:ptCount val="1"/>
                <c:pt idx="0">
                  <c:v>0.9991229387620244</c:v>
                </c:pt>
              </c:numCache>
            </c:numRef>
          </c:xVal>
          <c:yVal>
            <c:numRef>
              <c:f>'VTM Tools-Fig'!$E$22</c:f>
              <c:numCache>
                <c:formatCode>0.00%</c:formatCode>
                <c:ptCount val="1"/>
                <c:pt idx="0">
                  <c:v>1.5063381254715022E-3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1B3-4058-80EC-7E3D22BC6AB8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Tools-Fig'!$H$23</c:f>
              <c:numCache>
                <c:formatCode>0%</c:formatCode>
                <c:ptCount val="1"/>
                <c:pt idx="0">
                  <c:v>1.0007035295220954</c:v>
                </c:pt>
              </c:numCache>
            </c:numRef>
          </c:xVal>
          <c:yVal>
            <c:numRef>
              <c:f>'VTM Tools-Fig'!$E$23</c:f>
              <c:numCache>
                <c:formatCode>0.00%</c:formatCode>
                <c:ptCount val="1"/>
                <c:pt idx="0">
                  <c:v>-3.0587554134320349E-5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1B3-4058-80EC-7E3D22BC6AB8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Tools-Fig'!$H$24</c:f>
              <c:numCache>
                <c:formatCode>0%</c:formatCode>
                <c:ptCount val="1"/>
                <c:pt idx="0">
                  <c:v>1.0022268351733135</c:v>
                </c:pt>
              </c:numCache>
            </c:numRef>
          </c:xVal>
          <c:yVal>
            <c:numRef>
              <c:f>'VTM Tools-Fig'!$E$24</c:f>
              <c:numCache>
                <c:formatCode>0.00%</c:formatCode>
                <c:ptCount val="1"/>
                <c:pt idx="0">
                  <c:v>3.3704867684763835E-3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8F-4AE6-97D4-A1E2C846C404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Tools-Fig'!$H$25</c:f>
              <c:numCache>
                <c:formatCode>0%</c:formatCode>
                <c:ptCount val="1"/>
                <c:pt idx="0">
                  <c:v>0.99172510222304522</c:v>
                </c:pt>
              </c:numCache>
            </c:numRef>
          </c:xVal>
          <c:yVal>
            <c:numRef>
              <c:f>'VTM Tools-Fig'!$E$25</c:f>
              <c:numCache>
                <c:formatCode>0.00%</c:formatCode>
                <c:ptCount val="1"/>
                <c:pt idx="0">
                  <c:v>4.4086698423485083E-3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8F-4AE6-97D4-A1E2C846C404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Tools-Fig'!$H$26</c:f>
              <c:numCache>
                <c:formatCode>0%</c:formatCode>
                <c:ptCount val="1"/>
                <c:pt idx="0">
                  <c:v>1.003119611424012</c:v>
                </c:pt>
              </c:numCache>
            </c:numRef>
          </c:xVal>
          <c:yVal>
            <c:numRef>
              <c:f>'VTM Tools-Fig'!$E$26</c:f>
              <c:numCache>
                <c:formatCode>0.00%</c:formatCode>
                <c:ptCount val="1"/>
                <c:pt idx="0">
                  <c:v>3.3046321655218719E-3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8F-4AE6-97D4-A1E2C846C404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Tools-Fig'!$H$27</c:f>
              <c:numCache>
                <c:formatCode>0%</c:formatCode>
                <c:ptCount val="1"/>
                <c:pt idx="0">
                  <c:v>1.0028445380781039</c:v>
                </c:pt>
              </c:numCache>
            </c:numRef>
          </c:xVal>
          <c:yVal>
            <c:numRef>
              <c:f>'VTM Tools-Fig'!$E$27</c:f>
              <c:numCache>
                <c:formatCode>0.00%</c:formatCode>
                <c:ptCount val="1"/>
                <c:pt idx="0">
                  <c:v>-1.2324742200911429E-3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8F-4AE6-97D4-A1E2C846C404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Tools-Fig'!$H$28</c:f>
              <c:numCache>
                <c:formatCode>0%</c:formatCode>
                <c:ptCount val="1"/>
                <c:pt idx="0">
                  <c:v>0.99651372977991393</c:v>
                </c:pt>
              </c:numCache>
            </c:numRef>
          </c:xVal>
          <c:yVal>
            <c:numRef>
              <c:f>'VTM Tools-Fig'!$E$28</c:f>
              <c:numCache>
                <c:formatCode>0.00%</c:formatCode>
                <c:ptCount val="1"/>
                <c:pt idx="0">
                  <c:v>8.1066480835784952E-4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720-4E99-82FA-855CCDC1B9F4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Tools-Fig'!$H$29</c:f>
              <c:numCache>
                <c:formatCode>0%</c:formatCode>
                <c:ptCount val="1"/>
                <c:pt idx="0">
                  <c:v>0.98730089768413776</c:v>
                </c:pt>
              </c:numCache>
            </c:numRef>
          </c:xVal>
          <c:yVal>
            <c:numRef>
              <c:f>'VTM Tools-Fig'!$E$29</c:f>
              <c:numCache>
                <c:formatCode>0.00%</c:formatCode>
                <c:ptCount val="1"/>
                <c:pt idx="0">
                  <c:v>-5.4835529641109127E-3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20-4E99-82FA-855CCDC1B9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94575200"/>
        <c:axId val="-394582272"/>
      </c:scatterChart>
      <c:valAx>
        <c:axId val="-394575200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94582272"/>
        <c:crosses val="autoZero"/>
        <c:crossBetween val="midCat"/>
        <c:majorUnit val="2.5000000000000005E-2"/>
      </c:valAx>
      <c:valAx>
        <c:axId val="-39458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94575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440622821076622"/>
          <c:y val="2.8451679984586017E-2"/>
          <c:w val="7.2734498087197313E-2"/>
          <c:h val="0.841231947571471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DE100</a:t>
            </a:r>
            <a:r>
              <a:rPr lang="en-US" sz="1400">
                <a:effectLst/>
              </a:rPr>
              <a:t> vs Enc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507503171062467E-2"/>
          <c:y val="5.8673410270671113E-2"/>
          <c:w val="0.85350384297304227"/>
          <c:h val="0.88531266001024067"/>
        </c:manualLayout>
      </c:layout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Tools-Fig'!$F$3</c:f>
              <c:numCache>
                <c:formatCode>0%</c:formatCode>
                <c:ptCount val="1"/>
                <c:pt idx="0">
                  <c:v>1.0450399617956885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0.13756299637205652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11-4D7D-B448-DDBDAC8F2551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Tools-Fig'!$F$4</c:f>
              <c:numCache>
                <c:formatCode>0%</c:formatCode>
                <c:ptCount val="1"/>
                <c:pt idx="0">
                  <c:v>0.99060876288565047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-3.3856599829848216E-3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11-4D7D-B448-DDBDAC8F2551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Tools-Fig'!$F$5</c:f>
              <c:numCache>
                <c:formatCode>0%</c:formatCode>
                <c:ptCount val="1"/>
                <c:pt idx="0">
                  <c:v>1.0050434204862904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0.15445535620277209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511-4D7D-B448-DDBDAC8F2551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Tools-Fig'!$F$6</c:f>
              <c:numCache>
                <c:formatCode>0%</c:formatCode>
                <c:ptCount val="1"/>
                <c:pt idx="0">
                  <c:v>0.97021614557163027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9.349916208718374E-3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511-4D7D-B448-DDBDAC8F2551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Tools-Fig'!$F$7</c:f>
              <c:numCache>
                <c:formatCode>0%</c:formatCode>
                <c:ptCount val="1"/>
                <c:pt idx="0">
                  <c:v>0.95575295436248142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0.11632573487544626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511-4D7D-B448-DDBDAC8F2551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Tools-Fig'!$F$8</c:f>
              <c:numCache>
                <c:formatCode>0%</c:formatCode>
                <c:ptCount val="1"/>
                <c:pt idx="0">
                  <c:v>0.78634487712155454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9.1637434539567943E-3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511-4D7D-B448-DDBDAC8F2551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Tools-Fig'!$F$9</c:f>
              <c:numCache>
                <c:formatCode>0%</c:formatCode>
                <c:ptCount val="1"/>
                <c:pt idx="0">
                  <c:v>1.0241016533739493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3.1619183901358777E-3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511-4D7D-B448-DDBDAC8F2551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Tools-Fig'!$F$10</c:f>
              <c:numCache>
                <c:formatCode>0%</c:formatCode>
                <c:ptCount val="1"/>
                <c:pt idx="0">
                  <c:v>0.88135348325739171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9.6850367531427905E-3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511-4D7D-B448-DDBDAC8F2551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Tools-Fig'!$F$11</c:f>
              <c:numCache>
                <c:formatCode>0%</c:formatCode>
                <c:ptCount val="1"/>
                <c:pt idx="0">
                  <c:v>0.97445472566887092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5.5282341354557941E-3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511-4D7D-B448-DDBDAC8F2551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Tools-Fig'!$F$12</c:f>
              <c:numCache>
                <c:formatCode>0%</c:formatCode>
                <c:ptCount val="1"/>
                <c:pt idx="0">
                  <c:v>0.97740137957955109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7.5490479761296681E-3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511-4D7D-B448-DDBDAC8F2551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Tools-Fig'!$F$13</c:f>
              <c:numCache>
                <c:formatCode>0%</c:formatCode>
                <c:ptCount val="1"/>
                <c:pt idx="0">
                  <c:v>0.97812594877472891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5.001973071132275E-4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511-4D7D-B448-DDBDAC8F2551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Tools-Fig'!$F$14</c:f>
              <c:numCache>
                <c:formatCode>0%</c:formatCode>
                <c:ptCount val="1"/>
                <c:pt idx="0">
                  <c:v>0.90876538332197909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2.8921702985668257E-3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511-4D7D-B448-DDBDAC8F2551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Tools-Fig'!$F$15</c:f>
              <c:numCache>
                <c:formatCode>0%</c:formatCode>
                <c:ptCount val="1"/>
                <c:pt idx="0">
                  <c:v>0.94470836981142636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7.0100873409303854E-3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511-4D7D-B448-DDBDAC8F2551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Tools-Fig'!$F$16</c:f>
              <c:numCache>
                <c:formatCode>0%</c:formatCode>
                <c:ptCount val="1"/>
                <c:pt idx="0">
                  <c:v>1.0085156705491869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1.7005039697991339E-3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511-4D7D-B448-DDBDAC8F2551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Tools-Fig'!$F$17</c:f>
              <c:numCache>
                <c:formatCode>0%</c:formatCode>
                <c:ptCount val="1"/>
                <c:pt idx="0">
                  <c:v>1.0702031515748649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2.9623443076817351E-3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511-4D7D-B448-DDBDAC8F2551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Tools-Fig'!$F$18</c:f>
              <c:numCache>
                <c:formatCode>0%</c:formatCode>
                <c:ptCount val="1"/>
                <c:pt idx="0">
                  <c:v>0.97243220555794763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3.2235425535697138E-3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511-4D7D-B448-DDBDAC8F2551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Tools-Fig'!$F$19</c:f>
              <c:numCache>
                <c:formatCode>0%</c:formatCode>
                <c:ptCount val="1"/>
                <c:pt idx="0">
                  <c:v>1.0117109854964736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1.24449199996719E-2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511-4D7D-B448-DDBDAC8F2551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Tools-Fig'!$F$20</c:f>
              <c:numCache>
                <c:formatCode>0%</c:formatCode>
                <c:ptCount val="1"/>
                <c:pt idx="0">
                  <c:v>0.96664896813759227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1.5251208402295355E-3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511-4D7D-B448-DDBDAC8F2551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Tools-Fig'!$F$21</c:f>
              <c:numCache>
                <c:formatCode>0%</c:formatCode>
                <c:ptCount val="1"/>
                <c:pt idx="0">
                  <c:v>0.98069432637042575</c:v>
                </c:pt>
              </c:numCache>
              <c:extLst xmlns:c15="http://schemas.microsoft.com/office/drawing/2012/chart"/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1.1110825270789311E-2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2-8511-4D7D-B448-DDBDAC8F2551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Tools-Fig'!$F$22</c:f>
              <c:numCache>
                <c:formatCode>0%</c:formatCode>
                <c:ptCount val="1"/>
                <c:pt idx="0">
                  <c:v>0.97256391455111091</c:v>
                </c:pt>
              </c:numCache>
              <c:extLst xmlns:c15="http://schemas.microsoft.com/office/drawing/2012/chart"/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1.5956008722846082E-3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3-8511-4D7D-B448-DDBDAC8F2551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Tools-Fig'!$F$23</c:f>
              <c:numCache>
                <c:formatCode>0%</c:formatCode>
                <c:ptCount val="1"/>
                <c:pt idx="0">
                  <c:v>1.0181096748362046</c:v>
                </c:pt>
              </c:numCache>
              <c:extLst xmlns:c15="http://schemas.microsoft.com/office/drawing/2012/chart"/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1.4596202406368386E-3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4-8511-4D7D-B448-DDBDAC8F2551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Tools-Fig'!$F$24</c:f>
              <c:numCache>
                <c:formatCode>0%</c:formatCode>
                <c:ptCount val="1"/>
                <c:pt idx="0">
                  <c:v>0.97014464259812361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5.8235438029788766E-3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511-4D7D-B448-DDBDAC8F2551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0.97100696604850156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6.8350719062114972E-3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511-4D7D-B448-DDBDAC8F2551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Tools-Fig'!$F$26</c:f>
              <c:numCache>
                <c:formatCode>0%</c:formatCode>
                <c:ptCount val="1"/>
                <c:pt idx="0">
                  <c:v>1.00411932460724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-1.5524460217502772E-3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511-4D7D-B448-DDBDAC8F2551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Tools-Fig'!$F$27</c:f>
              <c:numCache>
                <c:formatCode>0%</c:formatCode>
                <c:ptCount val="1"/>
                <c:pt idx="0">
                  <c:v>0.99619218714639124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9.7782528025463257E-3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511-4D7D-B448-DDBDAC8F2551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Tools-Fig'!$F$28</c:f>
              <c:numCache>
                <c:formatCode>0%</c:formatCode>
                <c:ptCount val="1"/>
                <c:pt idx="0">
                  <c:v>0.9894372957665013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4.6878715546446896E-4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56-46E6-A6C6-9859BB9002C8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Tools-Fig'!$F$29</c:f>
              <c:numCache>
                <c:formatCode>0%</c:formatCode>
                <c:ptCount val="1"/>
                <c:pt idx="0">
                  <c:v>0.99618550121637783</c:v>
                </c:pt>
              </c:numCache>
            </c:numRef>
          </c:xVal>
          <c:yVal>
            <c:numRef>
              <c:f>'VTM Tools-Fig'!$E$29</c:f>
              <c:numCache>
                <c:formatCode>0.00%</c:formatCode>
                <c:ptCount val="1"/>
                <c:pt idx="0">
                  <c:v>-5.4835529641109127E-3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756-46E6-A6C6-9859BB900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94581728"/>
        <c:axId val="-394577920"/>
        <c:extLst/>
      </c:scatterChart>
      <c:valAx>
        <c:axId val="-394581728"/>
        <c:scaling>
          <c:orientation val="minMax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94577920"/>
        <c:crosses val="autoZero"/>
        <c:crossBetween val="midCat"/>
        <c:majorUnit val="2.5000000000000005E-2"/>
      </c:valAx>
      <c:valAx>
        <c:axId val="-394577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9458172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665761276599999"/>
          <c:y val="2.0567880732505549E-2"/>
          <c:w val="7.2775931391283744E-2"/>
          <c:h val="0.8524329379995536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: DE100 vs Dec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Tools-Fig'!$G$3</c:f>
              <c:numCache>
                <c:formatCode>0%</c:formatCode>
                <c:ptCount val="1"/>
                <c:pt idx="0">
                  <c:v>1.0296119356437079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0.13756299637205652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DD-4CD0-854D-B6A5F813A544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Tools-Fig'!$G$4</c:f>
              <c:numCache>
                <c:formatCode>0%</c:formatCode>
                <c:ptCount val="1"/>
                <c:pt idx="0">
                  <c:v>1.0148139352309065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-3.3856599829848216E-3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8DD-4CD0-854D-B6A5F813A544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Tools-Fig'!$G$5</c:f>
              <c:numCache>
                <c:formatCode>0%</c:formatCode>
                <c:ptCount val="1"/>
                <c:pt idx="0">
                  <c:v>1.0187515251559884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0.15445535620277209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8DD-4CD0-854D-B6A5F813A544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Tools-Fig'!$G$6</c:f>
              <c:numCache>
                <c:formatCode>0%</c:formatCode>
                <c:ptCount val="1"/>
                <c:pt idx="0">
                  <c:v>0.98043770414202802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9.349916208718374E-3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8DD-4CD0-854D-B6A5F813A544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Tools-Fig'!$G$7</c:f>
              <c:numCache>
                <c:formatCode>0%</c:formatCode>
                <c:ptCount val="1"/>
                <c:pt idx="0">
                  <c:v>0.8852665230670882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0.11632573487544626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8DD-4CD0-854D-B6A5F813A544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Tools-Fig'!$G$8</c:f>
              <c:numCache>
                <c:formatCode>0%</c:formatCode>
                <c:ptCount val="1"/>
                <c:pt idx="0">
                  <c:v>1.0020255880553179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9.1637434539567943E-3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8DD-4CD0-854D-B6A5F813A544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Tools-Fig'!$G$9</c:f>
              <c:numCache>
                <c:formatCode>0%</c:formatCode>
                <c:ptCount val="1"/>
                <c:pt idx="0">
                  <c:v>1.0055665750112412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3.1619183901358777E-3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8DD-4CD0-854D-B6A5F813A544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Tools-Fig'!$G$10</c:f>
              <c:numCache>
                <c:formatCode>0%</c:formatCode>
                <c:ptCount val="1"/>
                <c:pt idx="0">
                  <c:v>1.0142937981587523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9.6850367531427905E-3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8DD-4CD0-854D-B6A5F813A544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Tools-Fig'!$G$11</c:f>
              <c:numCache>
                <c:formatCode>0%</c:formatCode>
                <c:ptCount val="1"/>
                <c:pt idx="0">
                  <c:v>1.0088078708769241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5.5282341354557941E-3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8DD-4CD0-854D-B6A5F813A544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Tools-Fig'!$G$12</c:f>
              <c:numCache>
                <c:formatCode>0%</c:formatCode>
                <c:ptCount val="1"/>
                <c:pt idx="0">
                  <c:v>0.99257686420527458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7.5490479761296681E-3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8DD-4CD0-854D-B6A5F813A544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Tools-Fig'!$G$13</c:f>
              <c:numCache>
                <c:formatCode>0%</c:formatCode>
                <c:ptCount val="1"/>
                <c:pt idx="0">
                  <c:v>1.0044452145720981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5.001973071132275E-4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8DD-4CD0-854D-B6A5F813A544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Tools-Fig'!$G$14</c:f>
              <c:numCache>
                <c:formatCode>0%</c:formatCode>
                <c:ptCount val="1"/>
                <c:pt idx="0">
                  <c:v>1.0084528715949617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2.8921702985668257E-3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8DD-4CD0-854D-B6A5F813A544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Tools-Fig'!$G$15</c:f>
              <c:numCache>
                <c:formatCode>0%</c:formatCode>
                <c:ptCount val="1"/>
                <c:pt idx="0">
                  <c:v>1.0187087546904632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7.0100873409303854E-3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8DD-4CD0-854D-B6A5F813A544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Tools-Fig'!$G$16</c:f>
              <c:numCache>
                <c:formatCode>0%</c:formatCode>
                <c:ptCount val="1"/>
                <c:pt idx="0">
                  <c:v>1.032781246936596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1.7005039697991339E-3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8DD-4CD0-854D-B6A5F813A544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Tools-Fig'!$G$17</c:f>
              <c:numCache>
                <c:formatCode>0%</c:formatCode>
                <c:ptCount val="1"/>
                <c:pt idx="0">
                  <c:v>1.0067543361863487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2.9623443076817351E-3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8DD-4CD0-854D-B6A5F813A544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Tools-Fig'!$G$18</c:f>
              <c:numCache>
                <c:formatCode>0%</c:formatCode>
                <c:ptCount val="1"/>
                <c:pt idx="0">
                  <c:v>1.0059189174748795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3.2235425535697138E-3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8DD-4CD0-854D-B6A5F813A544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Tools-Fig'!$G$19</c:f>
              <c:numCache>
                <c:formatCode>0%</c:formatCode>
                <c:ptCount val="1"/>
                <c:pt idx="0">
                  <c:v>0.99131831152526884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1.24449199996719E-2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8DD-4CD0-854D-B6A5F813A544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Tools-Fig'!$G$20</c:f>
              <c:numCache>
                <c:formatCode>0%</c:formatCode>
                <c:ptCount val="1"/>
                <c:pt idx="0">
                  <c:v>1.0089000458790534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1.5251208402295355E-3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8DD-4CD0-854D-B6A5F813A544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Tools-Fig'!$G$21</c:f>
              <c:numCache>
                <c:formatCode>0%</c:formatCode>
                <c:ptCount val="1"/>
                <c:pt idx="0">
                  <c:v>0.98419153815129656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1.1110825270789311E-2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8DD-4CD0-854D-B6A5F813A544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Tools-Fig'!$G$22</c:f>
              <c:numCache>
                <c:formatCode>0%</c:formatCode>
                <c:ptCount val="1"/>
                <c:pt idx="0">
                  <c:v>1.0035494427971767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1.5956008722846082E-3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8DD-4CD0-854D-B6A5F813A544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Tools-Fig'!$G$23</c:f>
              <c:numCache>
                <c:formatCode>0%</c:formatCode>
                <c:ptCount val="1"/>
                <c:pt idx="0">
                  <c:v>0.99780250530307724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1.4596202406368386E-3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8DD-4CD0-854D-B6A5F813A544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Tools-Fig'!$G$24</c:f>
              <c:numCache>
                <c:formatCode>0%</c:formatCode>
                <c:ptCount val="1"/>
                <c:pt idx="0">
                  <c:v>1.0075738672691785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5.8235438029788766E-3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8DD-4CD0-854D-B6A5F813A544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Tools-Fig'!$F$25</c:f>
              <c:numCache>
                <c:formatCode>0%</c:formatCode>
                <c:ptCount val="1"/>
                <c:pt idx="0">
                  <c:v>0.97100696604850156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6.8350719062114972E-3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8DD-4CD0-854D-B6A5F813A544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Tools-Fig'!$G$26</c:f>
              <c:numCache>
                <c:formatCode>0%</c:formatCode>
                <c:ptCount val="1"/>
                <c:pt idx="0">
                  <c:v>1.0029529925601406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-1.5524460217502772E-3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8DD-4CD0-854D-B6A5F813A544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Tools-Fig'!$G$27</c:f>
              <c:numCache>
                <c:formatCode>0%</c:formatCode>
                <c:ptCount val="1"/>
                <c:pt idx="0">
                  <c:v>1.0039532632333892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9.7782528025463257E-3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8DD-4CD0-854D-B6A5F813A544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Tools-Fig'!$G$28</c:f>
              <c:numCache>
                <c:formatCode>0%</c:formatCode>
                <c:ptCount val="1"/>
                <c:pt idx="0">
                  <c:v>0.99769313544881599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4.6878715546446896E-4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B5-4171-B5B8-6D93FCA1C50E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Tools-Fig'!$G$29</c:f>
              <c:numCache>
                <c:formatCode>0%</c:formatCode>
                <c:ptCount val="1"/>
                <c:pt idx="0">
                  <c:v>0.98582013042876437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9.2411658190054383E-2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9B5-4171-B5B8-6D93FCA1C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94578464"/>
        <c:axId val="-394581184"/>
      </c:scatterChart>
      <c:valAx>
        <c:axId val="-394578464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94581184"/>
        <c:crosses val="autoZero"/>
        <c:crossBetween val="midCat"/>
        <c:majorUnit val="2.5000000000000005E-2"/>
      </c:valAx>
      <c:valAx>
        <c:axId val="-3945811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945784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795313805225542"/>
          <c:y val="1.9526819624019351E-2"/>
          <c:w val="7.2663356227956194E-2"/>
          <c:h val="0.8619141086738260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VTM </a:t>
            </a:r>
            <a:r>
              <a:rPr lang="en-US" sz="1400"/>
              <a:t>: w</a:t>
            </a:r>
            <a:r>
              <a:rPr lang="en-US" sz="1400">
                <a:effectLst/>
              </a:rPr>
              <a:t>PSNR-Y vs (Enc + a*Dec)/(a+1) runtime ratio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'VTM Tools-Fig'!$B$3</c:f>
              <c:strCache>
                <c:ptCount val="1"/>
                <c:pt idx="0">
                  <c:v>CST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'VTM Tools-Fig'!$H$3</c:f>
              <c:numCache>
                <c:formatCode>0%</c:formatCode>
                <c:ptCount val="1"/>
                <c:pt idx="0">
                  <c:v>1.0318159393797051</c:v>
                </c:pt>
              </c:numCache>
            </c:numRef>
          </c:xVal>
          <c:yVal>
            <c:numRef>
              <c:f>'VTM Tools-Fig'!$C$3</c:f>
              <c:numCache>
                <c:formatCode>0.00%</c:formatCode>
                <c:ptCount val="1"/>
                <c:pt idx="0">
                  <c:v>0.13756299637205652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A2-4FB7-8A08-0DAE1023BB8A}"/>
            </c:ext>
          </c:extLst>
        </c:ser>
        <c:ser>
          <c:idx val="1"/>
          <c:order val="1"/>
          <c:tx>
            <c:strRef>
              <c:f>'VTM Tools-Fig'!$B$4</c:f>
              <c:strCache>
                <c:ptCount val="1"/>
                <c:pt idx="0">
                  <c:v>DQ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'VTM Tools-Fig'!$H$4</c:f>
              <c:numCache>
                <c:formatCode>0%</c:formatCode>
                <c:ptCount val="1"/>
                <c:pt idx="0">
                  <c:v>1.0113560534672985</c:v>
                </c:pt>
              </c:numCache>
            </c:numRef>
          </c:xVal>
          <c:yVal>
            <c:numRef>
              <c:f>'VTM Tools-Fig'!$C$4</c:f>
              <c:numCache>
                <c:formatCode>0.00%</c:formatCode>
                <c:ptCount val="1"/>
                <c:pt idx="0">
                  <c:v>-3.3856599829848216E-3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BA2-4FB7-8A08-0DAE1023BB8A}"/>
            </c:ext>
          </c:extLst>
        </c:ser>
        <c:ser>
          <c:idx val="2"/>
          <c:order val="2"/>
          <c:tx>
            <c:strRef>
              <c:f>'VTM Tools-Fig'!$B$5</c:f>
              <c:strCache>
                <c:ptCount val="1"/>
                <c:pt idx="0">
                  <c:v>CCLM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'VTM Tools-Fig'!$H$5</c:f>
              <c:numCache>
                <c:formatCode>0%</c:formatCode>
                <c:ptCount val="1"/>
                <c:pt idx="0">
                  <c:v>1.0167932244888889</c:v>
                </c:pt>
              </c:numCache>
            </c:numRef>
          </c:xVal>
          <c:yVal>
            <c:numRef>
              <c:f>'VTM Tools-Fig'!$C$5</c:f>
              <c:numCache>
                <c:formatCode>0.00%</c:formatCode>
                <c:ptCount val="1"/>
                <c:pt idx="0">
                  <c:v>0.15445535620277209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BA2-4FB7-8A08-0DAE1023BB8A}"/>
            </c:ext>
          </c:extLst>
        </c:ser>
        <c:ser>
          <c:idx val="3"/>
          <c:order val="3"/>
          <c:tx>
            <c:strRef>
              <c:f>'VTM Tools-Fig'!$B$6</c:f>
              <c:strCache>
                <c:ptCount val="1"/>
                <c:pt idx="0">
                  <c:v>MTS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'VTM Tools-Fig'!$H$6</c:f>
              <c:numCache>
                <c:formatCode>0%</c:formatCode>
                <c:ptCount val="1"/>
                <c:pt idx="0">
                  <c:v>0.97897748148911401</c:v>
                </c:pt>
              </c:numCache>
            </c:numRef>
          </c:xVal>
          <c:yVal>
            <c:numRef>
              <c:f>'VTM Tools-Fig'!$C$6</c:f>
              <c:numCache>
                <c:formatCode>0.00%</c:formatCode>
                <c:ptCount val="1"/>
                <c:pt idx="0">
                  <c:v>9.349916208718374E-3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BA2-4FB7-8A08-0DAE1023BB8A}"/>
            </c:ext>
          </c:extLst>
        </c:ser>
        <c:ser>
          <c:idx val="4"/>
          <c:order val="4"/>
          <c:tx>
            <c:strRef>
              <c:f>'VTM Tools-Fig'!$B$7</c:f>
              <c:strCache>
                <c:ptCount val="1"/>
                <c:pt idx="0">
                  <c:v>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'VTM Tools-Fig'!$H$7</c:f>
              <c:numCache>
                <c:formatCode>0%</c:formatCode>
                <c:ptCount val="1"/>
                <c:pt idx="0">
                  <c:v>0.8953360132521444</c:v>
                </c:pt>
              </c:numCache>
            </c:numRef>
          </c:xVal>
          <c:yVal>
            <c:numRef>
              <c:f>'VTM Tools-Fig'!$C$7</c:f>
              <c:numCache>
                <c:formatCode>0.00%</c:formatCode>
                <c:ptCount val="1"/>
                <c:pt idx="0">
                  <c:v>0.11632573487544626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BA2-4FB7-8A08-0DAE1023BB8A}"/>
            </c:ext>
          </c:extLst>
        </c:ser>
        <c:ser>
          <c:idx val="5"/>
          <c:order val="5"/>
          <c:tx>
            <c:strRef>
              <c:f>'VTM Tools-Fig'!$B$8</c:f>
              <c:strCache>
                <c:ptCount val="1"/>
                <c:pt idx="0">
                  <c:v>AFF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'VTM Tools-Fig'!$H$8</c:f>
              <c:numCache>
                <c:formatCode>0%</c:formatCode>
                <c:ptCount val="1"/>
                <c:pt idx="0">
                  <c:v>0.97121405792192317</c:v>
                </c:pt>
              </c:numCache>
            </c:numRef>
          </c:xVal>
          <c:yVal>
            <c:numRef>
              <c:f>'VTM Tools-Fig'!$C$8</c:f>
              <c:numCache>
                <c:formatCode>0.00%</c:formatCode>
                <c:ptCount val="1"/>
                <c:pt idx="0">
                  <c:v>9.1637434539567943E-3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BA2-4FB7-8A08-0DAE1023BB8A}"/>
            </c:ext>
          </c:extLst>
        </c:ser>
        <c:ser>
          <c:idx val="6"/>
          <c:order val="6"/>
          <c:tx>
            <c:strRef>
              <c:f>'VTM Tools-Fig'!$B$9</c:f>
              <c:strCache>
                <c:ptCount val="1"/>
                <c:pt idx="0">
                  <c:v>SbTMVP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Tools-Fig'!$H$9</c:f>
              <c:numCache>
                <c:formatCode>0%</c:formatCode>
                <c:ptCount val="1"/>
                <c:pt idx="0">
                  <c:v>1.008214443348771</c:v>
                </c:pt>
              </c:numCache>
            </c:numRef>
          </c:xVal>
          <c:yVal>
            <c:numRef>
              <c:f>'VTM Tools-Fig'!$C$9</c:f>
              <c:numCache>
                <c:formatCode>0.00%</c:formatCode>
                <c:ptCount val="1"/>
                <c:pt idx="0">
                  <c:v>3.1619183901358777E-3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BA2-4FB7-8A08-0DAE1023BB8A}"/>
            </c:ext>
          </c:extLst>
        </c:ser>
        <c:ser>
          <c:idx val="7"/>
          <c:order val="7"/>
          <c:tx>
            <c:strRef>
              <c:f>'VTM Tools-Fig'!$B$10</c:f>
              <c:strCache>
                <c:ptCount val="1"/>
                <c:pt idx="0">
                  <c:v>AMVR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Tools-Fig'!$H$10</c:f>
              <c:numCache>
                <c:formatCode>0%</c:formatCode>
                <c:ptCount val="1"/>
                <c:pt idx="0">
                  <c:v>0.99530232460141499</c:v>
                </c:pt>
              </c:numCache>
            </c:numRef>
          </c:xVal>
          <c:yVal>
            <c:numRef>
              <c:f>'VTM Tools-Fig'!$C$10</c:f>
              <c:numCache>
                <c:formatCode>0.00%</c:formatCode>
                <c:ptCount val="1"/>
                <c:pt idx="0">
                  <c:v>9.6850367531427905E-3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BA2-4FB7-8A08-0DAE1023BB8A}"/>
            </c:ext>
          </c:extLst>
        </c:ser>
        <c:ser>
          <c:idx val="8"/>
          <c:order val="8"/>
          <c:tx>
            <c:strRef>
              <c:f>'VTM Tools-Fig'!$B$11</c:f>
              <c:strCache>
                <c:ptCount val="1"/>
                <c:pt idx="0">
                  <c:v>GPM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Tools-Fig'!$H$11</c:f>
              <c:numCache>
                <c:formatCode>0%</c:formatCode>
                <c:ptCount val="1"/>
                <c:pt idx="0">
                  <c:v>1.003900278704345</c:v>
                </c:pt>
              </c:numCache>
            </c:numRef>
          </c:xVal>
          <c:yVal>
            <c:numRef>
              <c:f>'VTM Tools-Fig'!$C$11</c:f>
              <c:numCache>
                <c:formatCode>0.00%</c:formatCode>
                <c:ptCount val="1"/>
                <c:pt idx="0">
                  <c:v>5.5282341354557941E-3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BA2-4FB7-8A08-0DAE1023BB8A}"/>
            </c:ext>
          </c:extLst>
        </c:ser>
        <c:ser>
          <c:idx val="9"/>
          <c:order val="9"/>
          <c:tx>
            <c:strRef>
              <c:f>'VTM Tools-Fig'!$B$12</c:f>
              <c:strCache>
                <c:ptCount val="1"/>
                <c:pt idx="0">
                  <c:v>BDOF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Tools-Fig'!$H$12</c:f>
              <c:numCache>
                <c:formatCode>0%</c:formatCode>
                <c:ptCount val="1"/>
                <c:pt idx="0">
                  <c:v>0.99040893783017125</c:v>
                </c:pt>
              </c:numCache>
            </c:numRef>
          </c:xVal>
          <c:yVal>
            <c:numRef>
              <c:f>'VTM Tools-Fig'!$C$12</c:f>
              <c:numCache>
                <c:formatCode>0.00%</c:formatCode>
                <c:ptCount val="1"/>
                <c:pt idx="0">
                  <c:v>7.5490479761296681E-3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BA2-4FB7-8A08-0DAE1023BB8A}"/>
            </c:ext>
          </c:extLst>
        </c:ser>
        <c:ser>
          <c:idx val="10"/>
          <c:order val="10"/>
          <c:tx>
            <c:strRef>
              <c:f>'VTM Tools-Fig'!$B$13</c:f>
              <c:strCache>
                <c:ptCount val="1"/>
                <c:pt idx="0">
                  <c:v>CIIP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60000"/>
                </a:schemeClr>
              </a:solidFill>
              <a:ln w="9525">
                <a:solidFill>
                  <a:schemeClr val="accent5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Tools-Fig'!$H$13</c:f>
              <c:numCache>
                <c:formatCode>0%</c:formatCode>
                <c:ptCount val="1"/>
                <c:pt idx="0">
                  <c:v>1.0006853194581882</c:v>
                </c:pt>
              </c:numCache>
            </c:numRef>
          </c:xVal>
          <c:yVal>
            <c:numRef>
              <c:f>'VTM Tools-Fig'!$C$13</c:f>
              <c:numCache>
                <c:formatCode>0.00%</c:formatCode>
                <c:ptCount val="1"/>
                <c:pt idx="0">
                  <c:v>5.001973071132275E-4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BA2-4FB7-8A08-0DAE1023BB8A}"/>
            </c:ext>
          </c:extLst>
        </c:ser>
        <c:ser>
          <c:idx val="11"/>
          <c:order val="11"/>
          <c:tx>
            <c:strRef>
              <c:f>'VTM Tools-Fig'!$B$14</c:f>
              <c:strCache>
                <c:ptCount val="1"/>
                <c:pt idx="0">
                  <c:v>MMVD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60000"/>
                </a:schemeClr>
              </a:solidFill>
              <a:ln w="9525">
                <a:solidFill>
                  <a:schemeClr val="accent6">
                    <a:lumMod val="60000"/>
                  </a:schemeClr>
                </a:solidFill>
              </a:ln>
              <a:effectLst/>
            </c:spPr>
          </c:marker>
          <c:xVal>
            <c:numRef>
              <c:f>'VTM Tools-Fig'!$H$14</c:f>
              <c:numCache>
                <c:formatCode>0%</c:formatCode>
                <c:ptCount val="1"/>
                <c:pt idx="0">
                  <c:v>0.99421180184167846</c:v>
                </c:pt>
              </c:numCache>
            </c:numRef>
          </c:xVal>
          <c:yVal>
            <c:numRef>
              <c:f>'VTM Tools-Fig'!$C$14</c:f>
              <c:numCache>
                <c:formatCode>0.00%</c:formatCode>
                <c:ptCount val="1"/>
                <c:pt idx="0">
                  <c:v>2.8921702985668257E-3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BA2-4FB7-8A08-0DAE1023BB8A}"/>
            </c:ext>
          </c:extLst>
        </c:ser>
        <c:ser>
          <c:idx val="12"/>
          <c:order val="12"/>
          <c:tx>
            <c:strRef>
              <c:f>'VTM Tools-Fig'!$B$15</c:f>
              <c:strCache>
                <c:ptCount val="1"/>
                <c:pt idx="0">
                  <c:v>BCW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  <a:lumOff val="20000"/>
                </a:schemeClr>
              </a:solidFill>
              <a:ln w="9525">
                <a:solidFill>
                  <a:schemeClr val="accent1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Tools-Fig'!$H$15</c:f>
              <c:numCache>
                <c:formatCode>0%</c:formatCode>
                <c:ptCount val="1"/>
                <c:pt idx="0">
                  <c:v>1.008137271136315</c:v>
                </c:pt>
              </c:numCache>
            </c:numRef>
          </c:xVal>
          <c:yVal>
            <c:numRef>
              <c:f>'VTM Tools-Fig'!$C$15</c:f>
              <c:numCache>
                <c:formatCode>0.00%</c:formatCode>
                <c:ptCount val="1"/>
                <c:pt idx="0">
                  <c:v>7.0100873409303854E-3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BA2-4FB7-8A08-0DAE1023BB8A}"/>
            </c:ext>
          </c:extLst>
        </c:ser>
        <c:ser>
          <c:idx val="13"/>
          <c:order val="13"/>
          <c:tx>
            <c:strRef>
              <c:f>'VTM Tools-Fig'!$B$16</c:f>
              <c:strCache>
                <c:ptCount val="1"/>
                <c:pt idx="0">
                  <c:v>MRLP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  <a:lumOff val="20000"/>
                </a:schemeClr>
              </a:solidFill>
              <a:ln w="9525">
                <a:solidFill>
                  <a:schemeClr val="accent2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Tools-Fig'!$H$16</c:f>
              <c:numCache>
                <c:formatCode>0%</c:formatCode>
                <c:ptCount val="1"/>
                <c:pt idx="0">
                  <c:v>1.0293147360241091</c:v>
                </c:pt>
              </c:numCache>
            </c:numRef>
          </c:xVal>
          <c:yVal>
            <c:numRef>
              <c:f>'VTM Tools-Fig'!$C$16</c:f>
              <c:numCache>
                <c:formatCode>0.00%</c:formatCode>
                <c:ptCount val="1"/>
                <c:pt idx="0">
                  <c:v>1.7005039697991339E-3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BA2-4FB7-8A08-0DAE1023BB8A}"/>
            </c:ext>
          </c:extLst>
        </c:ser>
        <c:ser>
          <c:idx val="14"/>
          <c:order val="14"/>
          <c:tx>
            <c:strRef>
              <c:f>'VTM Tools-Fig'!$B$17</c:f>
              <c:strCache>
                <c:ptCount val="1"/>
                <c:pt idx="0">
                  <c:v>IBC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  <a:lumOff val="20000"/>
                </a:schemeClr>
              </a:solidFill>
              <a:ln w="9525">
                <a:solidFill>
                  <a:schemeClr val="accent3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Tools-Fig'!$H$17</c:f>
              <c:numCache>
                <c:formatCode>0%</c:formatCode>
                <c:ptCount val="1"/>
                <c:pt idx="0">
                  <c:v>1.0158184526704224</c:v>
                </c:pt>
              </c:numCache>
            </c:numRef>
          </c:xVal>
          <c:yVal>
            <c:numRef>
              <c:f>'VTM Tools-Fig'!$C$17</c:f>
              <c:numCache>
                <c:formatCode>0.00%</c:formatCode>
                <c:ptCount val="1"/>
                <c:pt idx="0">
                  <c:v>2.9623443076817351E-3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BA2-4FB7-8A08-0DAE1023BB8A}"/>
            </c:ext>
          </c:extLst>
        </c:ser>
        <c:ser>
          <c:idx val="15"/>
          <c:order val="15"/>
          <c:tx>
            <c:strRef>
              <c:f>'VTM Tools-Fig'!$B$18</c:f>
              <c:strCache>
                <c:ptCount val="1"/>
                <c:pt idx="0">
                  <c:v>ISP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  <a:lumOff val="20000"/>
                </a:schemeClr>
              </a:solidFill>
              <a:ln w="9525">
                <a:solidFill>
                  <a:schemeClr val="accent4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Tools-Fig'!$H$18</c:f>
              <c:numCache>
                <c:formatCode>0%</c:formatCode>
                <c:ptCount val="1"/>
                <c:pt idx="0">
                  <c:v>1.0011351014867464</c:v>
                </c:pt>
              </c:numCache>
            </c:numRef>
          </c:xVal>
          <c:yVal>
            <c:numRef>
              <c:f>'VTM Tools-Fig'!$C$18</c:f>
              <c:numCache>
                <c:formatCode>0.00%</c:formatCode>
                <c:ptCount val="1"/>
                <c:pt idx="0">
                  <c:v>3.2235425535697138E-3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BA2-4FB7-8A08-0DAE1023BB8A}"/>
            </c:ext>
          </c:extLst>
        </c:ser>
        <c:ser>
          <c:idx val="16"/>
          <c:order val="16"/>
          <c:tx>
            <c:strRef>
              <c:f>'VTM Tools-Fig'!$B$19</c:f>
              <c:strCache>
                <c:ptCount val="1"/>
                <c:pt idx="0">
                  <c:v>DMVR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  <a:lumOff val="20000"/>
                </a:schemeClr>
              </a:solidFill>
              <a:ln w="9525">
                <a:solidFill>
                  <a:schemeClr val="accent5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Tools-Fig'!$H$19</c:f>
              <c:numCache>
                <c:formatCode>0%</c:formatCode>
                <c:ptCount val="1"/>
                <c:pt idx="0">
                  <c:v>0.99423155066401236</c:v>
                </c:pt>
              </c:numCache>
            </c:numRef>
          </c:xVal>
          <c:yVal>
            <c:numRef>
              <c:f>'VTM Tools-Fig'!$C$19</c:f>
              <c:numCache>
                <c:formatCode>0.00%</c:formatCode>
                <c:ptCount val="1"/>
                <c:pt idx="0">
                  <c:v>1.24449199996719E-2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BA2-4FB7-8A08-0DAE1023BB8A}"/>
            </c:ext>
          </c:extLst>
        </c:ser>
        <c:ser>
          <c:idx val="17"/>
          <c:order val="17"/>
          <c:tx>
            <c:strRef>
              <c:f>'VTM Tools-Fig'!$B$20</c:f>
              <c:strCache>
                <c:ptCount val="1"/>
                <c:pt idx="0">
                  <c:v>SBT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  <a:lumOff val="20000"/>
                </a:schemeClr>
              </a:solidFill>
              <a:ln w="9525">
                <a:solidFill>
                  <a:schemeClr val="accent6">
                    <a:lumMod val="80000"/>
                    <a:lumOff val="20000"/>
                  </a:schemeClr>
                </a:solidFill>
              </a:ln>
              <a:effectLst/>
            </c:spPr>
          </c:marker>
          <c:xVal>
            <c:numRef>
              <c:f>'VTM Tools-Fig'!$H$20</c:f>
              <c:numCache>
                <c:formatCode>0%</c:formatCode>
                <c:ptCount val="1"/>
                <c:pt idx="0">
                  <c:v>1.0028641776302734</c:v>
                </c:pt>
              </c:numCache>
            </c:numRef>
          </c:xVal>
          <c:yVal>
            <c:numRef>
              <c:f>'VTM Tools-Fig'!$C$20</c:f>
              <c:numCache>
                <c:formatCode>0.00%</c:formatCode>
                <c:ptCount val="1"/>
                <c:pt idx="0">
                  <c:v>1.5251208402295355E-3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BA2-4FB7-8A08-0DAE1023BB8A}"/>
            </c:ext>
          </c:extLst>
        </c:ser>
        <c:ser>
          <c:idx val="18"/>
          <c:order val="18"/>
          <c:tx>
            <c:strRef>
              <c:f>'VTM Tools-Fig'!$B$21</c:f>
              <c:strCache>
                <c:ptCount val="1"/>
                <c:pt idx="0">
                  <c:v>LMCS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80000"/>
                </a:schemeClr>
              </a:solidFill>
              <a:ln w="9525">
                <a:solidFill>
                  <a:schemeClr val="accent1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Tools-Fig'!$H$21</c:f>
              <c:numCache>
                <c:formatCode>0%</c:formatCode>
                <c:ptCount val="1"/>
                <c:pt idx="0">
                  <c:v>0.98369193646831499</c:v>
                </c:pt>
              </c:numCache>
            </c:numRef>
          </c:xVal>
          <c:yVal>
            <c:numRef>
              <c:f>'VTM Tools-Fig'!$C$21</c:f>
              <c:numCache>
                <c:formatCode>0.00%</c:formatCode>
                <c:ptCount val="1"/>
                <c:pt idx="0">
                  <c:v>1.1110825270789311E-2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BA2-4FB7-8A08-0DAE1023BB8A}"/>
            </c:ext>
          </c:extLst>
        </c:ser>
        <c:ser>
          <c:idx val="19"/>
          <c:order val="19"/>
          <c:tx>
            <c:strRef>
              <c:f>'VTM Tools-Fig'!$B$22</c:f>
              <c:strCache>
                <c:ptCount val="1"/>
                <c:pt idx="0">
                  <c:v>SMVD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80000"/>
                </a:schemeClr>
              </a:solidFill>
              <a:ln w="9525">
                <a:solidFill>
                  <a:schemeClr val="accent2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Tools-Fig'!$H$22</c:f>
              <c:numCache>
                <c:formatCode>0%</c:formatCode>
                <c:ptCount val="1"/>
                <c:pt idx="0">
                  <c:v>0.9991229387620244</c:v>
                </c:pt>
              </c:numCache>
            </c:numRef>
          </c:xVal>
          <c:yVal>
            <c:numRef>
              <c:f>'VTM Tools-Fig'!$C$22</c:f>
              <c:numCache>
                <c:formatCode>0.00%</c:formatCode>
                <c:ptCount val="1"/>
                <c:pt idx="0">
                  <c:v>1.5956008722846082E-3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BA2-4FB7-8A08-0DAE1023BB8A}"/>
            </c:ext>
          </c:extLst>
        </c:ser>
        <c:ser>
          <c:idx val="20"/>
          <c:order val="20"/>
          <c:tx>
            <c:strRef>
              <c:f>'VTM Tools-Fig'!$B$23</c:f>
              <c:strCache>
                <c:ptCount val="1"/>
                <c:pt idx="0">
                  <c:v>BDPCM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80000"/>
                </a:schemeClr>
              </a:solidFill>
              <a:ln w="9525">
                <a:solidFill>
                  <a:schemeClr val="accent3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Tools-Fig'!$H$23</c:f>
              <c:numCache>
                <c:formatCode>0%</c:formatCode>
                <c:ptCount val="1"/>
                <c:pt idx="0">
                  <c:v>1.0007035295220954</c:v>
                </c:pt>
              </c:numCache>
            </c:numRef>
          </c:xVal>
          <c:yVal>
            <c:numRef>
              <c:f>'VTM Tools-Fig'!$C$23</c:f>
              <c:numCache>
                <c:formatCode>0.00%</c:formatCode>
                <c:ptCount val="1"/>
                <c:pt idx="0">
                  <c:v>1.4596202406368386E-3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BA2-4FB7-8A08-0DAE1023BB8A}"/>
            </c:ext>
          </c:extLst>
        </c:ser>
        <c:ser>
          <c:idx val="21"/>
          <c:order val="21"/>
          <c:tx>
            <c:strRef>
              <c:f>'VTM Tools-Fig'!$B$24</c:f>
              <c:strCache>
                <c:ptCount val="1"/>
                <c:pt idx="0">
                  <c:v>MIP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4">
                  <a:lumMod val="80000"/>
                </a:schemeClr>
              </a:solidFill>
              <a:ln w="9525">
                <a:solidFill>
                  <a:schemeClr val="accent4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Tools-Fig'!$H$24</c:f>
              <c:numCache>
                <c:formatCode>0%</c:formatCode>
                <c:ptCount val="1"/>
                <c:pt idx="0">
                  <c:v>1.0022268351733135</c:v>
                </c:pt>
              </c:numCache>
            </c:numRef>
          </c:xVal>
          <c:yVal>
            <c:numRef>
              <c:f>'VTM Tools-Fig'!$C$24</c:f>
              <c:numCache>
                <c:formatCode>0.00%</c:formatCode>
                <c:ptCount val="1"/>
                <c:pt idx="0">
                  <c:v>5.8235438029788766E-3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BA2-4FB7-8A08-0DAE1023BB8A}"/>
            </c:ext>
          </c:extLst>
        </c:ser>
        <c:ser>
          <c:idx val="22"/>
          <c:order val="22"/>
          <c:tx>
            <c:strRef>
              <c:f>'VTM Tools-Fig'!$B$25</c:f>
              <c:strCache>
                <c:ptCount val="1"/>
                <c:pt idx="0">
                  <c:v>LFNST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5">
                  <a:lumMod val="80000"/>
                </a:schemeClr>
              </a:solidFill>
              <a:ln w="9525">
                <a:solidFill>
                  <a:schemeClr val="accent5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Tools-Fig'!$H$25</c:f>
              <c:numCache>
                <c:formatCode>0%</c:formatCode>
                <c:ptCount val="1"/>
                <c:pt idx="0">
                  <c:v>0.99172510222304522</c:v>
                </c:pt>
              </c:numCache>
            </c:numRef>
          </c:xVal>
          <c:yVal>
            <c:numRef>
              <c:f>'VTM Tools-Fig'!$C$25</c:f>
              <c:numCache>
                <c:formatCode>0.00%</c:formatCode>
                <c:ptCount val="1"/>
                <c:pt idx="0">
                  <c:v>6.8350719062114972E-3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BA2-4FB7-8A08-0DAE1023BB8A}"/>
            </c:ext>
          </c:extLst>
        </c:ser>
        <c:ser>
          <c:idx val="23"/>
          <c:order val="23"/>
          <c:tx>
            <c:strRef>
              <c:f>'VTM Tools-Fig'!$B$26</c:f>
              <c:strCache>
                <c:ptCount val="1"/>
                <c:pt idx="0">
                  <c:v>JCCR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6">
                  <a:lumMod val="80000"/>
                </a:schemeClr>
              </a:solidFill>
              <a:ln w="9525">
                <a:solidFill>
                  <a:schemeClr val="accent6">
                    <a:lumMod val="80000"/>
                  </a:schemeClr>
                </a:solidFill>
              </a:ln>
              <a:effectLst/>
            </c:spPr>
          </c:marker>
          <c:xVal>
            <c:numRef>
              <c:f>'VTM Tools-Fig'!$H$26</c:f>
              <c:numCache>
                <c:formatCode>0%</c:formatCode>
                <c:ptCount val="1"/>
                <c:pt idx="0">
                  <c:v>1.003119611424012</c:v>
                </c:pt>
              </c:numCache>
            </c:numRef>
          </c:xVal>
          <c:yVal>
            <c:numRef>
              <c:f>'VTM Tools-Fig'!$C$26</c:f>
              <c:numCache>
                <c:formatCode>0.00%</c:formatCode>
                <c:ptCount val="1"/>
                <c:pt idx="0">
                  <c:v>-1.5524460217502772E-3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BA2-4FB7-8A08-0DAE1023BB8A}"/>
            </c:ext>
          </c:extLst>
        </c:ser>
        <c:ser>
          <c:idx val="24"/>
          <c:order val="24"/>
          <c:tx>
            <c:strRef>
              <c:f>'VTM Tools-Fig'!$B$27</c:f>
              <c:strCache>
                <c:ptCount val="1"/>
                <c:pt idx="0">
                  <c:v>SAO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accent1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Tools-Fig'!$H$27</c:f>
              <c:numCache>
                <c:formatCode>0%</c:formatCode>
                <c:ptCount val="1"/>
                <c:pt idx="0">
                  <c:v>1.0028445380781039</c:v>
                </c:pt>
              </c:numCache>
            </c:numRef>
          </c:xVal>
          <c:yVal>
            <c:numRef>
              <c:f>'VTM Tools-Fig'!$C$27</c:f>
              <c:numCache>
                <c:formatCode>0.00%</c:formatCode>
                <c:ptCount val="1"/>
                <c:pt idx="0">
                  <c:v>9.7782528025463257E-3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BA2-4FB7-8A08-0DAE1023BB8A}"/>
            </c:ext>
          </c:extLst>
        </c:ser>
        <c:ser>
          <c:idx val="25"/>
          <c:order val="25"/>
          <c:tx>
            <c:strRef>
              <c:f>'VTM Tools-Fig'!$B$28</c:f>
              <c:strCache>
                <c:ptCount val="1"/>
                <c:pt idx="0">
                  <c:v>PROF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2">
                  <a:lumMod val="60000"/>
                  <a:lumOff val="40000"/>
                </a:schemeClr>
              </a:solidFill>
              <a:ln w="9525">
                <a:solidFill>
                  <a:schemeClr val="accent2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Tools-Fig'!$H$28</c:f>
              <c:numCache>
                <c:formatCode>0%</c:formatCode>
                <c:ptCount val="1"/>
                <c:pt idx="0">
                  <c:v>0.99651372977991393</c:v>
                </c:pt>
              </c:numCache>
            </c:numRef>
          </c:xVal>
          <c:yVal>
            <c:numRef>
              <c:f>'VTM Tools-Fig'!$C$28</c:f>
              <c:numCache>
                <c:formatCode>0.00%</c:formatCode>
                <c:ptCount val="1"/>
                <c:pt idx="0">
                  <c:v>4.6878715546446896E-4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5D-4847-9FB2-03466906CCFD}"/>
            </c:ext>
          </c:extLst>
        </c:ser>
        <c:ser>
          <c:idx val="26"/>
          <c:order val="26"/>
          <c:tx>
            <c:strRef>
              <c:f>'VTM Tools-Fig'!$B$29</c:f>
              <c:strCache>
                <c:ptCount val="1"/>
                <c:pt idx="0">
                  <c:v>CCALF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0"/>
            <c:spPr>
              <a:solidFill>
                <a:schemeClr val="accent3">
                  <a:lumMod val="60000"/>
                  <a:lumOff val="40000"/>
                </a:schemeClr>
              </a:solidFill>
              <a:ln w="9525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</c:spPr>
          </c:marker>
          <c:xVal>
            <c:numRef>
              <c:f>'VTM Tools-Fig'!$H$29</c:f>
              <c:numCache>
                <c:formatCode>0%</c:formatCode>
                <c:ptCount val="1"/>
                <c:pt idx="0">
                  <c:v>0.98730089768413776</c:v>
                </c:pt>
              </c:numCache>
            </c:numRef>
          </c:xVal>
          <c:yVal>
            <c:numRef>
              <c:f>'VTM Tools-Fig'!$C$29</c:f>
              <c:numCache>
                <c:formatCode>0.00%</c:formatCode>
                <c:ptCount val="1"/>
                <c:pt idx="0">
                  <c:v>9.2411658190054383E-2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5D-4847-9FB2-03466906C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394580640"/>
        <c:axId val="-394577376"/>
      </c:scatterChart>
      <c:valAx>
        <c:axId val="-394580640"/>
        <c:scaling>
          <c:orientation val="minMax"/>
          <c:max val="1.1000000000000001"/>
          <c:min val="0.85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94577376"/>
        <c:crosses val="autoZero"/>
        <c:crossBetween val="midCat"/>
        <c:majorUnit val="2.5000000000000005E-2"/>
      </c:valAx>
      <c:valAx>
        <c:axId val="-394577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3945806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90440622821076622"/>
          <c:y val="2.8451679984586017E-2"/>
          <c:w val="7.2734498087197313E-2"/>
          <c:h val="0.841231947571471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6275</xdr:colOff>
      <xdr:row>2</xdr:row>
      <xdr:rowOff>25755</xdr:rowOff>
    </xdr:from>
    <xdr:to>
      <xdr:col>27</xdr:col>
      <xdr:colOff>0</xdr:colOff>
      <xdr:row>40</xdr:row>
      <xdr:rowOff>27219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2758FB0-7622-4D54-927E-ACA01E0BA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601531</xdr:colOff>
      <xdr:row>40</xdr:row>
      <xdr:rowOff>4472</xdr:rowOff>
    </xdr:from>
    <xdr:to>
      <xdr:col>27</xdr:col>
      <xdr:colOff>0</xdr:colOff>
      <xdr:row>79</xdr:row>
      <xdr:rowOff>11206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9B37819-3C89-4D62-8177-DABF6B3886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605117</xdr:colOff>
      <xdr:row>79</xdr:row>
      <xdr:rowOff>942</xdr:rowOff>
    </xdr:from>
    <xdr:to>
      <xdr:col>26</xdr:col>
      <xdr:colOff>605116</xdr:colOff>
      <xdr:row>119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BAF1145-31C6-46AC-B046-865820F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27</xdr:col>
      <xdr:colOff>204107</xdr:colOff>
      <xdr:row>1</xdr:row>
      <xdr:rowOff>176893</xdr:rowOff>
    </xdr:from>
    <xdr:to>
      <xdr:col>45</xdr:col>
      <xdr:colOff>197831</xdr:colOff>
      <xdr:row>39</xdr:row>
      <xdr:rowOff>178357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B4F4EE4-C293-4658-AA6E-43E69602C4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27</xdr:col>
      <xdr:colOff>204107</xdr:colOff>
      <xdr:row>39</xdr:row>
      <xdr:rowOff>176893</xdr:rowOff>
    </xdr:from>
    <xdr:to>
      <xdr:col>45</xdr:col>
      <xdr:colOff>214897</xdr:colOff>
      <xdr:row>78</xdr:row>
      <xdr:rowOff>183627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7F08572-6D2A-43FC-A3DA-0E7F2C3232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27</xdr:col>
      <xdr:colOff>190501</xdr:colOff>
      <xdr:row>79</xdr:row>
      <xdr:rowOff>0</xdr:rowOff>
    </xdr:from>
    <xdr:to>
      <xdr:col>45</xdr:col>
      <xdr:colOff>190500</xdr:colOff>
      <xdr:row>118</xdr:row>
      <xdr:rowOff>189558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6FDC351E-FCFB-49FD-82FB-EA5E700EF5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zoomScale="55" zoomScaleNormal="55" workbookViewId="0"/>
  </sheetViews>
  <sheetFormatPr baseColWidth="10" defaultColWidth="8.6640625" defaultRowHeight="15" x14ac:dyDescent="0.2"/>
  <cols>
    <col min="1" max="1" width="73.1640625" style="7" customWidth="1"/>
    <col min="2" max="2" width="20.1640625" style="6" customWidth="1"/>
    <col min="3" max="7" width="14.6640625" style="5" customWidth="1"/>
    <col min="8" max="9" width="17.83203125" style="5" customWidth="1"/>
    <col min="10" max="11" width="17.83203125" style="6" customWidth="1"/>
    <col min="12" max="15" width="14.6640625" customWidth="1"/>
  </cols>
  <sheetData>
    <row r="1" spans="1:11" ht="30" customHeight="1" thickBot="1" x14ac:dyDescent="0.3">
      <c r="A1" s="27"/>
      <c r="B1" s="10"/>
    </row>
    <row r="2" spans="1:11" ht="30" customHeight="1" thickBot="1" x14ac:dyDescent="0.3">
      <c r="A2" s="9"/>
      <c r="B2" s="10"/>
      <c r="C2" s="34"/>
      <c r="D2" s="35"/>
      <c r="E2" s="35"/>
      <c r="F2" s="35"/>
      <c r="G2" s="35" t="s">
        <v>17</v>
      </c>
      <c r="H2" s="35"/>
      <c r="I2" s="35"/>
      <c r="J2" s="35"/>
      <c r="K2" s="36"/>
    </row>
    <row r="3" spans="1:11" s="1" customFormat="1" ht="42" customHeight="1" thickBot="1" x14ac:dyDescent="0.3">
      <c r="A3" s="12" t="s">
        <v>0</v>
      </c>
      <c r="B3" s="22" t="s">
        <v>1</v>
      </c>
      <c r="C3" s="11" t="s">
        <v>74</v>
      </c>
      <c r="D3" s="13" t="s">
        <v>75</v>
      </c>
      <c r="E3" s="13" t="s">
        <v>71</v>
      </c>
      <c r="F3" s="13" t="s">
        <v>72</v>
      </c>
      <c r="G3" s="13" t="s">
        <v>73</v>
      </c>
      <c r="H3" s="23" t="s">
        <v>10</v>
      </c>
      <c r="I3" s="23" t="s">
        <v>11</v>
      </c>
      <c r="J3" s="23" t="s">
        <v>12</v>
      </c>
      <c r="K3" s="24" t="s">
        <v>13</v>
      </c>
    </row>
    <row r="4" spans="1:11" s="3" customFormat="1" ht="30" customHeight="1" x14ac:dyDescent="0.2">
      <c r="A4" s="77" t="s">
        <v>18</v>
      </c>
      <c r="B4" s="77" t="s">
        <v>30</v>
      </c>
      <c r="C4" s="78">
        <f>'VTM Tools'!L7</f>
        <v>0.13756299637205652</v>
      </c>
      <c r="D4" s="79">
        <f>'VTM Tools'!M7</f>
        <v>5.4302455254372018E-3</v>
      </c>
      <c r="E4" s="79">
        <f>'VTM Tools'!N7</f>
        <v>4.537655941253993E-3</v>
      </c>
      <c r="F4" s="79">
        <f>'VTM Tools'!O7</f>
        <v>0.1054389734302134</v>
      </c>
      <c r="G4" s="79">
        <f>'VTM Tools'!P7</f>
        <v>0.15045127911649542</v>
      </c>
      <c r="H4" s="80">
        <f>'VTM Tools'!Q7</f>
        <v>1.036082410419213</v>
      </c>
      <c r="I4" s="80">
        <f>'VTM Tools'!R7</f>
        <v>1.0413665186402177</v>
      </c>
      <c r="J4" s="80">
        <f>'VTM Tools'!S7</f>
        <v>1.0539975131721639</v>
      </c>
      <c r="K4" s="81">
        <f>'VTM Tools'!T7</f>
        <v>1.0178573526471979</v>
      </c>
    </row>
    <row r="5" spans="1:11" s="3" customFormat="1" ht="30" customHeight="1" x14ac:dyDescent="0.2">
      <c r="A5" s="82" t="s">
        <v>19</v>
      </c>
      <c r="B5" s="82" t="s">
        <v>20</v>
      </c>
      <c r="C5" s="83">
        <f>'VTM Tools'!L8</f>
        <v>-3.3856599829848216E-3</v>
      </c>
      <c r="D5" s="84">
        <f>'VTM Tools'!M8</f>
        <v>1.5079900854834192E-2</v>
      </c>
      <c r="E5" s="84">
        <f>'VTM Tools'!N8</f>
        <v>1.4409463654379704E-2</v>
      </c>
      <c r="F5" s="84">
        <f>'VTM Tools'!O8</f>
        <v>-1.0751193445300606E-2</v>
      </c>
      <c r="G5" s="84">
        <f>'VTM Tools'!P8</f>
        <v>-4.8198950798892404E-3</v>
      </c>
      <c r="H5" s="85">
        <f>'VTM Tools'!Q8</f>
        <v>0.97</v>
      </c>
      <c r="I5" s="85">
        <f>'VTM Tools'!R8</f>
        <v>0.99</v>
      </c>
      <c r="J5" s="85">
        <f>'VTM Tools'!S8</f>
        <v>1.011217525771301</v>
      </c>
      <c r="K5" s="86">
        <f>'VTM Tools'!T8</f>
        <v>1.0396278704618129</v>
      </c>
    </row>
    <row r="6" spans="1:11" s="2" customFormat="1" ht="30" customHeight="1" x14ac:dyDescent="0.2">
      <c r="A6" s="82" t="s">
        <v>21</v>
      </c>
      <c r="B6" s="82" t="s">
        <v>22</v>
      </c>
      <c r="C6" s="83">
        <f>'VTM Tools'!L9</f>
        <v>0.15445535620277209</v>
      </c>
      <c r="D6" s="84">
        <f>'VTM Tools'!M9</f>
        <v>1.1006535110845832E-2</v>
      </c>
      <c r="E6" s="84">
        <f>'VTM Tools'!N9</f>
        <v>9.8827560459300943E-3</v>
      </c>
      <c r="F6" s="84">
        <f>'VTM Tools'!O9</f>
        <v>0.36120134315281349</v>
      </c>
      <c r="G6" s="84">
        <f>'VTM Tools'!P9</f>
        <v>0.39975215333343467</v>
      </c>
      <c r="H6" s="85">
        <f>'VTM Tools'!Q9</f>
        <v>0.99774686459629902</v>
      </c>
      <c r="I6" s="85">
        <f>'VTM Tools'!R9</f>
        <v>1.0236860782909687</v>
      </c>
      <c r="J6" s="85">
        <f>'VTM Tools'!S9</f>
        <v>1.0123399763762819</v>
      </c>
      <c r="K6" s="86">
        <f>'VTM Tools'!T9</f>
        <v>1.013816972021008</v>
      </c>
    </row>
    <row r="7" spans="1:11" s="2" customFormat="1" ht="30" customHeight="1" x14ac:dyDescent="0.2">
      <c r="A7" s="82" t="s">
        <v>31</v>
      </c>
      <c r="B7" s="82" t="s">
        <v>32</v>
      </c>
      <c r="C7" s="83">
        <f>'VTM Tools'!L10</f>
        <v>9.349916208718374E-3</v>
      </c>
      <c r="D7" s="84">
        <f>'VTM Tools'!M10</f>
        <v>1.0675283576196484E-2</v>
      </c>
      <c r="E7" s="84">
        <f>'VTM Tools'!N10</f>
        <v>1.0272340056756082E-2</v>
      </c>
      <c r="F7" s="84">
        <f>'VTM Tools'!O10</f>
        <v>8.6418395468783292E-3</v>
      </c>
      <c r="G7" s="84">
        <f>'VTM Tools'!P10</f>
        <v>1.5276468608529825E-2</v>
      </c>
      <c r="H7" s="85">
        <f>'VTM Tools'!Q10</f>
        <v>0.99</v>
      </c>
      <c r="I7" s="85">
        <f>'VTM Tools'!R10</f>
        <v>0.95</v>
      </c>
      <c r="J7" s="85">
        <f>'VTM Tools'!S10</f>
        <v>0.95043229114326055</v>
      </c>
      <c r="K7" s="86">
        <f>'VTM Tools'!T10</f>
        <v>1.0108754082840561</v>
      </c>
    </row>
    <row r="8" spans="1:11" s="4" customFormat="1" ht="30" customHeight="1" x14ac:dyDescent="0.2">
      <c r="A8" s="82" t="s">
        <v>5</v>
      </c>
      <c r="B8" s="82" t="s">
        <v>6</v>
      </c>
      <c r="C8" s="83">
        <f>'VTM Tools'!L11</f>
        <v>0.11632573487544626</v>
      </c>
      <c r="D8" s="84">
        <f>'VTM Tools'!M11</f>
        <v>1.9548903768305266E-2</v>
      </c>
      <c r="E8" s="84">
        <f>'VTM Tools'!N11</f>
        <v>1.6282661021744742E-2</v>
      </c>
      <c r="F8" s="84">
        <f>'VTM Tools'!O11</f>
        <v>0.17706877983293295</v>
      </c>
      <c r="G8" s="84">
        <f>'VTM Tools'!P11</f>
        <v>0.46728191750524489</v>
      </c>
      <c r="H8" s="85">
        <f>'VTM Tools'!Q11</f>
        <v>0.95490895157871791</v>
      </c>
      <c r="I8" s="85">
        <f>'VTM Tools'!R11</f>
        <v>0.85246284684101203</v>
      </c>
      <c r="J8" s="85">
        <f>'VTM Tools'!S11</f>
        <v>0.95659695714624493</v>
      </c>
      <c r="K8" s="86">
        <f>'VTM Tools'!T11</f>
        <v>0.91807019929316425</v>
      </c>
    </row>
    <row r="9" spans="1:11" s="4" customFormat="1" ht="30" customHeight="1" x14ac:dyDescent="0.2">
      <c r="A9" s="82" t="s">
        <v>23</v>
      </c>
      <c r="B9" s="82" t="s">
        <v>4</v>
      </c>
      <c r="C9" s="83">
        <f>'VTM Tools'!L12</f>
        <v>9.1637434539567943E-3</v>
      </c>
      <c r="D9" s="84">
        <f>'VTM Tools'!M12</f>
        <v>1.1032114233161592E-2</v>
      </c>
      <c r="E9" s="84">
        <f>'VTM Tools'!N12</f>
        <v>1.0932746792551582E-2</v>
      </c>
      <c r="F9" s="84">
        <f>'VTM Tools'!O12</f>
        <v>6.1391399137168245E-3</v>
      </c>
      <c r="G9" s="84">
        <f>'VTM Tools'!P12</f>
        <v>5.5904026197645907E-3</v>
      </c>
      <c r="H9" s="85">
        <f>'VTM Tools'!Q12</f>
        <v>0.78016966473365057</v>
      </c>
      <c r="I9" s="85">
        <f>'VTM Tools'!R12</f>
        <v>1.0197482431800651</v>
      </c>
      <c r="J9" s="85">
        <f>'VTM Tools'!S12</f>
        <v>0.79252008950945851</v>
      </c>
      <c r="K9" s="86">
        <f>'VTM Tools'!T12</f>
        <v>0.98430293293057092</v>
      </c>
    </row>
    <row r="10" spans="1:11" s="4" customFormat="1" ht="30" customHeight="1" x14ac:dyDescent="0.2">
      <c r="A10" s="82" t="s">
        <v>33</v>
      </c>
      <c r="B10" s="82" t="s">
        <v>47</v>
      </c>
      <c r="C10" s="83">
        <f>'VTM Tools'!L13</f>
        <v>3.1619183901358777E-3</v>
      </c>
      <c r="D10" s="84">
        <f>'VTM Tools'!M13</f>
        <v>3.3890659696172837E-3</v>
      </c>
      <c r="E10" s="84">
        <f>'VTM Tools'!N13</f>
        <v>3.7539292768430854E-3</v>
      </c>
      <c r="F10" s="84">
        <f>'VTM Tools'!O13</f>
        <v>2.3143065415803005E-3</v>
      </c>
      <c r="G10" s="84">
        <f>'VTM Tools'!P13</f>
        <v>3.6925501426025497E-3</v>
      </c>
      <c r="H10" s="85">
        <f>'VTM Tools'!Q13</f>
        <v>1.0359402683208336</v>
      </c>
      <c r="I10" s="85">
        <f>'VTM Tools'!R13</f>
        <v>1.0082095810806775</v>
      </c>
      <c r="J10" s="85">
        <f>'VTM Tools'!S13</f>
        <v>1.012263038427065</v>
      </c>
      <c r="K10" s="86">
        <f>'VTM Tools'!T13</f>
        <v>1.002923568941805</v>
      </c>
    </row>
    <row r="11" spans="1:11" s="2" customFormat="1" ht="30" customHeight="1" x14ac:dyDescent="0.2">
      <c r="A11" s="82" t="s">
        <v>24</v>
      </c>
      <c r="B11" s="82" t="s">
        <v>7</v>
      </c>
      <c r="C11" s="83">
        <f>'VTM Tools'!L14</f>
        <v>9.6850367531427905E-3</v>
      </c>
      <c r="D11" s="84">
        <f>'VTM Tools'!M14</f>
        <v>7.2068941778214513E-3</v>
      </c>
      <c r="E11" s="84">
        <f>'VTM Tools'!N14</f>
        <v>7.3996746498213228E-3</v>
      </c>
      <c r="F11" s="84">
        <f>'VTM Tools'!O14</f>
        <v>1.3795429950696571E-2</v>
      </c>
      <c r="G11" s="84">
        <f>'VTM Tools'!P14</f>
        <v>1.7019636851849342E-2</v>
      </c>
      <c r="H11" s="85">
        <f>'VTM Tools'!Q14</f>
        <v>0.8882129230932958</v>
      </c>
      <c r="I11" s="85">
        <f>'VTM Tools'!R14</f>
        <v>1.0070183922056046</v>
      </c>
      <c r="J11" s="85">
        <f>'VTM Tools'!S14</f>
        <v>0.87449404342148762</v>
      </c>
      <c r="K11" s="86">
        <f>'VTM Tools'!T14</f>
        <v>1.0215692041119</v>
      </c>
    </row>
    <row r="12" spans="1:11" s="8" customFormat="1" ht="30" customHeight="1" x14ac:dyDescent="0.2">
      <c r="A12" s="82" t="s">
        <v>80</v>
      </c>
      <c r="B12" s="82" t="s">
        <v>81</v>
      </c>
      <c r="C12" s="83">
        <f>'VTM Tools'!L15</f>
        <v>5.5282341354557941E-3</v>
      </c>
      <c r="D12" s="84">
        <f>'VTM Tools'!M15</f>
        <v>3.9215935535049174E-3</v>
      </c>
      <c r="E12" s="84">
        <f>'VTM Tools'!N15</f>
        <v>4.39861410975403E-3</v>
      </c>
      <c r="F12" s="84">
        <f>'VTM Tools'!O15</f>
        <v>1.0064664105298033E-2</v>
      </c>
      <c r="G12" s="84">
        <f>'VTM Tools'!P15</f>
        <v>1.0434829052621815E-2</v>
      </c>
      <c r="H12" s="85">
        <f>'VTM Tools'!Q15</f>
        <v>0.96680341262241176</v>
      </c>
      <c r="I12" s="85">
        <f>'VTM Tools'!R15</f>
        <v>0.99790177170322625</v>
      </c>
      <c r="J12" s="85">
        <f>'VTM Tools'!S15</f>
        <v>0.98210603871532998</v>
      </c>
      <c r="K12" s="86">
        <f>'VTM Tools'!T15</f>
        <v>1.0197139700506219</v>
      </c>
    </row>
    <row r="13" spans="1:11" s="8" customFormat="1" ht="30" customHeight="1" x14ac:dyDescent="0.2">
      <c r="A13" s="82" t="s">
        <v>36</v>
      </c>
      <c r="B13" s="82" t="s">
        <v>37</v>
      </c>
      <c r="C13" s="83">
        <f>'VTM Tools'!L16</f>
        <v>7.5490479761296681E-3</v>
      </c>
      <c r="D13" s="84">
        <f>'VTM Tools'!M16</f>
        <v>9.171981557570057E-3</v>
      </c>
      <c r="E13" s="84">
        <f>'VTM Tools'!N16</f>
        <v>9.8485803462334664E-3</v>
      </c>
      <c r="F13" s="84">
        <f>'VTM Tools'!O16</f>
        <v>4.3918577494316113E-3</v>
      </c>
      <c r="G13" s="84">
        <f>'VTM Tools'!P16</f>
        <v>2.3378504877098788E-3</v>
      </c>
      <c r="H13" s="85">
        <f>'VTM Tools'!Q16</f>
        <v>0.96355384138349542</v>
      </c>
      <c r="I13" s="85">
        <f>'VTM Tools'!R16</f>
        <v>0.99387315084389438</v>
      </c>
      <c r="J13" s="85">
        <f>'VTM Tools'!S16</f>
        <v>0.99124891777560686</v>
      </c>
      <c r="K13" s="86">
        <f>'VTM Tools'!T16</f>
        <v>0.99128057756665489</v>
      </c>
    </row>
    <row r="14" spans="1:11" s="8" customFormat="1" ht="30" customHeight="1" x14ac:dyDescent="0.2">
      <c r="A14" s="82" t="s">
        <v>38</v>
      </c>
      <c r="B14" s="82" t="s">
        <v>39</v>
      </c>
      <c r="C14" s="83">
        <f>'VTM Tools'!L17</f>
        <v>5.001973071132275E-4</v>
      </c>
      <c r="D14" s="84">
        <f>'VTM Tools'!M17</f>
        <v>1.2327665112262004E-3</v>
      </c>
      <c r="E14" s="84">
        <f>'VTM Tools'!N17</f>
        <v>1.4579373778402793E-3</v>
      </c>
      <c r="F14" s="84">
        <f>'VTM Tools'!O17</f>
        <v>-9.9346886822758245E-4</v>
      </c>
      <c r="G14" s="84">
        <f>'VTM Tools'!P17</f>
        <v>-2.439324804014114E-4</v>
      </c>
      <c r="H14" s="85">
        <f>'VTM Tools'!Q17</f>
        <v>0.97032611946921421</v>
      </c>
      <c r="I14" s="85">
        <f>'VTM Tools'!R17</f>
        <v>0.99209682742408145</v>
      </c>
      <c r="J14" s="85">
        <f>'VTM Tools'!S17</f>
        <v>0.98592577808024351</v>
      </c>
      <c r="K14" s="86">
        <f>'VTM Tools'!T17</f>
        <v>1.0167936017201149</v>
      </c>
    </row>
    <row r="15" spans="1:11" s="8" customFormat="1" ht="30" customHeight="1" x14ac:dyDescent="0.2">
      <c r="A15" s="82" t="s">
        <v>40</v>
      </c>
      <c r="B15" s="82" t="s">
        <v>41</v>
      </c>
      <c r="C15" s="83">
        <f>'VTM Tools'!L18</f>
        <v>2.8921702985668257E-3</v>
      </c>
      <c r="D15" s="84">
        <f>'VTM Tools'!M18</f>
        <v>2.5935418630501799E-3</v>
      </c>
      <c r="E15" s="84">
        <f>'VTM Tools'!N18</f>
        <v>2.8583732685722374E-3</v>
      </c>
      <c r="F15" s="84">
        <f>'VTM Tools'!O18</f>
        <v>2.3901093910581039E-3</v>
      </c>
      <c r="G15" s="84">
        <f>'VTM Tools'!P18</f>
        <v>2.9072343470837947E-3</v>
      </c>
      <c r="H15" s="85">
        <f>'VTM Tools'!Q18</f>
        <v>0.9141471351166901</v>
      </c>
      <c r="I15" s="85">
        <f>'VTM Tools'!R18</f>
        <v>1.0056965063519496</v>
      </c>
      <c r="J15" s="85">
        <f>'VTM Tools'!S18</f>
        <v>0.90338363152726797</v>
      </c>
      <c r="K15" s="86">
        <f>'VTM Tools'!T18</f>
        <v>1.0112092368379739</v>
      </c>
    </row>
    <row r="16" spans="1:11" s="8" customFormat="1" ht="30" customHeight="1" x14ac:dyDescent="0.2">
      <c r="A16" s="82" t="s">
        <v>82</v>
      </c>
      <c r="B16" s="82" t="s">
        <v>68</v>
      </c>
      <c r="C16" s="83">
        <f>'VTM Tools'!L19</f>
        <v>7.0100873409303854E-3</v>
      </c>
      <c r="D16" s="84">
        <f>'VTM Tools'!M19</f>
        <v>2.619466815715375E-3</v>
      </c>
      <c r="E16" s="84">
        <f>'VTM Tools'!N19</f>
        <v>2.1979895882757094E-3</v>
      </c>
      <c r="F16" s="84">
        <f>'VTM Tools'!O19</f>
        <v>4.1801835388268127E-3</v>
      </c>
      <c r="G16" s="84">
        <f>'VTM Tools'!P19</f>
        <v>6.4606957676411891E-3</v>
      </c>
      <c r="H16" s="85">
        <f>'VTM Tools'!Q19</f>
        <v>0.93775110509191073</v>
      </c>
      <c r="I16" s="85">
        <f>'VTM Tools'!R19</f>
        <v>1.0103483603393486</v>
      </c>
      <c r="J16" s="85">
        <f>'VTM Tools'!S19</f>
        <v>0.951665634530942</v>
      </c>
      <c r="K16" s="86">
        <f>'VTM Tools'!T19</f>
        <v>1.027069149041578</v>
      </c>
    </row>
    <row r="17" spans="1:11" s="8" customFormat="1" ht="30" customHeight="1" x14ac:dyDescent="0.2">
      <c r="A17" s="82" t="s">
        <v>44</v>
      </c>
      <c r="B17" s="82" t="s">
        <v>45</v>
      </c>
      <c r="C17" s="83">
        <f>'VTM Tools'!L20</f>
        <v>1.7005039697991339E-3</v>
      </c>
      <c r="D17" s="84">
        <f>'VTM Tools'!M20</f>
        <v>2.0298820056136513E-3</v>
      </c>
      <c r="E17" s="84">
        <f>'VTM Tools'!N20</f>
        <v>1.4004531486835337E-3</v>
      </c>
      <c r="F17" s="84">
        <f>'VTM Tools'!O20</f>
        <v>-2.4987208625401524E-3</v>
      </c>
      <c r="G17" s="84">
        <f>'VTM Tools'!P20</f>
        <v>5.607785218710336E-3</v>
      </c>
      <c r="H17" s="85">
        <f>'VTM Tools'!Q20</f>
        <v>0.99745136428078673</v>
      </c>
      <c r="I17" s="85">
        <f>'VTM Tools'!R20</f>
        <v>1.0288355348107887</v>
      </c>
      <c r="J17" s="85">
        <f>'VTM Tools'!S20</f>
        <v>1.0195799768175871</v>
      </c>
      <c r="K17" s="86">
        <f>'VTM Tools'!T20</f>
        <v>1.0367269590624031</v>
      </c>
    </row>
    <row r="18" spans="1:11" s="8" customFormat="1" ht="30" customHeight="1" x14ac:dyDescent="0.2">
      <c r="A18" s="82" t="s">
        <v>83</v>
      </c>
      <c r="B18" s="82" t="s">
        <v>84</v>
      </c>
      <c r="C18" s="83">
        <f>'VTM Tools'!L21</f>
        <v>2.9623443076817351E-3</v>
      </c>
      <c r="D18" s="84">
        <f>'VTM Tools'!M21</f>
        <v>-8.4854820225984827E-4</v>
      </c>
      <c r="E18" s="84">
        <f>'VTM Tools'!N21</f>
        <v>-1.2713744726275004E-4</v>
      </c>
      <c r="F18" s="84">
        <f>'VTM Tools'!O21</f>
        <v>1.619664662281885E-3</v>
      </c>
      <c r="G18" s="84">
        <f>'VTM Tools'!P21</f>
        <v>9.0250823486908004E-3</v>
      </c>
      <c r="H18" s="85">
        <f>'VTM Tools'!Q21</f>
        <v>1.0359277945111378</v>
      </c>
      <c r="I18" s="85">
        <f>'VTM Tools'!R21</f>
        <v>0.99506651556236236</v>
      </c>
      <c r="J18" s="85">
        <f>'VTM Tools'!S21</f>
        <v>1.104478508638592</v>
      </c>
      <c r="K18" s="86">
        <f>'VTM Tools'!T21</f>
        <v>1.018442156810335</v>
      </c>
    </row>
    <row r="19" spans="1:11" s="8" customFormat="1" ht="30" customHeight="1" x14ac:dyDescent="0.2">
      <c r="A19" s="82" t="s">
        <v>57</v>
      </c>
      <c r="B19" s="82" t="s">
        <v>56</v>
      </c>
      <c r="C19" s="83">
        <f>'VTM Tools'!L22</f>
        <v>3.2235425535697138E-3</v>
      </c>
      <c r="D19" s="84">
        <f>'VTM Tools'!M22</f>
        <v>4.3527300670784964E-3</v>
      </c>
      <c r="E19" s="84">
        <f>'VTM Tools'!N22</f>
        <v>4.4691127106129313E-3</v>
      </c>
      <c r="F19" s="84">
        <f>'VTM Tools'!O22</f>
        <v>-1.8004461973278714E-4</v>
      </c>
      <c r="G19" s="84">
        <f>'VTM Tools'!P22</f>
        <v>7.1572741976722986E-3</v>
      </c>
      <c r="H19" s="85">
        <f>'VTM Tools'!Q22</f>
        <v>0.96520636746102773</v>
      </c>
      <c r="I19" s="85">
        <f>'VTM Tools'!R22</f>
        <v>0.9867328870377603</v>
      </c>
      <c r="J19" s="85">
        <f>'VTM Tools'!S22</f>
        <v>0.97965804365486753</v>
      </c>
      <c r="K19" s="86">
        <f>'VTM Tools'!T22</f>
        <v>1.0251049479119989</v>
      </c>
    </row>
    <row r="20" spans="1:11" s="8" customFormat="1" ht="30" customHeight="1" x14ac:dyDescent="0.2">
      <c r="A20" s="82" t="s">
        <v>48</v>
      </c>
      <c r="B20" s="82" t="s">
        <v>49</v>
      </c>
      <c r="C20" s="83">
        <f>'VTM Tools'!L23</f>
        <v>1.24449199996719E-2</v>
      </c>
      <c r="D20" s="84">
        <f>'VTM Tools'!M23</f>
        <v>1.088990410033408E-2</v>
      </c>
      <c r="E20" s="84">
        <f>'VTM Tools'!N23</f>
        <v>9.4802051478846128E-3</v>
      </c>
      <c r="F20" s="84">
        <f>'VTM Tools'!O23</f>
        <v>1.305140873202193E-2</v>
      </c>
      <c r="G20" s="84">
        <f>'VTM Tools'!P23</f>
        <v>1.3962724231573156E-2</v>
      </c>
      <c r="H20" s="85">
        <f>'VTM Tools'!Q23</f>
        <v>1.0037117206527044</v>
      </c>
      <c r="I20" s="85">
        <f>'VTM Tools'!R23</f>
        <v>0.98874415310972008</v>
      </c>
      <c r="J20" s="85">
        <f>'VTM Tools'!S23</f>
        <v>1.0197102503402431</v>
      </c>
      <c r="K20" s="86">
        <f>'VTM Tools'!T23</f>
        <v>0.99389246994081748</v>
      </c>
    </row>
    <row r="21" spans="1:11" s="8" customFormat="1" ht="30" customHeight="1" x14ac:dyDescent="0.2">
      <c r="A21" s="82" t="s">
        <v>85</v>
      </c>
      <c r="B21" s="82" t="s">
        <v>51</v>
      </c>
      <c r="C21" s="83">
        <f>'VTM Tools'!L24</f>
        <v>1.5251208402295355E-3</v>
      </c>
      <c r="D21" s="84">
        <f>'VTM Tools'!M24</f>
        <v>1.5570443142600382E-3</v>
      </c>
      <c r="E21" s="84">
        <f>'VTM Tools'!N24</f>
        <v>3.7130127963967497E-3</v>
      </c>
      <c r="F21" s="84">
        <f>'VTM Tools'!O24</f>
        <v>6.5850976176652838E-4</v>
      </c>
      <c r="G21" s="84">
        <f>'VTM Tools'!P24</f>
        <v>7.9221339775946225E-4</v>
      </c>
      <c r="H21" s="85">
        <f>'VTM Tools'!Q24</f>
        <v>0.95815968992568934</v>
      </c>
      <c r="I21" s="85">
        <f>'VTM Tools'!R24</f>
        <v>1.0103236762563357</v>
      </c>
      <c r="J21" s="85">
        <f>'VTM Tools'!S24</f>
        <v>0.97513824634949531</v>
      </c>
      <c r="K21" s="86">
        <f>'VTM Tools'!T24</f>
        <v>1.007476415501771</v>
      </c>
    </row>
    <row r="22" spans="1:11" s="8" customFormat="1" ht="30" customHeight="1" x14ac:dyDescent="0.2">
      <c r="A22" s="82" t="s">
        <v>86</v>
      </c>
      <c r="B22" s="82" t="s">
        <v>79</v>
      </c>
      <c r="C22" s="83">
        <f>'VTM Tools'!L25</f>
        <v>1.1110825270789311E-2</v>
      </c>
      <c r="D22" s="84">
        <f>'VTM Tools'!M25</f>
        <v>1.3721148339958919E-2</v>
      </c>
      <c r="E22" s="84">
        <f>'VTM Tools'!N25</f>
        <v>1.0658570256685453E-2</v>
      </c>
      <c r="F22" s="84">
        <f>'VTM Tools'!O25</f>
        <v>6.8278269817045722E-3</v>
      </c>
      <c r="G22" s="84">
        <f>'VTM Tools'!P25</f>
        <v>4.1639941847864759E-3</v>
      </c>
      <c r="H22" s="85">
        <f>'VTM Tools'!Q25</f>
        <v>0.97138865274085162</v>
      </c>
      <c r="I22" s="85">
        <f>'VTM Tools'!R25</f>
        <v>0.97838307630259314</v>
      </c>
      <c r="J22" s="85">
        <f>'VTM Tools'!S25</f>
        <v>0.99</v>
      </c>
      <c r="K22" s="86">
        <f>'VTM Tools'!T25</f>
        <v>0.99</v>
      </c>
    </row>
    <row r="23" spans="1:11" s="8" customFormat="1" ht="30" customHeight="1" x14ac:dyDescent="0.2">
      <c r="A23" s="82" t="s">
        <v>52</v>
      </c>
      <c r="B23" s="82" t="s">
        <v>53</v>
      </c>
      <c r="C23" s="83">
        <f>'VTM Tools'!L26</f>
        <v>1.5956008722846082E-3</v>
      </c>
      <c r="D23" s="84">
        <f>'VTM Tools'!M26</f>
        <v>1.3159371513836885E-3</v>
      </c>
      <c r="E23" s="84">
        <f>'VTM Tools'!N26</f>
        <v>1.5063381254715022E-3</v>
      </c>
      <c r="F23" s="84">
        <f>'VTM Tools'!O26</f>
        <v>1.3651353502197911E-3</v>
      </c>
      <c r="G23" s="84">
        <f>'VTM Tools'!P26</f>
        <v>2.3877934414196422E-3</v>
      </c>
      <c r="H23" s="85">
        <f>'VTM Tools'!Q26</f>
        <v>0.97470709447400761</v>
      </c>
      <c r="I23" s="85">
        <f>'VTM Tools'!R26</f>
        <v>0.99445979315187027</v>
      </c>
      <c r="J23" s="85">
        <f>'VTM Tools'!S26</f>
        <v>0.9704207346282141</v>
      </c>
      <c r="K23" s="86">
        <f>'VTM Tools'!T26</f>
        <v>1.0126390924424831</v>
      </c>
    </row>
    <row r="24" spans="1:11" s="8" customFormat="1" ht="30" customHeight="1" x14ac:dyDescent="0.2">
      <c r="A24" s="82" t="s">
        <v>60</v>
      </c>
      <c r="B24" s="82" t="s">
        <v>87</v>
      </c>
      <c r="C24" s="83">
        <f>'VTM Tools'!L27</f>
        <v>1.4596202406368386E-3</v>
      </c>
      <c r="D24" s="84">
        <f>'VTM Tools'!M27</f>
        <v>1.4468281799040472E-4</v>
      </c>
      <c r="E24" s="84">
        <f>'VTM Tools'!N27</f>
        <v>-3.0587554134320349E-5</v>
      </c>
      <c r="F24" s="84">
        <f>'VTM Tools'!O27</f>
        <v>6.8950209401573231E-4</v>
      </c>
      <c r="G24" s="84">
        <f>'VTM Tools'!P27</f>
        <v>6.5150458981676164E-3</v>
      </c>
      <c r="H24" s="85">
        <f>'VTM Tools'!Q27</f>
        <v>1.0130794386148352</v>
      </c>
      <c r="I24" s="85">
        <f>'VTM Tools'!R27</f>
        <v>0.9884517511980635</v>
      </c>
      <c r="J24" s="85">
        <f>'VTM Tools'!S27</f>
        <v>1.0231399110575741</v>
      </c>
      <c r="K24" s="86">
        <f>'VTM Tools'!T27</f>
        <v>1.007153259408091</v>
      </c>
    </row>
    <row r="25" spans="1:11" s="8" customFormat="1" ht="30" customHeight="1" x14ac:dyDescent="0.2">
      <c r="A25" s="82" t="s">
        <v>61</v>
      </c>
      <c r="B25" s="82" t="s">
        <v>62</v>
      </c>
      <c r="C25" s="83">
        <f>'VTM Tools'!L28</f>
        <v>5.8235438029788766E-3</v>
      </c>
      <c r="D25" s="84">
        <f>'VTM Tools'!M28</f>
        <v>5.1039715872413117E-3</v>
      </c>
      <c r="E25" s="84">
        <f>'VTM Tools'!N28</f>
        <v>3.3704867684763835E-3</v>
      </c>
      <c r="F25" s="84">
        <f>'VTM Tools'!O28</f>
        <v>1.2114285609307527E-3</v>
      </c>
      <c r="G25" s="84">
        <f>'VTM Tools'!P28</f>
        <v>9.6460651019996766E-3</v>
      </c>
      <c r="H25" s="85">
        <f>'VTM Tools'!Q28</f>
        <v>0.95529547624607902</v>
      </c>
      <c r="I25" s="85">
        <f>'VTM Tools'!R28</f>
        <v>0.99918983259699112</v>
      </c>
      <c r="J25" s="85">
        <f>'VTM Tools'!S28</f>
        <v>0.98499380895016819</v>
      </c>
      <c r="K25" s="86">
        <f>'VTM Tools'!T28</f>
        <v>1.015957901941366</v>
      </c>
    </row>
    <row r="26" spans="1:11" s="8" customFormat="1" ht="30" customHeight="1" x14ac:dyDescent="0.2">
      <c r="A26" s="82" t="s">
        <v>66</v>
      </c>
      <c r="B26" s="82" t="s">
        <v>65</v>
      </c>
      <c r="C26" s="83">
        <f>'VTM Tools'!L29</f>
        <v>6.8350719062114972E-3</v>
      </c>
      <c r="D26" s="84">
        <f>'VTM Tools'!M29</f>
        <v>5.6781614709564875E-3</v>
      </c>
      <c r="E26" s="84">
        <f>'VTM Tools'!N29</f>
        <v>4.4086698423485083E-3</v>
      </c>
      <c r="F26" s="84">
        <f>'VTM Tools'!O29</f>
        <v>8.5222885859070584E-3</v>
      </c>
      <c r="G26" s="84">
        <f>'VTM Tools'!P29</f>
        <v>2.4022694954352879E-2</v>
      </c>
      <c r="H26" s="85">
        <f>'VTM Tools'!Q29</f>
        <v>0.97179549758459915</v>
      </c>
      <c r="I26" s="85">
        <f>'VTM Tools'!R29</f>
        <v>0.98134173865281704</v>
      </c>
      <c r="J26" s="85">
        <f>'VTM Tools'!S29</f>
        <v>0.97021843451240397</v>
      </c>
      <c r="K26" s="86">
        <f>'VTM Tools'!T29</f>
        <v>1.0090145111847879</v>
      </c>
    </row>
    <row r="27" spans="1:11" ht="30" customHeight="1" x14ac:dyDescent="0.2">
      <c r="A27" s="82" t="s">
        <v>63</v>
      </c>
      <c r="B27" s="82" t="s">
        <v>64</v>
      </c>
      <c r="C27" s="83">
        <f>'VTM Tools'!L30</f>
        <v>-1.5524460217502772E-3</v>
      </c>
      <c r="D27" s="84">
        <f>'VTM Tools'!M30</f>
        <v>3.421597292010668E-3</v>
      </c>
      <c r="E27" s="84">
        <f>'VTM Tools'!N30</f>
        <v>3.3046321655218719E-3</v>
      </c>
      <c r="F27" s="84">
        <f>'VTM Tools'!O30</f>
        <v>-6.1782256348107568E-3</v>
      </c>
      <c r="G27" s="84">
        <f>'VTM Tools'!P30</f>
        <v>-9.9253585835243109E-3</v>
      </c>
      <c r="H27" s="85">
        <f>'VTM Tools'!Q30</f>
        <v>0.99832139653516883</v>
      </c>
      <c r="I27" s="85">
        <f>'VTM Tools'!R30</f>
        <v>0.98938228013064122</v>
      </c>
      <c r="J27" s="85">
        <f>'VTM Tools'!S30</f>
        <v>1.009917252679311</v>
      </c>
      <c r="K27" s="86">
        <f>'VTM Tools'!T30</f>
        <v>1.0165237049896401</v>
      </c>
    </row>
    <row r="28" spans="1:11" ht="30" customHeight="1" x14ac:dyDescent="0.2">
      <c r="A28" s="82" t="s">
        <v>90</v>
      </c>
      <c r="B28" s="82" t="s">
        <v>28</v>
      </c>
      <c r="C28" s="83">
        <f>'VTM Tools'!L31</f>
        <v>9.7782528025463257E-3</v>
      </c>
      <c r="D28" s="84">
        <f>'VTM Tools'!M31</f>
        <v>-6.1727339400666616E-4</v>
      </c>
      <c r="E28" s="84">
        <f>'VTM Tools'!N31</f>
        <v>-1.2324742200911429E-3</v>
      </c>
      <c r="F28" s="84">
        <f>'VTM Tools'!O31</f>
        <v>1.2184858014189099E-2</v>
      </c>
      <c r="G28" s="84">
        <f>'VTM Tools'!P31</f>
        <v>2.3008811257064048E-2</v>
      </c>
      <c r="H28" s="85">
        <f>'VTM Tools'!Q31</f>
        <v>1.0023843742927825</v>
      </c>
      <c r="I28" s="85">
        <f>'VTM Tools'!R31</f>
        <v>1.0179065264667784</v>
      </c>
      <c r="J28" s="85">
        <f>'VTM Tools'!S31</f>
        <v>0.99</v>
      </c>
      <c r="K28" s="86">
        <f>'VTM Tools'!T31</f>
        <v>0.99</v>
      </c>
    </row>
    <row r="29" spans="1:11" ht="30" customHeight="1" x14ac:dyDescent="0.2">
      <c r="A29" s="82" t="s">
        <v>91</v>
      </c>
      <c r="B29" s="82" t="s">
        <v>70</v>
      </c>
      <c r="C29" s="83">
        <f>'VTM Tools'!L32</f>
        <v>4.6878715546446896E-4</v>
      </c>
      <c r="D29" s="84">
        <f>'VTM Tools'!M32</f>
        <v>6.3245925339819721E-4</v>
      </c>
      <c r="E29" s="84">
        <f>'VTM Tools'!N32</f>
        <v>8.1066480835784952E-4</v>
      </c>
      <c r="F29" s="84">
        <f>'VTM Tools'!O32</f>
        <v>7.002099204644896E-5</v>
      </c>
      <c r="G29" s="84">
        <f>'VTM Tools'!P32</f>
        <v>-1.7345657126887071E-3</v>
      </c>
      <c r="H29" s="85">
        <f>'VTM Tools'!Q32</f>
        <v>0.98</v>
      </c>
      <c r="I29" s="85">
        <f>'VTM Tools'!R32</f>
        <v>0.99</v>
      </c>
      <c r="J29" s="85">
        <f>'VTM Tools'!S32</f>
        <v>0.99887459153300262</v>
      </c>
      <c r="K29" s="86">
        <f>'VTM Tools'!T32</f>
        <v>1.005386270897632</v>
      </c>
    </row>
    <row r="30" spans="1:11" ht="30" customHeight="1" x14ac:dyDescent="0.2">
      <c r="A30" s="82" t="s">
        <v>88</v>
      </c>
      <c r="B30" s="82" t="s">
        <v>89</v>
      </c>
      <c r="C30" s="83">
        <f>'VTM Tools'!L33</f>
        <v>9.2411658190054383E-2</v>
      </c>
      <c r="D30" s="84">
        <f>'VTM Tools'!M33</f>
        <v>-5.4043016754586892E-3</v>
      </c>
      <c r="E30" s="84">
        <f>'VTM Tools'!N33</f>
        <v>-5.4835529641109127E-3</v>
      </c>
      <c r="F30" s="84">
        <f>'VTM Tools'!O33</f>
        <v>0.14759513595939369</v>
      </c>
      <c r="G30" s="84">
        <f>'VTM Tools'!P33</f>
        <v>0.4247989526841468</v>
      </c>
      <c r="H30" s="85">
        <f>'VTM Tools'!Q33</f>
        <v>1.0058838565520303</v>
      </c>
      <c r="I30" s="85">
        <f>'VTM Tools'!R33</f>
        <v>0.98880170017686519</v>
      </c>
      <c r="J30" s="85">
        <f>'VTM Tools'!S33</f>
        <v>0.98648714588072528</v>
      </c>
      <c r="K30" s="86">
        <f>'VTM Tools'!T33</f>
        <v>0.98283856068066344</v>
      </c>
    </row>
    <row r="31" spans="1:11" ht="30" customHeight="1" x14ac:dyDescent="0.2">
      <c r="A31" s="17"/>
      <c r="B31" s="17"/>
      <c r="C31" s="18"/>
      <c r="D31" s="18"/>
      <c r="E31" s="18"/>
      <c r="F31" s="18"/>
      <c r="G31" s="18"/>
      <c r="H31" s="18"/>
      <c r="I31" s="18"/>
      <c r="J31" s="19"/>
      <c r="K31" s="19"/>
    </row>
    <row r="32" spans="1:11" ht="30" customHeight="1" x14ac:dyDescent="0.2">
      <c r="A32" s="17"/>
      <c r="B32" s="17"/>
      <c r="C32" s="18"/>
      <c r="D32" s="18"/>
      <c r="E32" s="18"/>
      <c r="F32" s="18"/>
      <c r="G32" s="18"/>
      <c r="H32" s="18"/>
      <c r="I32" s="18"/>
      <c r="J32" s="19"/>
      <c r="K32" s="19"/>
    </row>
    <row r="33" spans="1:11" ht="30" customHeight="1" x14ac:dyDescent="0.2">
      <c r="A33" s="17"/>
      <c r="B33" s="17"/>
      <c r="C33" s="18"/>
      <c r="D33" s="18"/>
      <c r="E33" s="18"/>
      <c r="F33" s="18"/>
      <c r="G33" s="18"/>
      <c r="H33" s="18"/>
      <c r="I33" s="18"/>
      <c r="J33" s="19"/>
      <c r="K33" s="19"/>
    </row>
    <row r="34" spans="1:11" ht="30" customHeight="1" x14ac:dyDescent="0.2">
      <c r="A34" s="17"/>
      <c r="B34" s="17"/>
      <c r="C34" s="18"/>
      <c r="D34" s="18"/>
      <c r="E34" s="18"/>
      <c r="F34" s="18"/>
      <c r="G34" s="18"/>
      <c r="H34" s="18"/>
      <c r="I34" s="18"/>
      <c r="J34" s="19"/>
      <c r="K34" s="19"/>
    </row>
    <row r="35" spans="1:11" ht="30" customHeight="1" x14ac:dyDescent="0.2">
      <c r="A35" s="17"/>
      <c r="B35" s="17"/>
      <c r="C35" s="18"/>
      <c r="D35" s="18"/>
      <c r="E35" s="18"/>
      <c r="F35" s="18"/>
      <c r="G35" s="18"/>
      <c r="H35" s="18"/>
      <c r="I35" s="18"/>
      <c r="J35" s="19"/>
      <c r="K35" s="19"/>
    </row>
    <row r="36" spans="1:11" ht="30" customHeight="1" x14ac:dyDescent="0.2">
      <c r="A36" s="20"/>
      <c r="B36" s="15"/>
      <c r="C36" s="16"/>
      <c r="D36" s="16"/>
      <c r="E36" s="16"/>
      <c r="F36" s="16"/>
      <c r="G36" s="16"/>
      <c r="H36" s="16"/>
      <c r="I36" s="16"/>
      <c r="J36" s="15"/>
      <c r="K36" s="15"/>
    </row>
  </sheetData>
  <phoneticPr fontId="1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68"/>
  <sheetViews>
    <sheetView tabSelected="1" zoomScaleNormal="100" workbookViewId="0">
      <selection activeCell="Z24" sqref="Z24"/>
    </sheetView>
  </sheetViews>
  <sheetFormatPr baseColWidth="10" defaultColWidth="8.6640625" defaultRowHeight="30" customHeight="1" x14ac:dyDescent="0.2"/>
  <cols>
    <col min="1" max="1" width="88.1640625" style="7" customWidth="1"/>
    <col min="2" max="2" width="20.1640625" style="6" customWidth="1"/>
    <col min="3" max="9" width="15.6640625" style="5" customWidth="1"/>
    <col min="10" max="11" width="15.6640625" style="6" customWidth="1"/>
    <col min="12" max="18" width="15.6640625" style="5" customWidth="1"/>
    <col min="19" max="20" width="15.6640625" style="6" customWidth="1"/>
    <col min="21" max="24" width="20.6640625" customWidth="1"/>
  </cols>
  <sheetData>
    <row r="1" spans="1:24" ht="30" customHeight="1" x14ac:dyDescent="0.25">
      <c r="A1" s="90" t="s">
        <v>94</v>
      </c>
      <c r="B1"/>
    </row>
    <row r="2" spans="1:24" ht="30" customHeight="1" x14ac:dyDescent="0.25">
      <c r="A2" s="91" t="s">
        <v>2</v>
      </c>
      <c r="B2" s="92" t="s">
        <v>93</v>
      </c>
    </row>
    <row r="3" spans="1:24" ht="30" customHeight="1" x14ac:dyDescent="0.25">
      <c r="A3" s="90" t="s">
        <v>3</v>
      </c>
      <c r="B3" s="93" t="s">
        <v>69</v>
      </c>
    </row>
    <row r="4" spans="1:24" ht="30" customHeight="1" thickBot="1" x14ac:dyDescent="0.3">
      <c r="A4" s="90"/>
      <c r="B4" s="93"/>
    </row>
    <row r="5" spans="1:24" ht="30" customHeight="1" thickBot="1" x14ac:dyDescent="0.3">
      <c r="A5" s="9"/>
      <c r="B5" s="10"/>
      <c r="C5" s="31"/>
      <c r="D5" s="32"/>
      <c r="E5" s="32"/>
      <c r="F5" s="32"/>
      <c r="G5" s="32" t="s">
        <v>8</v>
      </c>
      <c r="H5" s="32"/>
      <c r="I5" s="32"/>
      <c r="J5" s="32"/>
      <c r="K5" s="33"/>
      <c r="L5" s="31"/>
      <c r="M5" s="32"/>
      <c r="N5" s="32"/>
      <c r="O5" s="35"/>
      <c r="P5" s="35" t="s">
        <v>9</v>
      </c>
      <c r="Q5" s="35"/>
      <c r="R5" s="35"/>
      <c r="S5" s="35"/>
      <c r="T5" s="36"/>
      <c r="U5" s="34" t="s">
        <v>8</v>
      </c>
      <c r="V5" s="36"/>
      <c r="W5" s="34" t="s">
        <v>9</v>
      </c>
      <c r="X5" s="36"/>
    </row>
    <row r="6" spans="1:24" s="1" customFormat="1" ht="42.75" customHeight="1" thickBot="1" x14ac:dyDescent="0.3">
      <c r="A6" s="12" t="s">
        <v>0</v>
      </c>
      <c r="B6" s="22" t="s">
        <v>1</v>
      </c>
      <c r="C6" s="11" t="s">
        <v>74</v>
      </c>
      <c r="D6" s="13" t="s">
        <v>75</v>
      </c>
      <c r="E6" s="13" t="s">
        <v>71</v>
      </c>
      <c r="F6" s="13" t="s">
        <v>72</v>
      </c>
      <c r="G6" s="13" t="s">
        <v>73</v>
      </c>
      <c r="H6" s="23" t="s">
        <v>10</v>
      </c>
      <c r="I6" s="23" t="s">
        <v>11</v>
      </c>
      <c r="J6" s="23" t="s">
        <v>12</v>
      </c>
      <c r="K6" s="24" t="s">
        <v>13</v>
      </c>
      <c r="L6" s="11" t="s">
        <v>74</v>
      </c>
      <c r="M6" s="13" t="s">
        <v>75</v>
      </c>
      <c r="N6" s="13" t="s">
        <v>71</v>
      </c>
      <c r="O6" s="13" t="s">
        <v>72</v>
      </c>
      <c r="P6" s="13" t="s">
        <v>73</v>
      </c>
      <c r="Q6" s="23" t="s">
        <v>10</v>
      </c>
      <c r="R6" s="23" t="s">
        <v>11</v>
      </c>
      <c r="S6" s="23" t="s">
        <v>12</v>
      </c>
      <c r="T6" s="24" t="s">
        <v>13</v>
      </c>
      <c r="U6" s="11" t="s">
        <v>14</v>
      </c>
      <c r="V6" s="24" t="s">
        <v>15</v>
      </c>
      <c r="W6" s="11" t="s">
        <v>14</v>
      </c>
      <c r="X6" s="24" t="s">
        <v>15</v>
      </c>
    </row>
    <row r="7" spans="1:24" s="3" customFormat="1" ht="27.75" customHeight="1" thickBot="1" x14ac:dyDescent="0.25">
      <c r="A7" s="77" t="s">
        <v>18</v>
      </c>
      <c r="B7" s="77" t="s">
        <v>30</v>
      </c>
      <c r="C7" s="37">
        <v>0.15979624580767657</v>
      </c>
      <c r="D7" s="38">
        <v>9.8405392151720752E-3</v>
      </c>
      <c r="E7" s="38">
        <v>8.7886607021442822E-3</v>
      </c>
      <c r="F7" s="38">
        <v>0.14332098758249101</v>
      </c>
      <c r="G7" s="38">
        <v>0.18926115691106871</v>
      </c>
      <c r="H7" s="39">
        <v>1.5331398850231841</v>
      </c>
      <c r="I7" s="39">
        <v>1.0342524161549891</v>
      </c>
      <c r="J7" s="39">
        <v>1.4903251644964921</v>
      </c>
      <c r="K7" s="40">
        <v>1.035110052376258</v>
      </c>
      <c r="L7" s="37">
        <v>0.13756299637205652</v>
      </c>
      <c r="M7" s="38">
        <v>5.4302455254372018E-3</v>
      </c>
      <c r="N7" s="38">
        <v>4.537655941253993E-3</v>
      </c>
      <c r="O7" s="38">
        <v>0.1054389734302134</v>
      </c>
      <c r="P7" s="38">
        <v>0.15045127911649542</v>
      </c>
      <c r="Q7" s="39">
        <v>1.036082410419213</v>
      </c>
      <c r="R7" s="39">
        <v>1.0413665186402177</v>
      </c>
      <c r="S7" s="39">
        <v>1.0539975131721639</v>
      </c>
      <c r="T7" s="40">
        <v>1.0178573526471979</v>
      </c>
      <c r="U7" s="29">
        <f>ABS(H7-J7)</f>
        <v>4.2814720526691996E-2</v>
      </c>
      <c r="V7" s="29">
        <f t="shared" ref="V7:V11" si="0">ABS(I7-K7)</f>
        <v>8.5763622126888706E-4</v>
      </c>
      <c r="W7" s="29">
        <f>ABS(Q7-S7)</f>
        <v>1.791510275295094E-2</v>
      </c>
      <c r="X7" s="29">
        <f t="shared" ref="X7" si="1">ABS(R7-T7)</f>
        <v>2.3509165993019776E-2</v>
      </c>
    </row>
    <row r="8" spans="1:24" s="2" customFormat="1" ht="27.75" customHeight="1" thickBot="1" x14ac:dyDescent="0.25">
      <c r="A8" s="82" t="s">
        <v>19</v>
      </c>
      <c r="B8" s="82" t="s">
        <v>20</v>
      </c>
      <c r="C8" s="41">
        <v>9.4803390534378294E-4</v>
      </c>
      <c r="D8" s="42">
        <v>1.3617793986387041E-2</v>
      </c>
      <c r="E8" s="42">
        <v>1.450231004799285E-2</v>
      </c>
      <c r="F8" s="42">
        <v>1.3598228054033021E-3</v>
      </c>
      <c r="G8" s="42">
        <v>3.2203965754509867E-3</v>
      </c>
      <c r="H8" s="43">
        <v>0.98</v>
      </c>
      <c r="I8" s="43">
        <v>0.97</v>
      </c>
      <c r="J8" s="43">
        <v>0.9668007680896985</v>
      </c>
      <c r="K8" s="44">
        <v>1.069274908507488</v>
      </c>
      <c r="L8" s="41">
        <v>-3.3856599829848216E-3</v>
      </c>
      <c r="M8" s="42">
        <v>1.5079900854834192E-2</v>
      </c>
      <c r="N8" s="42">
        <v>1.4409463654379704E-2</v>
      </c>
      <c r="O8" s="42">
        <v>-1.0751193445300606E-2</v>
      </c>
      <c r="P8" s="42">
        <v>-4.8198950798892404E-3</v>
      </c>
      <c r="Q8" s="43">
        <v>0.97</v>
      </c>
      <c r="R8" s="43">
        <v>0.99</v>
      </c>
      <c r="S8" s="43">
        <v>1.011217525771301</v>
      </c>
      <c r="T8" s="44">
        <v>1.0396278704618129</v>
      </c>
      <c r="U8" s="29">
        <f t="shared" ref="U8:U11" si="2">ABS(H8-J8)</f>
        <v>1.3199231910301479E-2</v>
      </c>
      <c r="V8" s="29">
        <f t="shared" si="0"/>
        <v>9.9274908507487991E-2</v>
      </c>
      <c r="W8" s="29">
        <f t="shared" ref="W8:W33" si="3">ABS(Q8-S8)</f>
        <v>4.1217525771301E-2</v>
      </c>
      <c r="X8" s="29">
        <f t="shared" ref="X8:X33" si="4">ABS(R8-T8)</f>
        <v>4.962787046181294E-2</v>
      </c>
    </row>
    <row r="9" spans="1:24" s="2" customFormat="1" ht="27.75" customHeight="1" thickBot="1" x14ac:dyDescent="0.25">
      <c r="A9" s="82" t="s">
        <v>21</v>
      </c>
      <c r="B9" s="82" t="s">
        <v>22</v>
      </c>
      <c r="C9" s="41">
        <v>0.18976633189611133</v>
      </c>
      <c r="D9" s="42">
        <v>2.3285643303137298E-2</v>
      </c>
      <c r="E9" s="42">
        <v>2.1453733531038553E-2</v>
      </c>
      <c r="F9" s="42">
        <v>0.46704522733422504</v>
      </c>
      <c r="G9" s="42">
        <v>0.52700498479260471</v>
      </c>
      <c r="H9" s="43">
        <v>1.0144902390523851</v>
      </c>
      <c r="I9" s="43">
        <v>1.0128777062411212</v>
      </c>
      <c r="J9" s="43">
        <v>1.010872303127299</v>
      </c>
      <c r="K9" s="44">
        <v>1.009825242424081</v>
      </c>
      <c r="L9" s="41">
        <v>0.15445535620277209</v>
      </c>
      <c r="M9" s="42">
        <v>1.1006535110845832E-2</v>
      </c>
      <c r="N9" s="42">
        <v>9.8827560459300943E-3</v>
      </c>
      <c r="O9" s="42">
        <v>0.36120134315281349</v>
      </c>
      <c r="P9" s="42">
        <v>0.39975215333343467</v>
      </c>
      <c r="Q9" s="43">
        <v>0.99774686459629902</v>
      </c>
      <c r="R9" s="43">
        <v>1.0236860782909687</v>
      </c>
      <c r="S9" s="43">
        <v>1.0123399763762819</v>
      </c>
      <c r="T9" s="44">
        <v>1.013816972021008</v>
      </c>
      <c r="U9" s="29">
        <f t="shared" si="2"/>
        <v>3.6179359250860799E-3</v>
      </c>
      <c r="V9" s="29">
        <f t="shared" si="0"/>
        <v>3.052463817040163E-3</v>
      </c>
      <c r="W9" s="29">
        <f t="shared" si="3"/>
        <v>1.4593111779982904E-2</v>
      </c>
      <c r="X9" s="29">
        <f t="shared" si="4"/>
        <v>9.8691062699607368E-3</v>
      </c>
    </row>
    <row r="10" spans="1:24" s="4" customFormat="1" ht="27.75" customHeight="1" thickBot="1" x14ac:dyDescent="0.25">
      <c r="A10" s="82" t="s">
        <v>31</v>
      </c>
      <c r="B10" s="82" t="s">
        <v>32</v>
      </c>
      <c r="C10" s="41">
        <v>1.2139157293237795E-2</v>
      </c>
      <c r="D10" s="42">
        <v>1.3044003559500496E-2</v>
      </c>
      <c r="E10" s="42">
        <v>1.2997136452286253E-2</v>
      </c>
      <c r="F10" s="42">
        <v>7.814445124919165E-3</v>
      </c>
      <c r="G10" s="42">
        <v>1.1425433813260158E-2</v>
      </c>
      <c r="H10" s="43">
        <v>0.96</v>
      </c>
      <c r="I10" s="43">
        <v>0.96</v>
      </c>
      <c r="J10" s="43">
        <v>0.85802907647357718</v>
      </c>
      <c r="K10" s="44">
        <v>1.0155717816778731</v>
      </c>
      <c r="L10" s="41">
        <v>9.349916208718374E-3</v>
      </c>
      <c r="M10" s="42">
        <v>1.0675283576196484E-2</v>
      </c>
      <c r="N10" s="42">
        <v>1.0272340056756082E-2</v>
      </c>
      <c r="O10" s="42">
        <v>8.6418395468783292E-3</v>
      </c>
      <c r="P10" s="42">
        <v>1.5276468608529825E-2</v>
      </c>
      <c r="Q10" s="43">
        <v>0.99</v>
      </c>
      <c r="R10" s="43">
        <v>0.95</v>
      </c>
      <c r="S10" s="43">
        <v>0.95043229114326055</v>
      </c>
      <c r="T10" s="44">
        <v>1.0108754082840561</v>
      </c>
      <c r="U10" s="29">
        <f t="shared" si="2"/>
        <v>0.10197092352642279</v>
      </c>
      <c r="V10" s="29">
        <f t="shared" si="0"/>
        <v>5.5571781677873133E-2</v>
      </c>
      <c r="W10" s="29">
        <f t="shared" si="3"/>
        <v>3.9567708856739436E-2</v>
      </c>
      <c r="X10" s="29">
        <f t="shared" si="4"/>
        <v>6.0875408284056132E-2</v>
      </c>
    </row>
    <row r="11" spans="1:24" s="4" customFormat="1" ht="27.75" customHeight="1" thickBot="1" x14ac:dyDescent="0.25">
      <c r="A11" s="82" t="s">
        <v>5</v>
      </c>
      <c r="B11" s="82" t="s">
        <v>6</v>
      </c>
      <c r="C11" s="41">
        <v>0.10112191137801589</v>
      </c>
      <c r="D11" s="42">
        <v>2.7510623321438703E-2</v>
      </c>
      <c r="E11" s="42">
        <v>2.1780101154754799E-2</v>
      </c>
      <c r="F11" s="42">
        <v>0.18377112161831918</v>
      </c>
      <c r="G11" s="42">
        <v>0.37215620717605452</v>
      </c>
      <c r="H11" s="43">
        <v>0.96986930213496414</v>
      </c>
      <c r="I11" s="43">
        <v>0.87345618176987794</v>
      </c>
      <c r="J11" s="43">
        <v>0.96828257330993084</v>
      </c>
      <c r="K11" s="44">
        <v>0.90201311046555965</v>
      </c>
      <c r="L11" s="41">
        <v>0.11632573487544626</v>
      </c>
      <c r="M11" s="42">
        <v>1.9548903768305266E-2</v>
      </c>
      <c r="N11" s="42">
        <v>1.6282661021744742E-2</v>
      </c>
      <c r="O11" s="42">
        <v>0.17706877983293295</v>
      </c>
      <c r="P11" s="42">
        <v>0.46728191750524489</v>
      </c>
      <c r="Q11" s="43">
        <v>0.95490895157871791</v>
      </c>
      <c r="R11" s="43">
        <v>0.85246284684101203</v>
      </c>
      <c r="S11" s="43">
        <v>0.95659695714624493</v>
      </c>
      <c r="T11" s="44">
        <v>0.91807019929316425</v>
      </c>
      <c r="U11" s="29">
        <f t="shared" si="2"/>
        <v>1.5867288250333011E-3</v>
      </c>
      <c r="V11" s="29">
        <f t="shared" si="0"/>
        <v>2.8556928695681716E-2</v>
      </c>
      <c r="W11" s="29">
        <f t="shared" si="3"/>
        <v>1.6880055675270178E-3</v>
      </c>
      <c r="X11" s="29">
        <f t="shared" si="4"/>
        <v>6.5607352452152212E-2</v>
      </c>
    </row>
    <row r="12" spans="1:24" s="4" customFormat="1" ht="27.75" customHeight="1" thickBot="1" x14ac:dyDescent="0.25">
      <c r="A12" s="82" t="s">
        <v>23</v>
      </c>
      <c r="B12" s="82" t="s">
        <v>4</v>
      </c>
      <c r="C12" s="47"/>
      <c r="D12" s="48"/>
      <c r="E12" s="48"/>
      <c r="F12" s="48"/>
      <c r="G12" s="48"/>
      <c r="H12" s="49"/>
      <c r="I12" s="49"/>
      <c r="J12" s="101"/>
      <c r="K12" s="102"/>
      <c r="L12" s="41">
        <v>9.1637434539567943E-3</v>
      </c>
      <c r="M12" s="42">
        <v>1.1032114233161592E-2</v>
      </c>
      <c r="N12" s="42">
        <v>1.0932746792551582E-2</v>
      </c>
      <c r="O12" s="42">
        <v>6.1391399137168245E-3</v>
      </c>
      <c r="P12" s="42">
        <v>5.5904026197645907E-3</v>
      </c>
      <c r="Q12" s="43">
        <v>0.78016966473365057</v>
      </c>
      <c r="R12" s="43">
        <v>1.0197482431800651</v>
      </c>
      <c r="S12" s="43">
        <v>0.79252008950945851</v>
      </c>
      <c r="T12" s="44">
        <v>0.98430293293057092</v>
      </c>
      <c r="U12" s="88"/>
      <c r="V12" s="89"/>
      <c r="W12" s="29">
        <f t="shared" si="3"/>
        <v>1.2350424775807944E-2</v>
      </c>
      <c r="X12" s="29">
        <f t="shared" si="4"/>
        <v>3.5445310249494155E-2</v>
      </c>
    </row>
    <row r="13" spans="1:24" s="2" customFormat="1" ht="27.75" customHeight="1" thickBot="1" x14ac:dyDescent="0.25">
      <c r="A13" s="82" t="s">
        <v>33</v>
      </c>
      <c r="B13" s="82" t="s">
        <v>47</v>
      </c>
      <c r="C13" s="47"/>
      <c r="D13" s="48"/>
      <c r="E13" s="48"/>
      <c r="F13" s="48"/>
      <c r="G13" s="48"/>
      <c r="H13" s="49"/>
      <c r="I13" s="49"/>
      <c r="J13" s="101"/>
      <c r="K13" s="102"/>
      <c r="L13" s="41">
        <v>3.1619183901358777E-3</v>
      </c>
      <c r="M13" s="42">
        <v>3.3890659696172837E-3</v>
      </c>
      <c r="N13" s="42">
        <v>3.7539292768430854E-3</v>
      </c>
      <c r="O13" s="42">
        <v>2.3143065415803005E-3</v>
      </c>
      <c r="P13" s="42">
        <v>3.6925501426025497E-3</v>
      </c>
      <c r="Q13" s="43">
        <v>1.0359402683208336</v>
      </c>
      <c r="R13" s="43">
        <v>1.0082095810806775</v>
      </c>
      <c r="S13" s="43">
        <v>1.012263038427065</v>
      </c>
      <c r="T13" s="44">
        <v>1.002923568941805</v>
      </c>
      <c r="U13" s="88"/>
      <c r="V13" s="89"/>
      <c r="W13" s="29">
        <f t="shared" si="3"/>
        <v>2.3677229893768637E-2</v>
      </c>
      <c r="X13" s="29">
        <f t="shared" si="4"/>
        <v>5.2860121388724757E-3</v>
      </c>
    </row>
    <row r="14" spans="1:24" s="2" customFormat="1" ht="27.75" customHeight="1" thickBot="1" x14ac:dyDescent="0.25">
      <c r="A14" s="82" t="s">
        <v>24</v>
      </c>
      <c r="B14" s="82" t="s">
        <v>7</v>
      </c>
      <c r="C14" s="47"/>
      <c r="D14" s="48"/>
      <c r="E14" s="48"/>
      <c r="F14" s="48"/>
      <c r="G14" s="48"/>
      <c r="H14" s="49"/>
      <c r="I14" s="49"/>
      <c r="J14" s="101"/>
      <c r="K14" s="102"/>
      <c r="L14" s="41">
        <v>9.6850367531427905E-3</v>
      </c>
      <c r="M14" s="42">
        <v>7.2068941778214513E-3</v>
      </c>
      <c r="N14" s="42">
        <v>7.3996746498213228E-3</v>
      </c>
      <c r="O14" s="42">
        <v>1.3795429950696571E-2</v>
      </c>
      <c r="P14" s="42">
        <v>1.7019636851849342E-2</v>
      </c>
      <c r="Q14" s="43">
        <v>0.8882129230932958</v>
      </c>
      <c r="R14" s="43">
        <v>1.0070183922056046</v>
      </c>
      <c r="S14" s="43">
        <v>0.87449404342148762</v>
      </c>
      <c r="T14" s="44">
        <v>1.0215692041119</v>
      </c>
      <c r="U14" s="88"/>
      <c r="V14" s="89"/>
      <c r="W14" s="29">
        <f t="shared" si="3"/>
        <v>1.3718879671808182E-2</v>
      </c>
      <c r="X14" s="29">
        <f t="shared" si="4"/>
        <v>1.4550811906295369E-2</v>
      </c>
    </row>
    <row r="15" spans="1:24" s="8" customFormat="1" ht="27.75" customHeight="1" thickBot="1" x14ac:dyDescent="0.25">
      <c r="A15" s="82" t="s">
        <v>80</v>
      </c>
      <c r="B15" s="82" t="s">
        <v>81</v>
      </c>
      <c r="C15" s="47"/>
      <c r="D15" s="48"/>
      <c r="E15" s="48"/>
      <c r="F15" s="48"/>
      <c r="G15" s="48"/>
      <c r="H15" s="49"/>
      <c r="I15" s="49"/>
      <c r="J15" s="101"/>
      <c r="K15" s="102"/>
      <c r="L15" s="41">
        <v>5.5282341354557941E-3</v>
      </c>
      <c r="M15" s="42">
        <v>3.9215935535049174E-3</v>
      </c>
      <c r="N15" s="42">
        <v>4.39861410975403E-3</v>
      </c>
      <c r="O15" s="42">
        <v>1.0064664105298033E-2</v>
      </c>
      <c r="P15" s="42">
        <v>1.0434829052621815E-2</v>
      </c>
      <c r="Q15" s="43">
        <v>0.96680341262241176</v>
      </c>
      <c r="R15" s="43">
        <v>0.99790177170322625</v>
      </c>
      <c r="S15" s="43">
        <v>0.98210603871532998</v>
      </c>
      <c r="T15" s="44">
        <v>1.0197139700506219</v>
      </c>
      <c r="U15" s="88"/>
      <c r="V15" s="89"/>
      <c r="W15" s="29">
        <f t="shared" si="3"/>
        <v>1.5302626092918215E-2</v>
      </c>
      <c r="X15" s="29">
        <f t="shared" si="4"/>
        <v>2.1812198347395673E-2</v>
      </c>
    </row>
    <row r="16" spans="1:24" s="8" customFormat="1" ht="27.75" customHeight="1" thickBot="1" x14ac:dyDescent="0.25">
      <c r="A16" s="82" t="s">
        <v>36</v>
      </c>
      <c r="B16" s="82" t="s">
        <v>37</v>
      </c>
      <c r="C16" s="47"/>
      <c r="D16" s="48"/>
      <c r="E16" s="48"/>
      <c r="F16" s="48"/>
      <c r="G16" s="48"/>
      <c r="H16" s="49"/>
      <c r="I16" s="49"/>
      <c r="J16" s="101"/>
      <c r="K16" s="102"/>
      <c r="L16" s="41">
        <v>7.5490479761296681E-3</v>
      </c>
      <c r="M16" s="42">
        <v>9.171981557570057E-3</v>
      </c>
      <c r="N16" s="42">
        <v>9.8485803462334664E-3</v>
      </c>
      <c r="O16" s="42">
        <v>4.3918577494316113E-3</v>
      </c>
      <c r="P16" s="42">
        <v>2.3378504877098788E-3</v>
      </c>
      <c r="Q16" s="43">
        <v>0.96355384138349542</v>
      </c>
      <c r="R16" s="43">
        <v>0.99387315084389438</v>
      </c>
      <c r="S16" s="43">
        <v>0.99124891777560686</v>
      </c>
      <c r="T16" s="44">
        <v>0.99128057756665489</v>
      </c>
      <c r="U16" s="88"/>
      <c r="V16" s="89"/>
      <c r="W16" s="29">
        <f t="shared" si="3"/>
        <v>2.769507639211144E-2</v>
      </c>
      <c r="X16" s="29">
        <f t="shared" si="4"/>
        <v>2.592573277239496E-3</v>
      </c>
    </row>
    <row r="17" spans="1:24" s="8" customFormat="1" ht="27.75" customHeight="1" thickBot="1" x14ac:dyDescent="0.25">
      <c r="A17" s="82" t="s">
        <v>38</v>
      </c>
      <c r="B17" s="82" t="s">
        <v>39</v>
      </c>
      <c r="C17" s="47"/>
      <c r="D17" s="48"/>
      <c r="E17" s="48"/>
      <c r="F17" s="48"/>
      <c r="G17" s="48"/>
      <c r="H17" s="49"/>
      <c r="I17" s="49"/>
      <c r="J17" s="101"/>
      <c r="K17" s="102"/>
      <c r="L17" s="41">
        <v>5.001973071132275E-4</v>
      </c>
      <c r="M17" s="42">
        <v>1.2327665112262004E-3</v>
      </c>
      <c r="N17" s="42">
        <v>1.4579373778402793E-3</v>
      </c>
      <c r="O17" s="42">
        <v>-9.9346886822758245E-4</v>
      </c>
      <c r="P17" s="42">
        <v>-2.439324804014114E-4</v>
      </c>
      <c r="Q17" s="43">
        <v>0.97032611946921421</v>
      </c>
      <c r="R17" s="43">
        <v>0.99209682742408145</v>
      </c>
      <c r="S17" s="43">
        <v>0.98592577808024351</v>
      </c>
      <c r="T17" s="44">
        <v>1.0167936017201149</v>
      </c>
      <c r="U17" s="88"/>
      <c r="V17" s="89"/>
      <c r="W17" s="29">
        <f t="shared" si="3"/>
        <v>1.5599658611029299E-2</v>
      </c>
      <c r="X17" s="29">
        <f t="shared" si="4"/>
        <v>2.4696774296033452E-2</v>
      </c>
    </row>
    <row r="18" spans="1:24" s="8" customFormat="1" ht="27.75" customHeight="1" thickBot="1" x14ac:dyDescent="0.25">
      <c r="A18" s="82" t="s">
        <v>40</v>
      </c>
      <c r="B18" s="82" t="s">
        <v>41</v>
      </c>
      <c r="C18" s="47"/>
      <c r="D18" s="48"/>
      <c r="E18" s="48"/>
      <c r="F18" s="48"/>
      <c r="G18" s="48"/>
      <c r="H18" s="49"/>
      <c r="I18" s="49"/>
      <c r="J18" s="101"/>
      <c r="K18" s="102"/>
      <c r="L18" s="41">
        <v>2.8921702985668257E-3</v>
      </c>
      <c r="M18" s="42">
        <v>2.5935418630501799E-3</v>
      </c>
      <c r="N18" s="42">
        <v>2.8583732685722374E-3</v>
      </c>
      <c r="O18" s="42">
        <v>2.3901093910581039E-3</v>
      </c>
      <c r="P18" s="42">
        <v>2.9072343470837947E-3</v>
      </c>
      <c r="Q18" s="43">
        <v>0.9141471351166901</v>
      </c>
      <c r="R18" s="43">
        <v>1.0056965063519496</v>
      </c>
      <c r="S18" s="43">
        <v>0.90338363152726797</v>
      </c>
      <c r="T18" s="44">
        <v>1.0112092368379739</v>
      </c>
      <c r="U18" s="88"/>
      <c r="V18" s="89"/>
      <c r="W18" s="29">
        <f t="shared" si="3"/>
        <v>1.076350358942213E-2</v>
      </c>
      <c r="X18" s="29">
        <f t="shared" si="4"/>
        <v>5.5127304860242976E-3</v>
      </c>
    </row>
    <row r="19" spans="1:24" s="8" customFormat="1" ht="27.75" customHeight="1" thickBot="1" x14ac:dyDescent="0.25">
      <c r="A19" s="82" t="s">
        <v>82</v>
      </c>
      <c r="B19" s="82" t="s">
        <v>68</v>
      </c>
      <c r="C19" s="47"/>
      <c r="D19" s="48"/>
      <c r="E19" s="48"/>
      <c r="F19" s="48"/>
      <c r="G19" s="48"/>
      <c r="H19" s="49"/>
      <c r="I19" s="49"/>
      <c r="J19" s="101"/>
      <c r="K19" s="102"/>
      <c r="L19" s="41">
        <v>7.0100873409303854E-3</v>
      </c>
      <c r="M19" s="42">
        <v>2.619466815715375E-3</v>
      </c>
      <c r="N19" s="42">
        <v>2.1979895882757094E-3</v>
      </c>
      <c r="O19" s="42">
        <v>4.1801835388268127E-3</v>
      </c>
      <c r="P19" s="42">
        <v>6.4606957676411891E-3</v>
      </c>
      <c r="Q19" s="43">
        <v>0.93775110509191073</v>
      </c>
      <c r="R19" s="43">
        <v>1.0103483603393486</v>
      </c>
      <c r="S19" s="43">
        <v>0.951665634530942</v>
      </c>
      <c r="T19" s="44">
        <v>1.027069149041578</v>
      </c>
      <c r="U19" s="88"/>
      <c r="V19" s="89"/>
      <c r="W19" s="29">
        <f t="shared" si="3"/>
        <v>1.3914529439031265E-2</v>
      </c>
      <c r="X19" s="29">
        <f t="shared" si="4"/>
        <v>1.6720788702229372E-2</v>
      </c>
    </row>
    <row r="20" spans="1:24" s="1" customFormat="1" ht="27.75" customHeight="1" thickBot="1" x14ac:dyDescent="0.25">
      <c r="A20" s="82" t="s">
        <v>44</v>
      </c>
      <c r="B20" s="82" t="s">
        <v>45</v>
      </c>
      <c r="C20" s="41">
        <v>3.3815984767669844E-3</v>
      </c>
      <c r="D20" s="42">
        <v>3.4650473424335964E-3</v>
      </c>
      <c r="E20" s="42">
        <v>3.060099675282979E-3</v>
      </c>
      <c r="F20" s="42">
        <v>1.5020354251845827E-3</v>
      </c>
      <c r="G20" s="42">
        <v>1.4446899891491663E-3</v>
      </c>
      <c r="H20" s="43">
        <v>0.98880452306630773</v>
      </c>
      <c r="I20" s="43">
        <v>1.013358397649591</v>
      </c>
      <c r="J20" s="43">
        <v>0.98772597079372526</v>
      </c>
      <c r="K20" s="44">
        <v>1.017832741530676</v>
      </c>
      <c r="L20" s="41">
        <v>1.7005039697991339E-3</v>
      </c>
      <c r="M20" s="42">
        <v>2.0298820056136513E-3</v>
      </c>
      <c r="N20" s="42">
        <v>1.4004531486835337E-3</v>
      </c>
      <c r="O20" s="42">
        <v>-2.4987208625401524E-3</v>
      </c>
      <c r="P20" s="42">
        <v>5.607785218710336E-3</v>
      </c>
      <c r="Q20" s="43">
        <v>0.99745136428078673</v>
      </c>
      <c r="R20" s="43">
        <v>1.0288355348107887</v>
      </c>
      <c r="S20" s="43">
        <v>1.0195799768175871</v>
      </c>
      <c r="T20" s="44">
        <v>1.0367269590624031</v>
      </c>
      <c r="U20" s="29">
        <f t="shared" ref="U20:U22" si="5">ABS(H20-J20)</f>
        <v>1.078552272582467E-3</v>
      </c>
      <c r="V20" s="29">
        <f t="shared" ref="V20:V22" si="6">ABS(I20-K20)</f>
        <v>4.47434388108503E-3</v>
      </c>
      <c r="W20" s="29">
        <f t="shared" si="3"/>
        <v>2.2128612536800318E-2</v>
      </c>
      <c r="X20" s="29">
        <f t="shared" si="4"/>
        <v>7.8914242516143762E-3</v>
      </c>
    </row>
    <row r="21" spans="1:24" s="3" customFormat="1" ht="27.75" customHeight="1" thickBot="1" x14ac:dyDescent="0.25">
      <c r="A21" s="82" t="s">
        <v>83</v>
      </c>
      <c r="B21" s="82" t="s">
        <v>84</v>
      </c>
      <c r="C21" s="41">
        <v>-2.2863759063757516E-3</v>
      </c>
      <c r="D21" s="42">
        <v>-3.2871382361099638E-3</v>
      </c>
      <c r="E21" s="42">
        <v>-3.2403274228326611E-3</v>
      </c>
      <c r="F21" s="42">
        <v>-1.2680316148780163E-3</v>
      </c>
      <c r="G21" s="42">
        <v>1.1570119461972808E-3</v>
      </c>
      <c r="H21" s="43">
        <v>1.4411840268397671</v>
      </c>
      <c r="I21" s="43">
        <v>0.94856415985895981</v>
      </c>
      <c r="J21" s="43">
        <v>1.8525513925292521</v>
      </c>
      <c r="K21" s="44">
        <v>1.0339467000960201</v>
      </c>
      <c r="L21" s="41">
        <v>2.9623443076817351E-3</v>
      </c>
      <c r="M21" s="42">
        <v>-8.4854820225984827E-4</v>
      </c>
      <c r="N21" s="42">
        <v>-1.2713744726275004E-4</v>
      </c>
      <c r="O21" s="42">
        <v>1.619664662281885E-3</v>
      </c>
      <c r="P21" s="42">
        <v>9.0250823486908004E-3</v>
      </c>
      <c r="Q21" s="43">
        <v>1.0359277945111378</v>
      </c>
      <c r="R21" s="43">
        <v>0.99506651556236236</v>
      </c>
      <c r="S21" s="43">
        <v>1.104478508638592</v>
      </c>
      <c r="T21" s="44">
        <v>1.018442156810335</v>
      </c>
      <c r="U21" s="29">
        <f t="shared" si="5"/>
        <v>0.41136736568948495</v>
      </c>
      <c r="V21" s="29">
        <f t="shared" si="6"/>
        <v>8.5382540237060267E-2</v>
      </c>
      <c r="W21" s="29">
        <f t="shared" si="3"/>
        <v>6.8550714127454171E-2</v>
      </c>
      <c r="X21" s="29">
        <f t="shared" si="4"/>
        <v>2.3375641247972645E-2</v>
      </c>
    </row>
    <row r="22" spans="1:24" s="2" customFormat="1" ht="27.75" customHeight="1" thickBot="1" x14ac:dyDescent="0.25">
      <c r="A22" s="82" t="s">
        <v>57</v>
      </c>
      <c r="B22" s="82" t="s">
        <v>56</v>
      </c>
      <c r="C22" s="41">
        <v>1.4305531928866838E-3</v>
      </c>
      <c r="D22" s="42">
        <v>6.052527174909038E-3</v>
      </c>
      <c r="E22" s="42">
        <v>7.0014343436164096E-3</v>
      </c>
      <c r="F22" s="42">
        <v>-3.9839085787279427E-3</v>
      </c>
      <c r="G22" s="42">
        <v>-1.1951668385598183E-3</v>
      </c>
      <c r="H22" s="43">
        <v>0.91225868209968686</v>
      </c>
      <c r="I22" s="43">
        <v>0.98359913041455094</v>
      </c>
      <c r="J22" s="43">
        <v>0.85633761076328829</v>
      </c>
      <c r="K22" s="44">
        <v>1.0077791788684061</v>
      </c>
      <c r="L22" s="41">
        <v>3.2235425535697138E-3</v>
      </c>
      <c r="M22" s="42">
        <v>4.3527300670784964E-3</v>
      </c>
      <c r="N22" s="42">
        <v>4.4691127106129313E-3</v>
      </c>
      <c r="O22" s="42">
        <v>-1.8004461973278714E-4</v>
      </c>
      <c r="P22" s="42">
        <v>7.1572741976722986E-3</v>
      </c>
      <c r="Q22" s="43">
        <v>0.96520636746102773</v>
      </c>
      <c r="R22" s="43">
        <v>0.9867328870377603</v>
      </c>
      <c r="S22" s="43">
        <v>0.97965804365486753</v>
      </c>
      <c r="T22" s="44">
        <v>1.0251049479119989</v>
      </c>
      <c r="U22" s="29">
        <f t="shared" si="5"/>
        <v>5.5921071336398565E-2</v>
      </c>
      <c r="V22" s="29">
        <f t="shared" si="6"/>
        <v>2.418004845385513E-2</v>
      </c>
      <c r="W22" s="29">
        <f t="shared" si="3"/>
        <v>1.4451676193839802E-2</v>
      </c>
      <c r="X22" s="29">
        <f t="shared" si="4"/>
        <v>3.8372060874238612E-2</v>
      </c>
    </row>
    <row r="23" spans="1:24" s="2" customFormat="1" ht="27.75" customHeight="1" thickBot="1" x14ac:dyDescent="0.25">
      <c r="A23" s="82" t="s">
        <v>48</v>
      </c>
      <c r="B23" s="82" t="s">
        <v>49</v>
      </c>
      <c r="C23" s="47"/>
      <c r="D23" s="48"/>
      <c r="E23" s="48"/>
      <c r="F23" s="48"/>
      <c r="G23" s="48"/>
      <c r="H23" s="49"/>
      <c r="I23" s="49"/>
      <c r="J23" s="49"/>
      <c r="K23" s="50"/>
      <c r="L23" s="41">
        <v>1.24449199996719E-2</v>
      </c>
      <c r="M23" s="42">
        <v>1.088990410033408E-2</v>
      </c>
      <c r="N23" s="42">
        <v>9.4802051478846128E-3</v>
      </c>
      <c r="O23" s="42">
        <v>1.305140873202193E-2</v>
      </c>
      <c r="P23" s="42">
        <v>1.3962724231573156E-2</v>
      </c>
      <c r="Q23" s="43">
        <v>1.0037117206527044</v>
      </c>
      <c r="R23" s="43">
        <v>0.98874415310972008</v>
      </c>
      <c r="S23" s="43">
        <v>1.0197102503402431</v>
      </c>
      <c r="T23" s="44">
        <v>0.99389246994081748</v>
      </c>
      <c r="U23" s="88"/>
      <c r="V23" s="89"/>
      <c r="W23" s="29">
        <f t="shared" si="3"/>
        <v>1.5998529687538676E-2</v>
      </c>
      <c r="X23" s="29">
        <f t="shared" si="4"/>
        <v>5.1483168310973992E-3</v>
      </c>
    </row>
    <row r="24" spans="1:24" s="2" customFormat="1" ht="27.75" customHeight="1" thickBot="1" x14ac:dyDescent="0.25">
      <c r="A24" s="82" t="s">
        <v>85</v>
      </c>
      <c r="B24" s="82" t="s">
        <v>51</v>
      </c>
      <c r="C24" s="47"/>
      <c r="D24" s="48"/>
      <c r="E24" s="48"/>
      <c r="F24" s="48"/>
      <c r="G24" s="48"/>
      <c r="H24" s="49"/>
      <c r="I24" s="49"/>
      <c r="J24" s="49"/>
      <c r="K24" s="50"/>
      <c r="L24" s="41">
        <v>1.5251208402295355E-3</v>
      </c>
      <c r="M24" s="42">
        <v>1.5570443142600382E-3</v>
      </c>
      <c r="N24" s="42">
        <v>3.7130127963967497E-3</v>
      </c>
      <c r="O24" s="42">
        <v>6.5850976176652838E-4</v>
      </c>
      <c r="P24" s="42">
        <v>7.9221339775946225E-4</v>
      </c>
      <c r="Q24" s="43">
        <v>0.95815968992568934</v>
      </c>
      <c r="R24" s="43">
        <v>1.0103236762563357</v>
      </c>
      <c r="S24" s="43">
        <v>0.97513824634949531</v>
      </c>
      <c r="T24" s="44">
        <v>1.007476415501771</v>
      </c>
      <c r="U24" s="88"/>
      <c r="V24" s="89"/>
      <c r="W24" s="29">
        <f t="shared" si="3"/>
        <v>1.6978556423805968E-2</v>
      </c>
      <c r="X24" s="29">
        <f t="shared" si="4"/>
        <v>2.8472607545646511E-3</v>
      </c>
    </row>
    <row r="25" spans="1:24" s="99" customFormat="1" ht="27.75" customHeight="1" thickBot="1" x14ac:dyDescent="0.25">
      <c r="A25" s="94" t="s">
        <v>92</v>
      </c>
      <c r="B25" s="94" t="s">
        <v>79</v>
      </c>
      <c r="C25" s="95">
        <v>2.2363264844727886E-2</v>
      </c>
      <c r="D25" s="96">
        <v>1.1819331083425049E-2</v>
      </c>
      <c r="E25" s="96">
        <v>6.6930120093296065E-3</v>
      </c>
      <c r="F25" s="96">
        <v>2.3830661836278386E-2</v>
      </c>
      <c r="G25" s="96">
        <v>1.2287020958736603E-2</v>
      </c>
      <c r="H25" s="97">
        <v>0.99938356404532103</v>
      </c>
      <c r="I25" s="97">
        <v>0.99587326583288183</v>
      </c>
      <c r="J25" s="97">
        <v>0.99</v>
      </c>
      <c r="K25" s="98">
        <v>1.01</v>
      </c>
      <c r="L25" s="95">
        <v>1.1110825270789311E-2</v>
      </c>
      <c r="M25" s="96">
        <v>1.3721148339958919E-2</v>
      </c>
      <c r="N25" s="96">
        <v>1.0658570256685453E-2</v>
      </c>
      <c r="O25" s="96">
        <v>6.8278269817045722E-3</v>
      </c>
      <c r="P25" s="96">
        <v>4.1639941847864759E-3</v>
      </c>
      <c r="Q25" s="97">
        <v>0.97138865274085162</v>
      </c>
      <c r="R25" s="97">
        <v>0.97838307630259314</v>
      </c>
      <c r="S25" s="97">
        <v>0.99</v>
      </c>
      <c r="T25" s="98">
        <v>0.99</v>
      </c>
      <c r="U25" s="29">
        <f>ABS(H25-J25)</f>
        <v>9.3835640453210356E-3</v>
      </c>
      <c r="V25" s="29">
        <f t="shared" ref="V25" si="7">ABS(I25-K25)</f>
        <v>1.4126734167118182E-2</v>
      </c>
      <c r="W25" s="29">
        <f t="shared" si="3"/>
        <v>1.861134725914837E-2</v>
      </c>
      <c r="X25" s="29">
        <f t="shared" si="4"/>
        <v>1.1616923697406856E-2</v>
      </c>
    </row>
    <row r="26" spans="1:24" s="2" customFormat="1" ht="27.75" customHeight="1" thickBot="1" x14ac:dyDescent="0.25">
      <c r="A26" s="82" t="s">
        <v>52</v>
      </c>
      <c r="B26" s="82" t="s">
        <v>53</v>
      </c>
      <c r="C26" s="47"/>
      <c r="D26" s="48"/>
      <c r="E26" s="48"/>
      <c r="F26" s="48"/>
      <c r="G26" s="48"/>
      <c r="H26" s="49"/>
      <c r="I26" s="49"/>
      <c r="J26" s="49"/>
      <c r="K26" s="50"/>
      <c r="L26" s="41">
        <v>1.5956008722846082E-3</v>
      </c>
      <c r="M26" s="42">
        <v>1.3159371513836885E-3</v>
      </c>
      <c r="N26" s="42">
        <v>1.5063381254715022E-3</v>
      </c>
      <c r="O26" s="42">
        <v>1.3651353502197911E-3</v>
      </c>
      <c r="P26" s="42">
        <v>2.3877934414196422E-3</v>
      </c>
      <c r="Q26" s="43">
        <v>0.97470709447400761</v>
      </c>
      <c r="R26" s="43">
        <v>0.99445979315187027</v>
      </c>
      <c r="S26" s="43">
        <v>0.9704207346282141</v>
      </c>
      <c r="T26" s="44">
        <v>1.0126390924424831</v>
      </c>
      <c r="U26" s="88"/>
      <c r="V26" s="89"/>
      <c r="W26" s="29">
        <f t="shared" si="3"/>
        <v>4.2863598457935081E-3</v>
      </c>
      <c r="X26" s="29">
        <f t="shared" si="4"/>
        <v>1.8179299290612794E-2</v>
      </c>
    </row>
    <row r="27" spans="1:24" s="2" customFormat="1" ht="27.75" customHeight="1" thickBot="1" x14ac:dyDescent="0.25">
      <c r="A27" s="82" t="s">
        <v>60</v>
      </c>
      <c r="B27" s="82" t="s">
        <v>87</v>
      </c>
      <c r="C27" s="41">
        <v>-3.0429915882929884E-4</v>
      </c>
      <c r="D27" s="42">
        <v>1.1789087250614814E-4</v>
      </c>
      <c r="E27" s="42">
        <v>2.3854010491795663E-6</v>
      </c>
      <c r="F27" s="42">
        <v>-1.248924473179274E-3</v>
      </c>
      <c r="G27" s="42">
        <v>1.0195328404497392E-4</v>
      </c>
      <c r="H27" s="43">
        <v>1.0225631483044337</v>
      </c>
      <c r="I27" s="43">
        <v>0.96868537605540406</v>
      </c>
      <c r="J27" s="43">
        <v>1.0682300164664671</v>
      </c>
      <c r="K27" s="44">
        <v>1.011496682264261</v>
      </c>
      <c r="L27" s="41">
        <v>1.4596202406368386E-3</v>
      </c>
      <c r="M27" s="42">
        <v>1.4468281799040472E-4</v>
      </c>
      <c r="N27" s="42">
        <v>-3.0587554134320349E-5</v>
      </c>
      <c r="O27" s="42">
        <v>6.8950209401573231E-4</v>
      </c>
      <c r="P27" s="42">
        <v>6.5150458981676164E-3</v>
      </c>
      <c r="Q27" s="43">
        <v>1.0130794386148352</v>
      </c>
      <c r="R27" s="43">
        <v>0.9884517511980635</v>
      </c>
      <c r="S27" s="43">
        <v>1.0231399110575741</v>
      </c>
      <c r="T27" s="44">
        <v>1.007153259408091</v>
      </c>
      <c r="U27" s="29">
        <f t="shared" ref="U27:U31" si="8">ABS(H27-J27)</f>
        <v>4.5666868162033358E-2</v>
      </c>
      <c r="V27" s="29">
        <f t="shared" ref="V27:V31" si="9">ABS(I27-K27)</f>
        <v>4.2811306208856981E-2</v>
      </c>
      <c r="W27" s="29">
        <f t="shared" si="3"/>
        <v>1.0060472442738888E-2</v>
      </c>
      <c r="X27" s="29">
        <f t="shared" si="4"/>
        <v>1.8701508210027473E-2</v>
      </c>
    </row>
    <row r="28" spans="1:24" s="2" customFormat="1" ht="27.75" customHeight="1" thickBot="1" x14ac:dyDescent="0.25">
      <c r="A28" s="82" t="s">
        <v>61</v>
      </c>
      <c r="B28" s="82" t="s">
        <v>62</v>
      </c>
      <c r="C28" s="41">
        <v>5.1609641522291872E-3</v>
      </c>
      <c r="D28" s="42">
        <v>7.3379266694852318E-3</v>
      </c>
      <c r="E28" s="42">
        <v>5.835527160745313E-3</v>
      </c>
      <c r="F28" s="42">
        <v>1.6232802573537461E-3</v>
      </c>
      <c r="G28" s="42">
        <v>1.6367692689986152E-3</v>
      </c>
      <c r="H28" s="43">
        <v>0.93964651119555431</v>
      </c>
      <c r="I28" s="43">
        <v>0.98065222025912646</v>
      </c>
      <c r="J28" s="43">
        <v>0.88336225422787507</v>
      </c>
      <c r="K28" s="44">
        <v>1.033260444179414</v>
      </c>
      <c r="L28" s="41">
        <v>5.8235438029788766E-3</v>
      </c>
      <c r="M28" s="42">
        <v>5.1039715872413117E-3</v>
      </c>
      <c r="N28" s="42">
        <v>3.3704867684763835E-3</v>
      </c>
      <c r="O28" s="42">
        <v>1.2114285609307527E-3</v>
      </c>
      <c r="P28" s="42">
        <v>9.6460651019996766E-3</v>
      </c>
      <c r="Q28" s="43">
        <v>0.95529547624607902</v>
      </c>
      <c r="R28" s="43">
        <v>0.99918983259699112</v>
      </c>
      <c r="S28" s="43">
        <v>0.98499380895016819</v>
      </c>
      <c r="T28" s="44">
        <v>1.015957901941366</v>
      </c>
      <c r="U28" s="29">
        <f t="shared" si="8"/>
        <v>5.6284256967679247E-2</v>
      </c>
      <c r="V28" s="29">
        <f t="shared" si="9"/>
        <v>5.2608223920287522E-2</v>
      </c>
      <c r="W28" s="29">
        <f t="shared" si="3"/>
        <v>2.969833270408917E-2</v>
      </c>
      <c r="X28" s="29">
        <f t="shared" si="4"/>
        <v>1.6768069344374914E-2</v>
      </c>
    </row>
    <row r="29" spans="1:24" s="2" customFormat="1" ht="27.75" customHeight="1" thickBot="1" x14ac:dyDescent="0.25">
      <c r="A29" s="82" t="s">
        <v>66</v>
      </c>
      <c r="B29" s="82" t="s">
        <v>65</v>
      </c>
      <c r="C29" s="41">
        <v>9.6290771167209434E-3</v>
      </c>
      <c r="D29" s="42">
        <v>9.1258911760356831E-3</v>
      </c>
      <c r="E29" s="42">
        <v>8.1543118743368261E-3</v>
      </c>
      <c r="F29" s="42">
        <v>1.2633165000810147E-2</v>
      </c>
      <c r="G29" s="42">
        <v>2.3104881252978889E-2</v>
      </c>
      <c r="H29" s="43">
        <v>1.0626546502970786</v>
      </c>
      <c r="I29" s="43">
        <v>0.98638090436214332</v>
      </c>
      <c r="J29" s="43">
        <v>1.04943661591518</v>
      </c>
      <c r="K29" s="44">
        <v>1.0255977589889409</v>
      </c>
      <c r="L29" s="41">
        <v>6.8350719062114972E-3</v>
      </c>
      <c r="M29" s="42">
        <v>5.6781614709564875E-3</v>
      </c>
      <c r="N29" s="42">
        <v>4.4086698423485083E-3</v>
      </c>
      <c r="O29" s="42">
        <v>8.5222885859070584E-3</v>
      </c>
      <c r="P29" s="42">
        <v>2.4022694954352879E-2</v>
      </c>
      <c r="Q29" s="43">
        <v>0.97179549758459915</v>
      </c>
      <c r="R29" s="43">
        <v>0.98134173865281704</v>
      </c>
      <c r="S29" s="43">
        <v>0.97021843451240397</v>
      </c>
      <c r="T29" s="44">
        <v>1.0090145111847879</v>
      </c>
      <c r="U29" s="29">
        <f t="shared" si="8"/>
        <v>1.3218034381898613E-2</v>
      </c>
      <c r="V29" s="29">
        <f t="shared" si="9"/>
        <v>3.9216854626797581E-2</v>
      </c>
      <c r="W29" s="29">
        <f t="shared" si="3"/>
        <v>1.5770630721951839E-3</v>
      </c>
      <c r="X29" s="29">
        <f t="shared" si="4"/>
        <v>2.7672772531970868E-2</v>
      </c>
    </row>
    <row r="30" spans="1:24" s="2" customFormat="1" ht="27.75" customHeight="1" thickBot="1" x14ac:dyDescent="0.25">
      <c r="A30" s="82" t="s">
        <v>63</v>
      </c>
      <c r="B30" s="82" t="s">
        <v>64</v>
      </c>
      <c r="C30" s="41">
        <v>2.1735606638993037E-3</v>
      </c>
      <c r="D30" s="42">
        <v>5.2720547989918275E-3</v>
      </c>
      <c r="E30" s="42">
        <v>5.4441825942772902E-3</v>
      </c>
      <c r="F30" s="42">
        <v>3.3299051869750845E-3</v>
      </c>
      <c r="G30" s="42">
        <v>-1.7369972635701503E-2</v>
      </c>
      <c r="H30" s="43">
        <v>0.97427944436661662</v>
      </c>
      <c r="I30" s="43">
        <v>1.0026182878777579</v>
      </c>
      <c r="J30" s="43">
        <v>0.9801796647168266</v>
      </c>
      <c r="K30" s="44">
        <v>1.025295562856674</v>
      </c>
      <c r="L30" s="41">
        <v>-1.5524460217502772E-3</v>
      </c>
      <c r="M30" s="42">
        <v>3.421597292010668E-3</v>
      </c>
      <c r="N30" s="42">
        <v>3.3046321655218719E-3</v>
      </c>
      <c r="O30" s="42">
        <v>-6.1782256348107568E-3</v>
      </c>
      <c r="P30" s="42">
        <v>-9.9253585835243109E-3</v>
      </c>
      <c r="Q30" s="43">
        <v>0.99832139653516883</v>
      </c>
      <c r="R30" s="43">
        <v>0.98938228013064122</v>
      </c>
      <c r="S30" s="43">
        <v>1.009917252679311</v>
      </c>
      <c r="T30" s="44">
        <v>1.0165237049896401</v>
      </c>
      <c r="U30" s="29">
        <f t="shared" si="8"/>
        <v>5.9002203502099837E-3</v>
      </c>
      <c r="V30" s="29">
        <f t="shared" si="9"/>
        <v>2.267727497891614E-2</v>
      </c>
      <c r="W30" s="29">
        <f t="shared" si="3"/>
        <v>1.1595856144142158E-2</v>
      </c>
      <c r="X30" s="29">
        <f t="shared" si="4"/>
        <v>2.7141424858998842E-2</v>
      </c>
    </row>
    <row r="31" spans="1:24" s="2" customFormat="1" ht="27.75" customHeight="1" thickBot="1" x14ac:dyDescent="0.25">
      <c r="A31" s="82" t="s">
        <v>90</v>
      </c>
      <c r="B31" s="82" t="s">
        <v>28</v>
      </c>
      <c r="C31" s="41">
        <v>9.2577648627969154E-3</v>
      </c>
      <c r="D31" s="42">
        <v>7.0944357251585225E-4</v>
      </c>
      <c r="E31" s="42">
        <v>1.8737720728198175E-5</v>
      </c>
      <c r="F31" s="42">
        <v>1.1188724965621701E-2</v>
      </c>
      <c r="G31" s="42">
        <v>2.36085121407889E-2</v>
      </c>
      <c r="H31" s="43">
        <v>1.0080658736756907</v>
      </c>
      <c r="I31" s="43">
        <v>0.9884777921164084</v>
      </c>
      <c r="J31" s="43">
        <v>0.99</v>
      </c>
      <c r="K31" s="44">
        <v>0.99</v>
      </c>
      <c r="L31" s="41">
        <v>9.7782528025463257E-3</v>
      </c>
      <c r="M31" s="42">
        <v>-6.1727339400666616E-4</v>
      </c>
      <c r="N31" s="42">
        <v>-1.2324742200911429E-3</v>
      </c>
      <c r="O31" s="42">
        <v>1.2184858014189099E-2</v>
      </c>
      <c r="P31" s="42">
        <v>2.3008811257064048E-2</v>
      </c>
      <c r="Q31" s="43">
        <v>1.0023843742927825</v>
      </c>
      <c r="R31" s="43">
        <v>1.0179065264667784</v>
      </c>
      <c r="S31" s="43">
        <v>0.99</v>
      </c>
      <c r="T31" s="44">
        <v>0.99</v>
      </c>
      <c r="U31" s="29">
        <f t="shared" si="8"/>
        <v>1.806587367569068E-2</v>
      </c>
      <c r="V31" s="29">
        <f t="shared" si="9"/>
        <v>1.5222078835915864E-3</v>
      </c>
      <c r="W31" s="29">
        <f t="shared" si="3"/>
        <v>1.2384374292782496E-2</v>
      </c>
      <c r="X31" s="29">
        <f t="shared" si="4"/>
        <v>2.7906526466778381E-2</v>
      </c>
    </row>
    <row r="32" spans="1:24" s="2" customFormat="1" ht="27.75" customHeight="1" thickBot="1" x14ac:dyDescent="0.25">
      <c r="A32" s="82" t="s">
        <v>91</v>
      </c>
      <c r="B32" s="82" t="s">
        <v>70</v>
      </c>
      <c r="C32" s="47"/>
      <c r="D32" s="48"/>
      <c r="E32" s="48"/>
      <c r="F32" s="48"/>
      <c r="G32" s="48"/>
      <c r="H32" s="49"/>
      <c r="I32" s="49"/>
      <c r="J32" s="49"/>
      <c r="K32" s="50"/>
      <c r="L32" s="41">
        <v>4.6878715546446896E-4</v>
      </c>
      <c r="M32" s="42">
        <v>6.3245925339819721E-4</v>
      </c>
      <c r="N32" s="42">
        <v>8.1066480835784952E-4</v>
      </c>
      <c r="O32" s="42">
        <v>7.002099204644896E-5</v>
      </c>
      <c r="P32" s="42">
        <v>-1.7345657126887071E-3</v>
      </c>
      <c r="Q32" s="43">
        <v>0.98</v>
      </c>
      <c r="R32" s="43">
        <v>0.99</v>
      </c>
      <c r="S32" s="43">
        <v>0.99887459153300262</v>
      </c>
      <c r="T32" s="44">
        <v>1.005386270897632</v>
      </c>
      <c r="U32" s="88"/>
      <c r="V32" s="89"/>
      <c r="W32" s="29">
        <f t="shared" si="3"/>
        <v>1.8874591533002638E-2</v>
      </c>
      <c r="X32" s="29">
        <f t="shared" si="4"/>
        <v>1.5386270897632004E-2</v>
      </c>
    </row>
    <row r="33" spans="1:24" s="8" customFormat="1" ht="30" customHeight="1" thickBot="1" x14ac:dyDescent="0.25">
      <c r="A33" s="82" t="s">
        <v>88</v>
      </c>
      <c r="B33" s="82" t="s">
        <v>89</v>
      </c>
      <c r="C33" s="41">
        <v>7.3797734862363712E-2</v>
      </c>
      <c r="D33" s="42">
        <v>-1.6477400339553869E-3</v>
      </c>
      <c r="E33" s="42">
        <v>-1.7493794577056862E-3</v>
      </c>
      <c r="F33" s="42">
        <v>0.13259479406653327</v>
      </c>
      <c r="G33" s="42">
        <v>0.33882552767755081</v>
      </c>
      <c r="H33" s="43">
        <v>0.98648714588072528</v>
      </c>
      <c r="I33" s="43">
        <v>0.98283856068066344</v>
      </c>
      <c r="J33" s="43">
        <v>0.98648714588072528</v>
      </c>
      <c r="K33" s="43">
        <v>0.98648714588072528</v>
      </c>
      <c r="L33" s="87">
        <v>9.2411658190054383E-2</v>
      </c>
      <c r="M33" s="45">
        <v>-5.4043016754586892E-3</v>
      </c>
      <c r="N33" s="45">
        <v>-5.4835529641109127E-3</v>
      </c>
      <c r="O33" s="45">
        <v>0.14759513595939369</v>
      </c>
      <c r="P33" s="45">
        <v>0.4247989526841468</v>
      </c>
      <c r="Q33" s="46">
        <v>1.0058838565520303</v>
      </c>
      <c r="R33" s="46">
        <v>0.98880170017686519</v>
      </c>
      <c r="S33" s="43">
        <v>0.98648714588072528</v>
      </c>
      <c r="T33" s="43">
        <v>0.98283856068066344</v>
      </c>
      <c r="U33" s="29">
        <f>ABS(H33-J33)</f>
        <v>0</v>
      </c>
      <c r="V33" s="29">
        <f t="shared" ref="V33" si="10">ABS(I33-K33)</f>
        <v>3.648585200061838E-3</v>
      </c>
      <c r="W33" s="29">
        <f t="shared" si="3"/>
        <v>1.9396710671304995E-2</v>
      </c>
      <c r="X33" s="29">
        <f t="shared" si="4"/>
        <v>5.9631394962017525E-3</v>
      </c>
    </row>
    <row r="34" spans="1:24" s="8" customFormat="1" ht="30" customHeight="1" x14ac:dyDescent="0.2">
      <c r="N34" s="100">
        <f>SUM(N11,N33,N31)+0.01</f>
        <v>1.9566633837542688E-2</v>
      </c>
      <c r="O34" s="100">
        <f>SUM(O11,O33,O31)+0.01</f>
        <v>0.3468487738065158</v>
      </c>
      <c r="P34" s="100">
        <f>SUM(P11,P33,P31)+0.01</f>
        <v>0.92508968144645565</v>
      </c>
      <c r="Q34" s="5"/>
    </row>
    <row r="35" spans="1:24" ht="30" customHeight="1" x14ac:dyDescent="0.2">
      <c r="R35"/>
      <c r="S35"/>
      <c r="T35"/>
    </row>
    <row r="36" spans="1:24" ht="30" customHeight="1" x14ac:dyDescent="0.2">
      <c r="R36"/>
      <c r="S36"/>
      <c r="T36"/>
    </row>
    <row r="37" spans="1:24" ht="30" customHeight="1" x14ac:dyDescent="0.2">
      <c r="R37"/>
      <c r="S37"/>
      <c r="T37"/>
    </row>
    <row r="38" spans="1:24" ht="30" customHeight="1" x14ac:dyDescent="0.2">
      <c r="R38"/>
      <c r="S38"/>
      <c r="T38"/>
    </row>
    <row r="39" spans="1:24" ht="30" customHeight="1" x14ac:dyDescent="0.2">
      <c r="R39"/>
      <c r="S39"/>
      <c r="T39"/>
    </row>
    <row r="40" spans="1:24" ht="30" customHeight="1" x14ac:dyDescent="0.2">
      <c r="R40"/>
      <c r="S40"/>
      <c r="T40"/>
    </row>
    <row r="41" spans="1:24" ht="30" customHeight="1" x14ac:dyDescent="0.2">
      <c r="R41"/>
      <c r="S41"/>
      <c r="T41"/>
    </row>
    <row r="42" spans="1:24" ht="30" customHeight="1" x14ac:dyDescent="0.2">
      <c r="R42"/>
      <c r="S42"/>
      <c r="T42"/>
    </row>
    <row r="43" spans="1:24" ht="30" customHeight="1" x14ac:dyDescent="0.2">
      <c r="R43"/>
      <c r="S43"/>
      <c r="T43"/>
    </row>
    <row r="50" spans="1:13" ht="30" customHeight="1" thickBot="1" x14ac:dyDescent="0.25"/>
    <row r="51" spans="1:13" ht="30" customHeight="1" thickBot="1" x14ac:dyDescent="0.3">
      <c r="A51" s="9"/>
      <c r="B51" s="10"/>
      <c r="C51" s="28" t="s">
        <v>8</v>
      </c>
      <c r="D51" s="31"/>
      <c r="E51" s="28" t="s">
        <v>8</v>
      </c>
      <c r="F51" s="31"/>
      <c r="G51" s="32" t="s">
        <v>9</v>
      </c>
      <c r="H51" s="33"/>
      <c r="I51" s="31"/>
      <c r="J51" s="32" t="s">
        <v>25</v>
      </c>
      <c r="K51" s="33"/>
      <c r="L51" s="28" t="s">
        <v>8</v>
      </c>
      <c r="M51" s="31"/>
    </row>
    <row r="52" spans="1:13" ht="30" customHeight="1" thickBot="1" x14ac:dyDescent="0.3">
      <c r="A52" s="12" t="s">
        <v>0</v>
      </c>
      <c r="B52" s="22" t="s">
        <v>1</v>
      </c>
      <c r="C52" s="51" t="s">
        <v>67</v>
      </c>
      <c r="D52" s="51" t="s">
        <v>67</v>
      </c>
      <c r="E52" s="51" t="s">
        <v>67</v>
      </c>
      <c r="F52" s="51" t="s">
        <v>67</v>
      </c>
      <c r="G52" s="24" t="s">
        <v>26</v>
      </c>
      <c r="H52" s="24" t="s">
        <v>27</v>
      </c>
      <c r="I52" s="30" t="s">
        <v>67</v>
      </c>
      <c r="J52" s="24" t="s">
        <v>26</v>
      </c>
      <c r="K52" s="24" t="s">
        <v>27</v>
      </c>
      <c r="L52" s="51" t="s">
        <v>67</v>
      </c>
      <c r="M52" s="51" t="s">
        <v>67</v>
      </c>
    </row>
    <row r="53" spans="1:13" ht="30" customHeight="1" thickBot="1" x14ac:dyDescent="0.3">
      <c r="A53" s="12" t="s">
        <v>21</v>
      </c>
      <c r="B53" s="22" t="s">
        <v>22</v>
      </c>
      <c r="C53" s="66">
        <v>0.50870000000000004</v>
      </c>
      <c r="D53" s="67">
        <v>3.3399999999999999E-2</v>
      </c>
      <c r="E53" s="66">
        <v>0.50870000000000004</v>
      </c>
      <c r="F53" s="67">
        <v>3.3399999999999999E-2</v>
      </c>
      <c r="G53" s="49"/>
      <c r="H53" s="50"/>
      <c r="I53" s="68">
        <v>8.0999999999999996E-3</v>
      </c>
      <c r="J53" s="49"/>
      <c r="K53" s="50"/>
      <c r="L53" s="66">
        <v>0.50870000000000004</v>
      </c>
      <c r="M53" s="67">
        <v>3.3399999999999999E-2</v>
      </c>
    </row>
    <row r="54" spans="1:13" ht="30" customHeight="1" thickBot="1" x14ac:dyDescent="0.3">
      <c r="A54" s="12" t="s">
        <v>5</v>
      </c>
      <c r="B54" s="22" t="s">
        <v>6</v>
      </c>
      <c r="C54" s="66">
        <v>0.99</v>
      </c>
      <c r="D54" s="67">
        <v>0.55659999999999998</v>
      </c>
      <c r="E54" s="66">
        <v>0.99</v>
      </c>
      <c r="F54" s="67">
        <v>0.55659999999999998</v>
      </c>
      <c r="G54" s="49"/>
      <c r="H54" s="50"/>
      <c r="I54" s="68">
        <v>0.44869999999999999</v>
      </c>
      <c r="J54" s="49"/>
      <c r="K54" s="50"/>
      <c r="L54" s="66">
        <v>0.99</v>
      </c>
      <c r="M54" s="67">
        <v>0.55659999999999998</v>
      </c>
    </row>
    <row r="55" spans="1:13" ht="30" customHeight="1" thickBot="1" x14ac:dyDescent="0.3">
      <c r="A55" s="12" t="s">
        <v>23</v>
      </c>
      <c r="B55" s="22" t="s">
        <v>4</v>
      </c>
      <c r="C55" s="69"/>
      <c r="D55" s="67">
        <v>0.20399999999999999</v>
      </c>
      <c r="E55" s="69"/>
      <c r="F55" s="67">
        <v>0.20399999999999999</v>
      </c>
      <c r="G55" s="43"/>
      <c r="H55" s="44"/>
      <c r="I55" s="68">
        <v>0.26989999999999997</v>
      </c>
      <c r="J55" s="43"/>
      <c r="K55" s="44"/>
      <c r="L55" s="69"/>
      <c r="M55" s="67">
        <v>0.20399999999999999</v>
      </c>
    </row>
    <row r="56" spans="1:13" ht="30" customHeight="1" thickBot="1" x14ac:dyDescent="0.3">
      <c r="A56" s="12" t="s">
        <v>33</v>
      </c>
      <c r="B56" s="22" t="s">
        <v>46</v>
      </c>
      <c r="C56" s="70"/>
      <c r="D56" s="67">
        <v>0.1234</v>
      </c>
      <c r="E56" s="70"/>
      <c r="F56" s="67">
        <v>0.1234</v>
      </c>
      <c r="G56" s="43"/>
      <c r="H56" s="44"/>
      <c r="I56" s="68">
        <v>0.1381</v>
      </c>
      <c r="J56" s="43"/>
      <c r="K56" s="44"/>
      <c r="L56" s="70"/>
      <c r="M56" s="67">
        <v>0.1234</v>
      </c>
    </row>
    <row r="57" spans="1:13" ht="30" customHeight="1" thickBot="1" x14ac:dyDescent="0.3">
      <c r="A57" s="12" t="s">
        <v>24</v>
      </c>
      <c r="B57" s="22" t="s">
        <v>7</v>
      </c>
      <c r="C57" s="70"/>
      <c r="D57" s="67">
        <v>4.9099999999999998E-2</v>
      </c>
      <c r="E57" s="70"/>
      <c r="F57" s="67">
        <v>4.9099999999999998E-2</v>
      </c>
      <c r="G57" s="43"/>
      <c r="H57" s="44"/>
      <c r="I57" s="68">
        <v>2.12E-2</v>
      </c>
      <c r="J57" s="43"/>
      <c r="K57" s="44"/>
      <c r="L57" s="70"/>
      <c r="M57" s="67">
        <v>4.9099999999999998E-2</v>
      </c>
    </row>
    <row r="58" spans="1:13" ht="30" customHeight="1" thickBot="1" x14ac:dyDescent="0.3">
      <c r="A58" s="12" t="s">
        <v>34</v>
      </c>
      <c r="B58" s="22" t="s">
        <v>35</v>
      </c>
      <c r="C58" s="70"/>
      <c r="D58" s="67">
        <v>2.52E-2</v>
      </c>
      <c r="E58" s="70"/>
      <c r="F58" s="67">
        <v>2.52E-2</v>
      </c>
      <c r="G58" s="43"/>
      <c r="H58" s="44"/>
      <c r="I58" s="68">
        <v>6.0199999999999997E-2</v>
      </c>
      <c r="J58" s="43"/>
      <c r="K58" s="44"/>
      <c r="L58" s="70"/>
      <c r="M58" s="67">
        <v>2.52E-2</v>
      </c>
    </row>
    <row r="59" spans="1:13" ht="30" customHeight="1" thickBot="1" x14ac:dyDescent="0.3">
      <c r="A59" s="12" t="s">
        <v>36</v>
      </c>
      <c r="B59" s="22" t="s">
        <v>37</v>
      </c>
      <c r="C59" s="70"/>
      <c r="D59" s="67">
        <v>0.438</v>
      </c>
      <c r="E59" s="70"/>
      <c r="F59" s="67">
        <v>0.438</v>
      </c>
      <c r="G59" s="43"/>
      <c r="H59" s="44"/>
      <c r="I59" s="71"/>
      <c r="J59" s="49"/>
      <c r="K59" s="50"/>
      <c r="L59" s="70"/>
      <c r="M59" s="67">
        <v>0.438</v>
      </c>
    </row>
    <row r="60" spans="1:13" ht="30" customHeight="1" thickBot="1" x14ac:dyDescent="0.3">
      <c r="A60" s="12" t="s">
        <v>38</v>
      </c>
      <c r="B60" s="22" t="s">
        <v>39</v>
      </c>
      <c r="C60" s="70"/>
      <c r="D60" s="67">
        <v>1.2999999999999999E-2</v>
      </c>
      <c r="E60" s="70"/>
      <c r="F60" s="67">
        <v>1.2999999999999999E-2</v>
      </c>
      <c r="G60" s="43"/>
      <c r="H60" s="44"/>
      <c r="I60" s="68">
        <v>1.6500000000000001E-2</v>
      </c>
      <c r="J60" s="43"/>
      <c r="K60" s="44"/>
      <c r="L60" s="70"/>
      <c r="M60" s="67">
        <v>1.2999999999999999E-2</v>
      </c>
    </row>
    <row r="61" spans="1:13" ht="30" customHeight="1" thickBot="1" x14ac:dyDescent="0.3">
      <c r="A61" s="12" t="s">
        <v>40</v>
      </c>
      <c r="B61" s="22" t="s">
        <v>41</v>
      </c>
      <c r="C61" s="70"/>
      <c r="D61" s="67">
        <v>8.6999999999999994E-2</v>
      </c>
      <c r="E61" s="70"/>
      <c r="F61" s="67">
        <v>8.6999999999999994E-2</v>
      </c>
      <c r="G61" s="43"/>
      <c r="H61" s="44"/>
      <c r="I61" s="68">
        <v>9.1200000000000003E-2</v>
      </c>
      <c r="J61" s="43"/>
      <c r="K61" s="44"/>
      <c r="L61" s="70"/>
      <c r="M61" s="67">
        <v>8.6999999999999994E-2</v>
      </c>
    </row>
    <row r="62" spans="1:13" ht="30" customHeight="1" thickBot="1" x14ac:dyDescent="0.3">
      <c r="A62" s="12" t="s">
        <v>42</v>
      </c>
      <c r="B62" s="22" t="s">
        <v>43</v>
      </c>
      <c r="C62" s="72"/>
      <c r="D62" s="73" t="s">
        <v>58</v>
      </c>
      <c r="E62" s="72"/>
      <c r="F62" s="73" t="s">
        <v>58</v>
      </c>
      <c r="G62" s="74"/>
      <c r="H62" s="75"/>
      <c r="I62" s="76" t="s">
        <v>59</v>
      </c>
      <c r="J62" s="74"/>
      <c r="K62" s="75"/>
      <c r="L62" s="72"/>
      <c r="M62" s="73" t="s">
        <v>58</v>
      </c>
    </row>
    <row r="63" spans="1:13" ht="30" customHeight="1" thickBot="1" x14ac:dyDescent="0.3">
      <c r="A63" s="14" t="s">
        <v>44</v>
      </c>
      <c r="B63" s="21" t="s">
        <v>45</v>
      </c>
      <c r="C63" s="66">
        <v>6.4100000000000004E-2</v>
      </c>
      <c r="D63" s="67">
        <v>6.4999999999999997E-3</v>
      </c>
      <c r="E63" s="66">
        <v>6.4100000000000004E-2</v>
      </c>
      <c r="F63" s="67">
        <v>6.4999999999999997E-3</v>
      </c>
      <c r="G63" s="49"/>
      <c r="H63" s="50"/>
      <c r="I63" s="68">
        <v>3.0999999999999999E-3</v>
      </c>
      <c r="J63" s="49"/>
      <c r="K63" s="50"/>
      <c r="L63" s="66">
        <v>6.4100000000000004E-2</v>
      </c>
      <c r="M63" s="67">
        <v>6.4999999999999997E-3</v>
      </c>
    </row>
    <row r="64" spans="1:13" ht="30" customHeight="1" thickBot="1" x14ac:dyDescent="0.3">
      <c r="A64" s="14" t="s">
        <v>29</v>
      </c>
      <c r="B64" s="21" t="s">
        <v>28</v>
      </c>
      <c r="C64" s="58">
        <v>0.54710000000000003</v>
      </c>
      <c r="D64" s="59">
        <v>0.1113</v>
      </c>
      <c r="E64" s="58">
        <v>0.54710000000000003</v>
      </c>
      <c r="F64" s="59">
        <v>0.1113</v>
      </c>
      <c r="G64" s="52"/>
      <c r="H64" s="53"/>
      <c r="I64" s="62">
        <v>0.18410000000000001</v>
      </c>
      <c r="J64" s="52"/>
      <c r="K64" s="53"/>
      <c r="L64" s="58">
        <v>0.54710000000000003</v>
      </c>
      <c r="M64" s="59">
        <v>0.1113</v>
      </c>
    </row>
    <row r="65" spans="1:13" ht="30" customHeight="1" thickBot="1" x14ac:dyDescent="0.3">
      <c r="A65" s="14" t="s">
        <v>48</v>
      </c>
      <c r="B65" s="14" t="s">
        <v>49</v>
      </c>
      <c r="C65" s="57"/>
      <c r="D65" s="59">
        <v>0.40210000000000001</v>
      </c>
      <c r="E65" s="57"/>
      <c r="F65" s="59">
        <v>0.40210000000000001</v>
      </c>
      <c r="G65" s="60"/>
      <c r="H65" s="61"/>
      <c r="I65" s="56"/>
      <c r="J65" s="52"/>
      <c r="K65" s="53"/>
      <c r="L65" s="57"/>
      <c r="M65" s="59">
        <v>0.40210000000000001</v>
      </c>
    </row>
    <row r="66" spans="1:13" ht="30" customHeight="1" thickBot="1" x14ac:dyDescent="0.3">
      <c r="A66" s="14" t="s">
        <v>50</v>
      </c>
      <c r="B66" s="14" t="s">
        <v>51</v>
      </c>
      <c r="C66" s="57"/>
      <c r="D66" s="59">
        <v>2.53E-2</v>
      </c>
      <c r="E66" s="57"/>
      <c r="F66" s="59">
        <v>2.53E-2</v>
      </c>
      <c r="G66" s="52"/>
      <c r="H66" s="53"/>
      <c r="I66" s="62">
        <v>4.1500000000000002E-2</v>
      </c>
      <c r="J66" s="52"/>
      <c r="K66" s="53"/>
      <c r="L66" s="57"/>
      <c r="M66" s="59">
        <v>2.53E-2</v>
      </c>
    </row>
    <row r="67" spans="1:13" ht="30" customHeight="1" thickBot="1" x14ac:dyDescent="0.3">
      <c r="A67" s="14" t="s">
        <v>52</v>
      </c>
      <c r="B67" s="14" t="s">
        <v>53</v>
      </c>
      <c r="C67" s="57"/>
      <c r="D67" s="59">
        <v>0.03</v>
      </c>
      <c r="E67" s="57"/>
      <c r="F67" s="59">
        <v>0.03</v>
      </c>
      <c r="G67" s="60"/>
      <c r="H67" s="61"/>
      <c r="I67" s="56"/>
      <c r="J67" s="52"/>
      <c r="K67" s="53"/>
      <c r="L67" s="57"/>
      <c r="M67" s="59">
        <v>0.03</v>
      </c>
    </row>
    <row r="68" spans="1:13" ht="30" customHeight="1" thickBot="1" x14ac:dyDescent="0.3">
      <c r="A68" s="14" t="s">
        <v>54</v>
      </c>
      <c r="B68" s="14" t="s">
        <v>55</v>
      </c>
      <c r="C68" s="63">
        <v>1.61E-2</v>
      </c>
      <c r="D68" s="64">
        <v>5.7999999999999996E-3</v>
      </c>
      <c r="E68" s="63">
        <v>1.61E-2</v>
      </c>
      <c r="F68" s="64">
        <v>5.7999999999999996E-3</v>
      </c>
      <c r="G68" s="54"/>
      <c r="H68" s="55"/>
      <c r="I68" s="65">
        <v>1.01E-2</v>
      </c>
      <c r="J68" s="54"/>
      <c r="K68" s="55"/>
      <c r="L68" s="63">
        <v>1.61E-2</v>
      </c>
      <c r="M68" s="64">
        <v>5.7999999999999996E-3</v>
      </c>
    </row>
  </sheetData>
  <phoneticPr fontId="1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35"/>
  <sheetViews>
    <sheetView zoomScale="70" zoomScaleNormal="70" workbookViewId="0"/>
  </sheetViews>
  <sheetFormatPr baseColWidth="10" defaultColWidth="8.83203125" defaultRowHeight="15" x14ac:dyDescent="0.2"/>
  <cols>
    <col min="2" max="4" width="13.83203125" customWidth="1"/>
    <col min="5" max="5" width="12.6640625" customWidth="1"/>
    <col min="8" max="8" width="14" customWidth="1"/>
  </cols>
  <sheetData>
    <row r="1" spans="2:8" x14ac:dyDescent="0.2">
      <c r="H1" t="s">
        <v>16</v>
      </c>
    </row>
    <row r="2" spans="2:8" x14ac:dyDescent="0.2">
      <c r="C2" t="s">
        <v>74</v>
      </c>
      <c r="D2" t="s">
        <v>75</v>
      </c>
      <c r="E2" t="s">
        <v>76</v>
      </c>
      <c r="F2" t="s">
        <v>77</v>
      </c>
      <c r="G2" t="s">
        <v>78</v>
      </c>
      <c r="H2">
        <v>6</v>
      </c>
    </row>
    <row r="3" spans="2:8" x14ac:dyDescent="0.2">
      <c r="B3" s="25" t="str">
        <f>'VTM Tools'!B7</f>
        <v>CST</v>
      </c>
      <c r="C3" s="25">
        <f>'VTM Tools'!L7</f>
        <v>0.13756299637205652</v>
      </c>
      <c r="D3" s="25">
        <f>'VTM Tools'!M7</f>
        <v>5.4302455254372018E-3</v>
      </c>
      <c r="E3" s="25">
        <f>'VTM Tools'!N7</f>
        <v>4.537655941253993E-3</v>
      </c>
      <c r="F3" s="26">
        <f>AVERAGE('VTM Tools'!Q7,'VTM Tools'!S7)</f>
        <v>1.0450399617956885</v>
      </c>
      <c r="G3" s="26">
        <f>AVERAGE('VTM Tools'!R7,'VTM Tools'!T7)</f>
        <v>1.0296119356437079</v>
      </c>
      <c r="H3" s="26">
        <f>(F3+H$2*G3)/(H$2+1)</f>
        <v>1.0318159393797051</v>
      </c>
    </row>
    <row r="4" spans="2:8" x14ac:dyDescent="0.2">
      <c r="B4" s="25" t="str">
        <f>'VTM Tools'!B8</f>
        <v>DQ</v>
      </c>
      <c r="C4" s="25">
        <f>'VTM Tools'!L8</f>
        <v>-3.3856599829848216E-3</v>
      </c>
      <c r="D4" s="25">
        <f>'VTM Tools'!M8</f>
        <v>1.5079900854834192E-2</v>
      </c>
      <c r="E4" s="25">
        <f>'VTM Tools'!N8</f>
        <v>1.4409463654379704E-2</v>
      </c>
      <c r="F4" s="26">
        <f>AVERAGE('VTM Tools'!Q8,'VTM Tools'!S8)</f>
        <v>0.99060876288565047</v>
      </c>
      <c r="G4" s="26">
        <f>AVERAGE('VTM Tools'!R8,'VTM Tools'!T8)</f>
        <v>1.0148139352309065</v>
      </c>
      <c r="H4" s="26">
        <f t="shared" ref="H4:H27" si="0">(F4+H$2*G4)/(H$2+1)</f>
        <v>1.0113560534672985</v>
      </c>
    </row>
    <row r="5" spans="2:8" x14ac:dyDescent="0.2">
      <c r="B5" s="25" t="str">
        <f>'VTM Tools'!B9</f>
        <v>CCLM</v>
      </c>
      <c r="C5" s="25">
        <f>'VTM Tools'!L9</f>
        <v>0.15445535620277209</v>
      </c>
      <c r="D5" s="25">
        <f>'VTM Tools'!M9</f>
        <v>1.1006535110845832E-2</v>
      </c>
      <c r="E5" s="25">
        <f>'VTM Tools'!N9</f>
        <v>9.8827560459300943E-3</v>
      </c>
      <c r="F5" s="26">
        <f>AVERAGE('VTM Tools'!Q9,'VTM Tools'!S9)</f>
        <v>1.0050434204862904</v>
      </c>
      <c r="G5" s="26">
        <f>AVERAGE('VTM Tools'!R9,'VTM Tools'!T9)</f>
        <v>1.0187515251559884</v>
      </c>
      <c r="H5" s="26">
        <f t="shared" si="0"/>
        <v>1.0167932244888889</v>
      </c>
    </row>
    <row r="6" spans="2:8" x14ac:dyDescent="0.2">
      <c r="B6" s="25" t="str">
        <f>'VTM Tools'!B10</f>
        <v>MTS</v>
      </c>
      <c r="C6" s="25">
        <f>'VTM Tools'!L10</f>
        <v>9.349916208718374E-3</v>
      </c>
      <c r="D6" s="25">
        <f>'VTM Tools'!M10</f>
        <v>1.0675283576196484E-2</v>
      </c>
      <c r="E6" s="25">
        <f>'VTM Tools'!N10</f>
        <v>1.0272340056756082E-2</v>
      </c>
      <c r="F6" s="26">
        <f>AVERAGE('VTM Tools'!Q10,'VTM Tools'!S10)</f>
        <v>0.97021614557163027</v>
      </c>
      <c r="G6" s="26">
        <f>AVERAGE('VTM Tools'!R10,'VTM Tools'!T10)</f>
        <v>0.98043770414202802</v>
      </c>
      <c r="H6" s="26">
        <f t="shared" si="0"/>
        <v>0.97897748148911401</v>
      </c>
    </row>
    <row r="7" spans="2:8" x14ac:dyDescent="0.2">
      <c r="B7" s="25" t="str">
        <f>'VTM Tools'!B11</f>
        <v>ALF</v>
      </c>
      <c r="C7" s="25">
        <f>'VTM Tools'!L11</f>
        <v>0.11632573487544626</v>
      </c>
      <c r="D7" s="25">
        <f>'VTM Tools'!M11</f>
        <v>1.9548903768305266E-2</v>
      </c>
      <c r="E7" s="25">
        <f>'VTM Tools'!N11</f>
        <v>1.6282661021744742E-2</v>
      </c>
      <c r="F7" s="26">
        <f>AVERAGE('VTM Tools'!Q11,'VTM Tools'!S11)</f>
        <v>0.95575295436248142</v>
      </c>
      <c r="G7" s="26">
        <f>AVERAGE('VTM Tools'!R11,'VTM Tools'!T11)</f>
        <v>0.8852665230670882</v>
      </c>
      <c r="H7" s="26">
        <f t="shared" si="0"/>
        <v>0.8953360132521444</v>
      </c>
    </row>
    <row r="8" spans="2:8" x14ac:dyDescent="0.2">
      <c r="B8" s="25" t="str">
        <f>'VTM Tools'!B12</f>
        <v>AFF</v>
      </c>
      <c r="C8" s="25">
        <f>'VTM Tools'!L12</f>
        <v>9.1637434539567943E-3</v>
      </c>
      <c r="D8" s="25">
        <f>'VTM Tools'!M12</f>
        <v>1.1032114233161592E-2</v>
      </c>
      <c r="E8" s="25">
        <f>'VTM Tools'!N12</f>
        <v>1.0932746792551582E-2</v>
      </c>
      <c r="F8" s="26">
        <f>AVERAGE('VTM Tools'!Q12,'VTM Tools'!S12)</f>
        <v>0.78634487712155454</v>
      </c>
      <c r="G8" s="26">
        <f>AVERAGE('VTM Tools'!R12,'VTM Tools'!T12)</f>
        <v>1.0020255880553179</v>
      </c>
      <c r="H8" s="26">
        <f t="shared" si="0"/>
        <v>0.97121405792192317</v>
      </c>
    </row>
    <row r="9" spans="2:8" x14ac:dyDescent="0.2">
      <c r="B9" s="25" t="str">
        <f>'VTM Tools'!B13</f>
        <v>SbTMVP</v>
      </c>
      <c r="C9" s="25">
        <f>'VTM Tools'!L13</f>
        <v>3.1619183901358777E-3</v>
      </c>
      <c r="D9" s="25">
        <f>'VTM Tools'!M13</f>
        <v>3.3890659696172837E-3</v>
      </c>
      <c r="E9" s="25">
        <f>'VTM Tools'!N13</f>
        <v>3.7539292768430854E-3</v>
      </c>
      <c r="F9" s="26">
        <f>AVERAGE('VTM Tools'!Q13,'VTM Tools'!S13)</f>
        <v>1.0241016533739493</v>
      </c>
      <c r="G9" s="26">
        <f>AVERAGE('VTM Tools'!R13,'VTM Tools'!T13)</f>
        <v>1.0055665750112412</v>
      </c>
      <c r="H9" s="26">
        <f t="shared" si="0"/>
        <v>1.008214443348771</v>
      </c>
    </row>
    <row r="10" spans="2:8" x14ac:dyDescent="0.2">
      <c r="B10" s="25" t="str">
        <f>'VTM Tools'!B14</f>
        <v>AMVR</v>
      </c>
      <c r="C10" s="25">
        <f>'VTM Tools'!L14</f>
        <v>9.6850367531427905E-3</v>
      </c>
      <c r="D10" s="25">
        <f>'VTM Tools'!M14</f>
        <v>7.2068941778214513E-3</v>
      </c>
      <c r="E10" s="25">
        <f>'VTM Tools'!N14</f>
        <v>7.3996746498213228E-3</v>
      </c>
      <c r="F10" s="26">
        <f>AVERAGE('VTM Tools'!Q14,'VTM Tools'!S14)</f>
        <v>0.88135348325739171</v>
      </c>
      <c r="G10" s="26">
        <f>AVERAGE('VTM Tools'!R14,'VTM Tools'!T14)</f>
        <v>1.0142937981587523</v>
      </c>
      <c r="H10" s="26">
        <f t="shared" si="0"/>
        <v>0.99530232460141499</v>
      </c>
    </row>
    <row r="11" spans="2:8" x14ac:dyDescent="0.2">
      <c r="B11" s="25" t="str">
        <f>'VTM Tools'!B15</f>
        <v>GPM</v>
      </c>
      <c r="C11" s="25">
        <f>'VTM Tools'!L15</f>
        <v>5.5282341354557941E-3</v>
      </c>
      <c r="D11" s="25">
        <f>'VTM Tools'!M15</f>
        <v>3.9215935535049174E-3</v>
      </c>
      <c r="E11" s="25">
        <f>'VTM Tools'!N15</f>
        <v>4.39861410975403E-3</v>
      </c>
      <c r="F11" s="26">
        <f>AVERAGE('VTM Tools'!Q15,'VTM Tools'!S15)</f>
        <v>0.97445472566887092</v>
      </c>
      <c r="G11" s="26">
        <f>AVERAGE('VTM Tools'!R15,'VTM Tools'!T15)</f>
        <v>1.0088078708769241</v>
      </c>
      <c r="H11" s="26">
        <f t="shared" si="0"/>
        <v>1.003900278704345</v>
      </c>
    </row>
    <row r="12" spans="2:8" x14ac:dyDescent="0.2">
      <c r="B12" s="25" t="str">
        <f>'VTM Tools'!B16</f>
        <v>BDOF</v>
      </c>
      <c r="C12" s="25">
        <f>'VTM Tools'!L16</f>
        <v>7.5490479761296681E-3</v>
      </c>
      <c r="D12" s="25">
        <f>'VTM Tools'!M16</f>
        <v>9.171981557570057E-3</v>
      </c>
      <c r="E12" s="25">
        <f>'VTM Tools'!N16</f>
        <v>9.8485803462334664E-3</v>
      </c>
      <c r="F12" s="26">
        <f>AVERAGE('VTM Tools'!Q16,'VTM Tools'!S16)</f>
        <v>0.97740137957955109</v>
      </c>
      <c r="G12" s="26">
        <f>AVERAGE('VTM Tools'!R16,'VTM Tools'!T16)</f>
        <v>0.99257686420527458</v>
      </c>
      <c r="H12" s="26">
        <f t="shared" si="0"/>
        <v>0.99040893783017125</v>
      </c>
    </row>
    <row r="13" spans="2:8" x14ac:dyDescent="0.2">
      <c r="B13" s="25" t="str">
        <f>'VTM Tools'!B17</f>
        <v>CIIP</v>
      </c>
      <c r="C13" s="25">
        <f>'VTM Tools'!L17</f>
        <v>5.001973071132275E-4</v>
      </c>
      <c r="D13" s="25">
        <f>'VTM Tools'!M17</f>
        <v>1.2327665112262004E-3</v>
      </c>
      <c r="E13" s="25">
        <f>'VTM Tools'!N17</f>
        <v>1.4579373778402793E-3</v>
      </c>
      <c r="F13" s="26">
        <f>AVERAGE('VTM Tools'!Q17,'VTM Tools'!S17)</f>
        <v>0.97812594877472891</v>
      </c>
      <c r="G13" s="26">
        <f>AVERAGE('VTM Tools'!R17,'VTM Tools'!T17)</f>
        <v>1.0044452145720981</v>
      </c>
      <c r="H13" s="26">
        <f t="shared" si="0"/>
        <v>1.0006853194581882</v>
      </c>
    </row>
    <row r="14" spans="2:8" x14ac:dyDescent="0.2">
      <c r="B14" s="25" t="str">
        <f>'VTM Tools'!B18</f>
        <v>MMVD</v>
      </c>
      <c r="C14" s="25">
        <f>'VTM Tools'!L18</f>
        <v>2.8921702985668257E-3</v>
      </c>
      <c r="D14" s="25">
        <f>'VTM Tools'!M18</f>
        <v>2.5935418630501799E-3</v>
      </c>
      <c r="E14" s="25">
        <f>'VTM Tools'!N18</f>
        <v>2.8583732685722374E-3</v>
      </c>
      <c r="F14" s="26">
        <f>AVERAGE('VTM Tools'!Q18,'VTM Tools'!S18)</f>
        <v>0.90876538332197909</v>
      </c>
      <c r="G14" s="26">
        <f>AVERAGE('VTM Tools'!R18,'VTM Tools'!T18)</f>
        <v>1.0084528715949617</v>
      </c>
      <c r="H14" s="26">
        <f t="shared" si="0"/>
        <v>0.99421180184167846</v>
      </c>
    </row>
    <row r="15" spans="2:8" x14ac:dyDescent="0.2">
      <c r="B15" s="25" t="str">
        <f>'VTM Tools'!B19</f>
        <v>BCW</v>
      </c>
      <c r="C15" s="25">
        <f>'VTM Tools'!L19</f>
        <v>7.0100873409303854E-3</v>
      </c>
      <c r="D15" s="25">
        <f>'VTM Tools'!M19</f>
        <v>2.619466815715375E-3</v>
      </c>
      <c r="E15" s="25">
        <f>'VTM Tools'!N19</f>
        <v>2.1979895882757094E-3</v>
      </c>
      <c r="F15" s="26">
        <f>AVERAGE('VTM Tools'!Q19,'VTM Tools'!S19)</f>
        <v>0.94470836981142636</v>
      </c>
      <c r="G15" s="26">
        <f>AVERAGE('VTM Tools'!R19,'VTM Tools'!T19)</f>
        <v>1.0187087546904632</v>
      </c>
      <c r="H15" s="26">
        <f t="shared" si="0"/>
        <v>1.008137271136315</v>
      </c>
    </row>
    <row r="16" spans="2:8" x14ac:dyDescent="0.2">
      <c r="B16" s="25" t="str">
        <f>'VTM Tools'!B20</f>
        <v>MRLP</v>
      </c>
      <c r="C16" s="25">
        <f>'VTM Tools'!L20</f>
        <v>1.7005039697991339E-3</v>
      </c>
      <c r="D16" s="25">
        <f>'VTM Tools'!M20</f>
        <v>2.0298820056136513E-3</v>
      </c>
      <c r="E16" s="25">
        <f>'VTM Tools'!N20</f>
        <v>1.4004531486835337E-3</v>
      </c>
      <c r="F16" s="26">
        <f>AVERAGE('VTM Tools'!Q20,'VTM Tools'!S20)</f>
        <v>1.0085156705491869</v>
      </c>
      <c r="G16" s="26">
        <f>AVERAGE('VTM Tools'!R20,'VTM Tools'!T20)</f>
        <v>1.032781246936596</v>
      </c>
      <c r="H16" s="26">
        <f t="shared" si="0"/>
        <v>1.0293147360241091</v>
      </c>
    </row>
    <row r="17" spans="2:8" x14ac:dyDescent="0.2">
      <c r="B17" s="25" t="str">
        <f>'VTM Tools'!B21</f>
        <v>IBC</v>
      </c>
      <c r="C17" s="25">
        <f>'VTM Tools'!L21</f>
        <v>2.9623443076817351E-3</v>
      </c>
      <c r="D17" s="25">
        <f>'VTM Tools'!M21</f>
        <v>-8.4854820225984827E-4</v>
      </c>
      <c r="E17" s="25">
        <f>'VTM Tools'!N21</f>
        <v>-1.2713744726275004E-4</v>
      </c>
      <c r="F17" s="26">
        <f>AVERAGE('VTM Tools'!Q21,'VTM Tools'!S21)</f>
        <v>1.0702031515748649</v>
      </c>
      <c r="G17" s="26">
        <f>AVERAGE('VTM Tools'!R21,'VTM Tools'!T21)</f>
        <v>1.0067543361863487</v>
      </c>
      <c r="H17" s="26">
        <f t="shared" si="0"/>
        <v>1.0158184526704224</v>
      </c>
    </row>
    <row r="18" spans="2:8" x14ac:dyDescent="0.2">
      <c r="B18" s="25" t="str">
        <f>'VTM Tools'!B22</f>
        <v>ISP</v>
      </c>
      <c r="C18" s="25">
        <f>'VTM Tools'!L22</f>
        <v>3.2235425535697138E-3</v>
      </c>
      <c r="D18" s="25">
        <f>'VTM Tools'!M22</f>
        <v>4.3527300670784964E-3</v>
      </c>
      <c r="E18" s="25">
        <f>'VTM Tools'!N22</f>
        <v>4.4691127106129313E-3</v>
      </c>
      <c r="F18" s="26">
        <f>AVERAGE('VTM Tools'!Q22,'VTM Tools'!S22)</f>
        <v>0.97243220555794763</v>
      </c>
      <c r="G18" s="26">
        <f>AVERAGE('VTM Tools'!R22,'VTM Tools'!T22)</f>
        <v>1.0059189174748795</v>
      </c>
      <c r="H18" s="26">
        <f t="shared" si="0"/>
        <v>1.0011351014867464</v>
      </c>
    </row>
    <row r="19" spans="2:8" x14ac:dyDescent="0.2">
      <c r="B19" s="25" t="str">
        <f>'VTM Tools'!B23</f>
        <v>DMVR</v>
      </c>
      <c r="C19" s="25">
        <f>'VTM Tools'!L23</f>
        <v>1.24449199996719E-2</v>
      </c>
      <c r="D19" s="25">
        <f>'VTM Tools'!M23</f>
        <v>1.088990410033408E-2</v>
      </c>
      <c r="E19" s="25">
        <f>'VTM Tools'!N23</f>
        <v>9.4802051478846128E-3</v>
      </c>
      <c r="F19" s="26">
        <f>AVERAGE('VTM Tools'!Q23,'VTM Tools'!S23)</f>
        <v>1.0117109854964736</v>
      </c>
      <c r="G19" s="26">
        <f>AVERAGE('VTM Tools'!R23,'VTM Tools'!T23)</f>
        <v>0.99131831152526884</v>
      </c>
      <c r="H19" s="26">
        <f t="shared" si="0"/>
        <v>0.99423155066401236</v>
      </c>
    </row>
    <row r="20" spans="2:8" x14ac:dyDescent="0.2">
      <c r="B20" s="25" t="str">
        <f>'VTM Tools'!B24</f>
        <v>SBT</v>
      </c>
      <c r="C20" s="25">
        <f>'VTM Tools'!L24</f>
        <v>1.5251208402295355E-3</v>
      </c>
      <c r="D20" s="25">
        <f>'VTM Tools'!M24</f>
        <v>1.5570443142600382E-3</v>
      </c>
      <c r="E20" s="25">
        <f>'VTM Tools'!N24</f>
        <v>3.7130127963967497E-3</v>
      </c>
      <c r="F20" s="26">
        <f>AVERAGE('VTM Tools'!Q24,'VTM Tools'!S24)</f>
        <v>0.96664896813759227</v>
      </c>
      <c r="G20" s="26">
        <f>AVERAGE('VTM Tools'!R24,'VTM Tools'!T24)</f>
        <v>1.0089000458790534</v>
      </c>
      <c r="H20" s="26">
        <f t="shared" si="0"/>
        <v>1.0028641776302734</v>
      </c>
    </row>
    <row r="21" spans="2:8" x14ac:dyDescent="0.2">
      <c r="B21" s="25" t="str">
        <f>'VTM Tools'!B25</f>
        <v>LMCS</v>
      </c>
      <c r="C21" s="25">
        <f>'VTM Tools'!L25</f>
        <v>1.1110825270789311E-2</v>
      </c>
      <c r="D21" s="25">
        <f>'VTM Tools'!M25</f>
        <v>1.3721148339958919E-2</v>
      </c>
      <c r="E21" s="25">
        <f>'VTM Tools'!N25</f>
        <v>1.0658570256685453E-2</v>
      </c>
      <c r="F21" s="26">
        <f>AVERAGE('VTM Tools'!Q25,'VTM Tools'!S25)</f>
        <v>0.98069432637042575</v>
      </c>
      <c r="G21" s="26">
        <f>AVERAGE('VTM Tools'!R25,'VTM Tools'!T25)</f>
        <v>0.98419153815129656</v>
      </c>
      <c r="H21" s="26">
        <f t="shared" si="0"/>
        <v>0.98369193646831499</v>
      </c>
    </row>
    <row r="22" spans="2:8" x14ac:dyDescent="0.2">
      <c r="B22" s="25" t="str">
        <f>'VTM Tools'!B26</f>
        <v>SMVD</v>
      </c>
      <c r="C22" s="25">
        <f>'VTM Tools'!L26</f>
        <v>1.5956008722846082E-3</v>
      </c>
      <c r="D22" s="25">
        <f>'VTM Tools'!M26</f>
        <v>1.3159371513836885E-3</v>
      </c>
      <c r="E22" s="25">
        <f>'VTM Tools'!N26</f>
        <v>1.5063381254715022E-3</v>
      </c>
      <c r="F22" s="26">
        <f>AVERAGE('VTM Tools'!Q26,'VTM Tools'!S26)</f>
        <v>0.97256391455111091</v>
      </c>
      <c r="G22" s="26">
        <f>AVERAGE('VTM Tools'!R26,'VTM Tools'!T26)</f>
        <v>1.0035494427971767</v>
      </c>
      <c r="H22" s="26">
        <f t="shared" si="0"/>
        <v>0.9991229387620244</v>
      </c>
    </row>
    <row r="23" spans="2:8" x14ac:dyDescent="0.2">
      <c r="B23" s="25" t="str">
        <f>'VTM Tools'!B27</f>
        <v>BDPCM</v>
      </c>
      <c r="C23" s="25">
        <f>'VTM Tools'!L27</f>
        <v>1.4596202406368386E-3</v>
      </c>
      <c r="D23" s="25">
        <f>'VTM Tools'!M27</f>
        <v>1.4468281799040472E-4</v>
      </c>
      <c r="E23" s="25">
        <f>'VTM Tools'!N27</f>
        <v>-3.0587554134320349E-5</v>
      </c>
      <c r="F23" s="26">
        <f>AVERAGE('VTM Tools'!Q27,'VTM Tools'!S27)</f>
        <v>1.0181096748362046</v>
      </c>
      <c r="G23" s="26">
        <f>AVERAGE('VTM Tools'!R27,'VTM Tools'!T27)</f>
        <v>0.99780250530307724</v>
      </c>
      <c r="H23" s="26">
        <f t="shared" si="0"/>
        <v>1.0007035295220954</v>
      </c>
    </row>
    <row r="24" spans="2:8" x14ac:dyDescent="0.2">
      <c r="B24" s="25" t="str">
        <f>'VTM Tools'!B28</f>
        <v>MIP</v>
      </c>
      <c r="C24" s="25">
        <f>'VTM Tools'!L28</f>
        <v>5.8235438029788766E-3</v>
      </c>
      <c r="D24" s="25">
        <f>'VTM Tools'!M28</f>
        <v>5.1039715872413117E-3</v>
      </c>
      <c r="E24" s="25">
        <f>'VTM Tools'!N28</f>
        <v>3.3704867684763835E-3</v>
      </c>
      <c r="F24" s="26">
        <f>AVERAGE('VTM Tools'!Q28,'VTM Tools'!S28)</f>
        <v>0.97014464259812361</v>
      </c>
      <c r="G24" s="26">
        <f>AVERAGE('VTM Tools'!R28,'VTM Tools'!T28)</f>
        <v>1.0075738672691785</v>
      </c>
      <c r="H24" s="26">
        <f t="shared" si="0"/>
        <v>1.0022268351733135</v>
      </c>
    </row>
    <row r="25" spans="2:8" x14ac:dyDescent="0.2">
      <c r="B25" s="25" t="str">
        <f>'VTM Tools'!B29</f>
        <v>LFNST</v>
      </c>
      <c r="C25" s="25">
        <f>'VTM Tools'!L29</f>
        <v>6.8350719062114972E-3</v>
      </c>
      <c r="D25" s="25">
        <f>'VTM Tools'!M29</f>
        <v>5.6781614709564875E-3</v>
      </c>
      <c r="E25" s="25">
        <f>'VTM Tools'!N29</f>
        <v>4.4086698423485083E-3</v>
      </c>
      <c r="F25" s="26">
        <f>AVERAGE('VTM Tools'!Q29,'VTM Tools'!S29)</f>
        <v>0.97100696604850156</v>
      </c>
      <c r="G25" s="26">
        <f>AVERAGE('VTM Tools'!R29,'VTM Tools'!T29)</f>
        <v>0.99517812491880253</v>
      </c>
      <c r="H25" s="26">
        <f t="shared" si="0"/>
        <v>0.99172510222304522</v>
      </c>
    </row>
    <row r="26" spans="2:8" x14ac:dyDescent="0.2">
      <c r="B26" s="25" t="str">
        <f>'VTM Tools'!B30</f>
        <v>JCCR</v>
      </c>
      <c r="C26" s="25">
        <f>'VTM Tools'!L30</f>
        <v>-1.5524460217502772E-3</v>
      </c>
      <c r="D26" s="25">
        <f>'VTM Tools'!M30</f>
        <v>3.421597292010668E-3</v>
      </c>
      <c r="E26" s="25">
        <f>'VTM Tools'!N30</f>
        <v>3.3046321655218719E-3</v>
      </c>
      <c r="F26" s="26">
        <f>AVERAGE('VTM Tools'!Q30,'VTM Tools'!S30)</f>
        <v>1.00411932460724</v>
      </c>
      <c r="G26" s="26">
        <f>AVERAGE('VTM Tools'!R30,'VTM Tools'!T30)</f>
        <v>1.0029529925601406</v>
      </c>
      <c r="H26" s="26">
        <f t="shared" si="0"/>
        <v>1.003119611424012</v>
      </c>
    </row>
    <row r="27" spans="2:8" x14ac:dyDescent="0.2">
      <c r="B27" s="25" t="str">
        <f>'VTM Tools'!B31</f>
        <v>SAO</v>
      </c>
      <c r="C27" s="25">
        <f>'VTM Tools'!L31</f>
        <v>9.7782528025463257E-3</v>
      </c>
      <c r="D27" s="25">
        <f>'VTM Tools'!M31</f>
        <v>-6.1727339400666616E-4</v>
      </c>
      <c r="E27" s="25">
        <f>'VTM Tools'!N31</f>
        <v>-1.2324742200911429E-3</v>
      </c>
      <c r="F27" s="26">
        <f>AVERAGE('VTM Tools'!Q31,'VTM Tools'!S31)</f>
        <v>0.99619218714639124</v>
      </c>
      <c r="G27" s="26">
        <f>AVERAGE('VTM Tools'!R31,'VTM Tools'!T31)</f>
        <v>1.0039532632333892</v>
      </c>
      <c r="H27" s="26">
        <f t="shared" si="0"/>
        <v>1.0028445380781039</v>
      </c>
    </row>
    <row r="28" spans="2:8" x14ac:dyDescent="0.2">
      <c r="B28" s="25" t="str">
        <f>'VTM Tools'!B32</f>
        <v>PROF</v>
      </c>
      <c r="C28" s="25">
        <f>'VTM Tools'!L32</f>
        <v>4.6878715546446896E-4</v>
      </c>
      <c r="D28" s="25">
        <f>'VTM Tools'!M32</f>
        <v>6.3245925339819721E-4</v>
      </c>
      <c r="E28" s="25">
        <f>'VTM Tools'!N32</f>
        <v>8.1066480835784952E-4</v>
      </c>
      <c r="F28" s="26">
        <f>AVERAGE('VTM Tools'!Q32,'VTM Tools'!S32)</f>
        <v>0.9894372957665013</v>
      </c>
      <c r="G28" s="26">
        <f>AVERAGE('VTM Tools'!R32,'VTM Tools'!T32)</f>
        <v>0.99769313544881599</v>
      </c>
      <c r="H28" s="26">
        <f t="shared" ref="H28:H29" si="1">(F28+H$2*G28)/(H$2+1)</f>
        <v>0.99651372977991393</v>
      </c>
    </row>
    <row r="29" spans="2:8" x14ac:dyDescent="0.2">
      <c r="B29" s="25" t="str">
        <f>'VTM Tools'!B33</f>
        <v>CCALF</v>
      </c>
      <c r="C29" s="25">
        <f>'VTM Tools'!L33</f>
        <v>9.2411658190054383E-2</v>
      </c>
      <c r="D29" s="25">
        <f>'VTM Tools'!M33</f>
        <v>-5.4043016754586892E-3</v>
      </c>
      <c r="E29" s="25">
        <f>'VTM Tools'!N33</f>
        <v>-5.4835529641109127E-3</v>
      </c>
      <c r="F29" s="26">
        <f>AVERAGE('VTM Tools'!Q33,'VTM Tools'!S33)</f>
        <v>0.99618550121637783</v>
      </c>
      <c r="G29" s="26">
        <f>AVERAGE('VTM Tools'!R33,'VTM Tools'!T33)</f>
        <v>0.98582013042876437</v>
      </c>
      <c r="H29" s="26">
        <f t="shared" si="1"/>
        <v>0.98730089768413776</v>
      </c>
    </row>
    <row r="30" spans="2:8" x14ac:dyDescent="0.2">
      <c r="B30" s="25"/>
      <c r="C30" s="25"/>
      <c r="D30" s="25"/>
      <c r="E30" s="25"/>
      <c r="F30" s="26"/>
      <c r="G30" s="26"/>
      <c r="H30" s="26"/>
    </row>
    <row r="31" spans="2:8" x14ac:dyDescent="0.2">
      <c r="B31" s="25"/>
      <c r="C31" s="25"/>
      <c r="D31" s="25"/>
      <c r="E31" s="25"/>
      <c r="F31" s="26"/>
      <c r="G31" s="26"/>
      <c r="H31" s="26"/>
    </row>
    <row r="32" spans="2:8" x14ac:dyDescent="0.2">
      <c r="B32" s="25"/>
      <c r="C32" s="25"/>
      <c r="D32" s="25"/>
      <c r="E32" s="25"/>
      <c r="F32" s="26"/>
      <c r="G32" s="26"/>
      <c r="H32" s="26"/>
    </row>
    <row r="33" spans="2:8" x14ac:dyDescent="0.2">
      <c r="B33" s="25"/>
      <c r="C33" s="25"/>
      <c r="D33" s="25"/>
      <c r="E33" s="25"/>
      <c r="F33" s="26"/>
      <c r="G33" s="26"/>
      <c r="H33" s="26"/>
    </row>
    <row r="34" spans="2:8" x14ac:dyDescent="0.2">
      <c r="B34" s="25"/>
      <c r="C34" s="25"/>
      <c r="D34" s="25"/>
      <c r="E34" s="25"/>
      <c r="F34" s="26"/>
      <c r="G34" s="26"/>
      <c r="H34" s="26"/>
    </row>
    <row r="35" spans="2:8" x14ac:dyDescent="0.2">
      <c r="B35" s="25"/>
      <c r="C35" s="25"/>
      <c r="D35" s="25"/>
      <c r="E35" s="25"/>
      <c r="F35" s="26"/>
      <c r="G35" s="26"/>
      <c r="H35" s="26"/>
    </row>
  </sheetData>
  <phoneticPr fontId="1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RA only</vt:lpstr>
      <vt:lpstr>VTM Tools</vt:lpstr>
      <vt:lpstr>VTM Tools-Fig</vt:lpstr>
      <vt:lpstr>'RA only'!_Hlk532823448</vt:lpstr>
      <vt:lpstr>'RA only'!_Hlk532823452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2020-10-07T00:11:17Z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