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asegall/Documents/Standards Proposals/2020_04_Online/"/>
    </mc:Choice>
  </mc:AlternateContent>
  <xr:revisionPtr revIDLastSave="0" documentId="13_ncr:1_{1C4C2BAD-A544-BB4D-853F-2839B0F98B2C}" xr6:coauthVersionLast="43" xr6:coauthVersionMax="43" xr10:uidLastSave="{00000000-0000-0000-0000-000000000000}"/>
  <bookViews>
    <workbookView xWindow="0" yWindow="460" windowWidth="51200" windowHeight="27260" tabRatio="342" activeTab="1" xr2:uid="{00000000-000D-0000-FFFF-FFFF00000000}"/>
  </bookViews>
  <sheets>
    <sheet name="RA only" sheetId="1" r:id="rId1"/>
    <sheet name="VTM Tools" sheetId="2" r:id="rId2"/>
    <sheet name="VTM Tools-Fig" sheetId="3" r:id="rId3"/>
  </sheets>
  <definedNames>
    <definedName name="_Hlk532823448" localSheetId="0">'RA only'!$B$6</definedName>
    <definedName name="_Hlk532823452" localSheetId="0">'RA only'!$B$7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3" l="1"/>
  <c r="F29" i="3"/>
  <c r="G29" i="3"/>
  <c r="D29" i="3"/>
  <c r="C29" i="3"/>
  <c r="B29" i="3"/>
  <c r="E28" i="3"/>
  <c r="F28" i="3"/>
  <c r="G28" i="3"/>
  <c r="D28" i="3"/>
  <c r="C28" i="3"/>
  <c r="B28" i="3"/>
  <c r="E27" i="3"/>
  <c r="F27" i="3"/>
  <c r="G27" i="3"/>
  <c r="D27" i="3"/>
  <c r="C27" i="3"/>
  <c r="B27" i="3"/>
  <c r="E26" i="3"/>
  <c r="F26" i="3"/>
  <c r="G26" i="3"/>
  <c r="D26" i="3"/>
  <c r="C26" i="3"/>
  <c r="B26" i="3"/>
  <c r="E25" i="3"/>
  <c r="F25" i="3"/>
  <c r="G25" i="3"/>
  <c r="D25" i="3"/>
  <c r="C25" i="3"/>
  <c r="B25" i="3"/>
  <c r="E24" i="3"/>
  <c r="F24" i="3"/>
  <c r="G24" i="3"/>
  <c r="D24" i="3"/>
  <c r="C24" i="3"/>
  <c r="B24" i="3"/>
  <c r="E23" i="3"/>
  <c r="F23" i="3"/>
  <c r="G23" i="3"/>
  <c r="D23" i="3"/>
  <c r="C23" i="3"/>
  <c r="B23" i="3"/>
  <c r="E22" i="3"/>
  <c r="F22" i="3"/>
  <c r="G22" i="3"/>
  <c r="D22" i="3"/>
  <c r="C22" i="3"/>
  <c r="B22" i="3"/>
  <c r="E21" i="3"/>
  <c r="F21" i="3"/>
  <c r="G21" i="3"/>
  <c r="D21" i="3"/>
  <c r="C21" i="3"/>
  <c r="B21" i="3"/>
  <c r="E20" i="3"/>
  <c r="F20" i="3"/>
  <c r="G20" i="3"/>
  <c r="D20" i="3"/>
  <c r="C20" i="3"/>
  <c r="B20" i="3"/>
  <c r="E19" i="3"/>
  <c r="F19" i="3"/>
  <c r="G19" i="3"/>
  <c r="D19" i="3"/>
  <c r="C19" i="3"/>
  <c r="B19" i="3"/>
  <c r="E18" i="3"/>
  <c r="F18" i="3"/>
  <c r="G18" i="3"/>
  <c r="D18" i="3"/>
  <c r="C18" i="3"/>
  <c r="B18" i="3"/>
  <c r="E17" i="3"/>
  <c r="F17" i="3"/>
  <c r="G17" i="3"/>
  <c r="D17" i="3"/>
  <c r="C17" i="3"/>
  <c r="B17" i="3"/>
  <c r="E16" i="3"/>
  <c r="F16" i="3"/>
  <c r="G16" i="3"/>
  <c r="D16" i="3"/>
  <c r="C16" i="3"/>
  <c r="B16" i="3"/>
  <c r="E15" i="3"/>
  <c r="F15" i="3"/>
  <c r="G15" i="3"/>
  <c r="D15" i="3"/>
  <c r="C15" i="3"/>
  <c r="B15" i="3"/>
  <c r="E14" i="3"/>
  <c r="F14" i="3"/>
  <c r="G14" i="3"/>
  <c r="D14" i="3"/>
  <c r="C14" i="3"/>
  <c r="B14" i="3"/>
  <c r="E13" i="3"/>
  <c r="F13" i="3"/>
  <c r="G13" i="3"/>
  <c r="D13" i="3"/>
  <c r="C13" i="3"/>
  <c r="B13" i="3"/>
  <c r="E12" i="3"/>
  <c r="F12" i="3"/>
  <c r="G12" i="3"/>
  <c r="D12" i="3"/>
  <c r="C12" i="3"/>
  <c r="B12" i="3"/>
  <c r="E11" i="3"/>
  <c r="F11" i="3"/>
  <c r="G11" i="3"/>
  <c r="D11" i="3"/>
  <c r="C11" i="3"/>
  <c r="B11" i="3"/>
  <c r="E10" i="3"/>
  <c r="F10" i="3"/>
  <c r="G10" i="3"/>
  <c r="D10" i="3"/>
  <c r="C10" i="3"/>
  <c r="B10" i="3"/>
  <c r="E9" i="3"/>
  <c r="F9" i="3"/>
  <c r="G9" i="3"/>
  <c r="D9" i="3"/>
  <c r="C9" i="3"/>
  <c r="B9" i="3"/>
  <c r="E8" i="3"/>
  <c r="F8" i="3"/>
  <c r="G8" i="3"/>
  <c r="D8" i="3"/>
  <c r="C8" i="3"/>
  <c r="B8" i="3"/>
  <c r="E7" i="3"/>
  <c r="F7" i="3"/>
  <c r="G7" i="3"/>
  <c r="D7" i="3"/>
  <c r="C7" i="3"/>
  <c r="B7" i="3"/>
  <c r="E6" i="3"/>
  <c r="F6" i="3"/>
  <c r="G6" i="3"/>
  <c r="D6" i="3"/>
  <c r="C6" i="3"/>
  <c r="B6" i="3"/>
  <c r="E5" i="3"/>
  <c r="F5" i="3"/>
  <c r="G5" i="3"/>
  <c r="D5" i="3"/>
  <c r="C5" i="3"/>
  <c r="B5" i="3"/>
  <c r="E4" i="3"/>
  <c r="F4" i="3"/>
  <c r="G4" i="3"/>
  <c r="D4" i="3"/>
  <c r="C4" i="3"/>
  <c r="B4" i="3"/>
  <c r="E3" i="3"/>
  <c r="F3" i="3"/>
  <c r="G3" i="3"/>
  <c r="D3" i="3"/>
  <c r="C3" i="3"/>
  <c r="B3" i="3"/>
  <c r="T33" i="2"/>
  <c r="S33" i="2"/>
  <c r="R33" i="2"/>
  <c r="Q33" i="2"/>
  <c r="T32" i="2"/>
  <c r="S32" i="2"/>
  <c r="R32" i="2"/>
  <c r="Q32" i="2"/>
  <c r="T31" i="2"/>
  <c r="S31" i="2"/>
  <c r="R31" i="2"/>
  <c r="Q31" i="2"/>
  <c r="T30" i="2"/>
  <c r="S30" i="2"/>
  <c r="R30" i="2"/>
  <c r="Q30" i="2"/>
  <c r="T29" i="2"/>
  <c r="S29" i="2"/>
  <c r="R29" i="2"/>
  <c r="Q29" i="2"/>
  <c r="T28" i="2"/>
  <c r="S28" i="2"/>
  <c r="R28" i="2"/>
  <c r="Q28" i="2"/>
  <c r="T27" i="2"/>
  <c r="S27" i="2"/>
  <c r="R27" i="2"/>
  <c r="Q27" i="2"/>
  <c r="T26" i="2"/>
  <c r="S26" i="2"/>
  <c r="R26" i="2"/>
  <c r="Q26" i="2"/>
  <c r="T25" i="2"/>
  <c r="S25" i="2"/>
  <c r="R25" i="2"/>
  <c r="Q25" i="2"/>
  <c r="T24" i="2"/>
  <c r="S24" i="2"/>
  <c r="R24" i="2"/>
  <c r="Q24" i="2"/>
  <c r="T23" i="2"/>
  <c r="S23" i="2"/>
  <c r="R23" i="2"/>
  <c r="Q23" i="2"/>
  <c r="T22" i="2"/>
  <c r="S22" i="2"/>
  <c r="R22" i="2"/>
  <c r="Q22" i="2"/>
  <c r="T21" i="2"/>
  <c r="S21" i="2"/>
  <c r="R21" i="2"/>
  <c r="Q21" i="2"/>
  <c r="T20" i="2"/>
  <c r="S20" i="2"/>
  <c r="R20" i="2"/>
  <c r="Q20" i="2"/>
  <c r="T19" i="2"/>
  <c r="S19" i="2"/>
  <c r="R19" i="2"/>
  <c r="Q19" i="2"/>
  <c r="T18" i="2"/>
  <c r="S18" i="2"/>
  <c r="R18" i="2"/>
  <c r="Q18" i="2"/>
  <c r="T16" i="2"/>
  <c r="S16" i="2"/>
  <c r="R16" i="2"/>
  <c r="Q16" i="2"/>
  <c r="T15" i="2"/>
  <c r="S15" i="2"/>
  <c r="R15" i="2"/>
  <c r="Q15" i="2"/>
  <c r="T14" i="2"/>
  <c r="S14" i="2"/>
  <c r="R14" i="2"/>
  <c r="Q14" i="2"/>
  <c r="T13" i="2"/>
  <c r="S13" i="2"/>
  <c r="R13" i="2"/>
  <c r="Q13" i="2"/>
  <c r="T12" i="2"/>
  <c r="S12" i="2"/>
  <c r="R12" i="2"/>
  <c r="Q12" i="2"/>
  <c r="T11" i="2"/>
  <c r="S11" i="2"/>
  <c r="R11" i="2"/>
  <c r="Q11" i="2"/>
  <c r="T10" i="2"/>
  <c r="S10" i="2"/>
  <c r="R10" i="2"/>
  <c r="Q10" i="2"/>
  <c r="T9" i="2"/>
  <c r="S9" i="2"/>
  <c r="R9" i="2"/>
  <c r="Q9" i="2"/>
  <c r="T8" i="2"/>
  <c r="S8" i="2"/>
  <c r="R8" i="2"/>
  <c r="Q8" i="2"/>
  <c r="T7" i="2"/>
  <c r="S7" i="2"/>
  <c r="R7" i="2"/>
  <c r="Q7" i="2"/>
  <c r="I30" i="1"/>
  <c r="H30" i="1"/>
  <c r="G30" i="1"/>
  <c r="F30" i="1"/>
  <c r="E30" i="1"/>
  <c r="D30" i="1"/>
  <c r="C30" i="1"/>
  <c r="B30" i="1"/>
  <c r="A30" i="1"/>
  <c r="I29" i="1"/>
  <c r="H29" i="1"/>
  <c r="G29" i="1"/>
  <c r="F29" i="1"/>
  <c r="E29" i="1"/>
  <c r="D29" i="1"/>
  <c r="C29" i="1"/>
  <c r="B29" i="1"/>
  <c r="A29" i="1"/>
  <c r="I28" i="1"/>
  <c r="H28" i="1"/>
  <c r="G28" i="1"/>
  <c r="F28" i="1"/>
  <c r="E28" i="1"/>
  <c r="D28" i="1"/>
  <c r="C28" i="1"/>
  <c r="B28" i="1"/>
  <c r="A28" i="1"/>
  <c r="I27" i="1"/>
  <c r="H27" i="1"/>
  <c r="G27" i="1"/>
  <c r="F27" i="1"/>
  <c r="E27" i="1"/>
  <c r="D27" i="1"/>
  <c r="C27" i="1"/>
  <c r="B27" i="1"/>
  <c r="A27" i="1"/>
  <c r="I26" i="1"/>
  <c r="H26" i="1"/>
  <c r="G26" i="1"/>
  <c r="F26" i="1"/>
  <c r="E26" i="1"/>
  <c r="D26" i="1"/>
  <c r="C26" i="1"/>
  <c r="B26" i="1"/>
  <c r="A26" i="1"/>
  <c r="I25" i="1"/>
  <c r="H25" i="1"/>
  <c r="G25" i="1"/>
  <c r="F25" i="1"/>
  <c r="E25" i="1"/>
  <c r="D25" i="1"/>
  <c r="C25" i="1"/>
  <c r="B25" i="1"/>
  <c r="A25" i="1"/>
  <c r="I24" i="1"/>
  <c r="H24" i="1"/>
  <c r="G24" i="1"/>
  <c r="F24" i="1"/>
  <c r="E24" i="1"/>
  <c r="D24" i="1"/>
  <c r="C24" i="1"/>
  <c r="B24" i="1"/>
  <c r="A24" i="1"/>
  <c r="I23" i="1"/>
  <c r="H23" i="1"/>
  <c r="G23" i="1"/>
  <c r="F23" i="1"/>
  <c r="E23" i="1"/>
  <c r="D23" i="1"/>
  <c r="C23" i="1"/>
  <c r="B23" i="1"/>
  <c r="A23" i="1"/>
  <c r="I22" i="1"/>
  <c r="H22" i="1"/>
  <c r="G22" i="1"/>
  <c r="F22" i="1"/>
  <c r="E22" i="1"/>
  <c r="D22" i="1"/>
  <c r="C22" i="1"/>
  <c r="B22" i="1"/>
  <c r="A22" i="1"/>
  <c r="I21" i="1"/>
  <c r="H21" i="1"/>
  <c r="G21" i="1"/>
  <c r="F21" i="1"/>
  <c r="E21" i="1"/>
  <c r="D21" i="1"/>
  <c r="C21" i="1"/>
  <c r="B21" i="1"/>
  <c r="A21" i="1"/>
  <c r="I20" i="1"/>
  <c r="H20" i="1"/>
  <c r="G20" i="1"/>
  <c r="F20" i="1"/>
  <c r="E20" i="1"/>
  <c r="D20" i="1"/>
  <c r="C20" i="1"/>
  <c r="B20" i="1"/>
  <c r="A20" i="1"/>
  <c r="I19" i="1"/>
  <c r="H19" i="1"/>
  <c r="G19" i="1"/>
  <c r="F19" i="1"/>
  <c r="E19" i="1"/>
  <c r="D19" i="1"/>
  <c r="C19" i="1"/>
  <c r="B19" i="1"/>
  <c r="A19" i="1"/>
  <c r="I18" i="1"/>
  <c r="H18" i="1"/>
  <c r="G18" i="1"/>
  <c r="F18" i="1"/>
  <c r="E18" i="1"/>
  <c r="D18" i="1"/>
  <c r="C18" i="1"/>
  <c r="B18" i="1"/>
  <c r="A18" i="1"/>
  <c r="I17" i="1"/>
  <c r="H17" i="1"/>
  <c r="G17" i="1"/>
  <c r="F17" i="1"/>
  <c r="E17" i="1"/>
  <c r="D17" i="1"/>
  <c r="C17" i="1"/>
  <c r="B17" i="1"/>
  <c r="A17" i="1"/>
  <c r="I16" i="1"/>
  <c r="H16" i="1"/>
  <c r="G16" i="1"/>
  <c r="F16" i="1"/>
  <c r="E16" i="1"/>
  <c r="D16" i="1"/>
  <c r="C16" i="1"/>
  <c r="B16" i="1"/>
  <c r="A16" i="1"/>
  <c r="I15" i="1"/>
  <c r="H15" i="1"/>
  <c r="G15" i="1"/>
  <c r="F15" i="1"/>
  <c r="E15" i="1"/>
  <c r="D15" i="1"/>
  <c r="C15" i="1"/>
  <c r="B15" i="1"/>
  <c r="A15" i="1"/>
  <c r="I14" i="1"/>
  <c r="H14" i="1"/>
  <c r="G14" i="1"/>
  <c r="F14" i="1"/>
  <c r="E14" i="1"/>
  <c r="D14" i="1"/>
  <c r="C14" i="1"/>
  <c r="B14" i="1"/>
  <c r="A14" i="1"/>
  <c r="I13" i="1"/>
  <c r="H13" i="1"/>
  <c r="G13" i="1"/>
  <c r="F13" i="1"/>
  <c r="E13" i="1"/>
  <c r="D13" i="1"/>
  <c r="C13" i="1"/>
  <c r="B13" i="1"/>
  <c r="A13" i="1"/>
  <c r="I12" i="1"/>
  <c r="H12" i="1"/>
  <c r="G12" i="1"/>
  <c r="F12" i="1"/>
  <c r="E12" i="1"/>
  <c r="D12" i="1"/>
  <c r="C12" i="1"/>
  <c r="B12" i="1"/>
  <c r="A12" i="1"/>
  <c r="I11" i="1"/>
  <c r="H11" i="1"/>
  <c r="G11" i="1"/>
  <c r="F11" i="1"/>
  <c r="E11" i="1"/>
  <c r="D11" i="1"/>
  <c r="C11" i="1"/>
  <c r="B11" i="1"/>
  <c r="A11" i="1"/>
  <c r="I10" i="1"/>
  <c r="H10" i="1"/>
  <c r="G10" i="1"/>
  <c r="F10" i="1"/>
  <c r="E10" i="1"/>
  <c r="D10" i="1"/>
  <c r="C10" i="1"/>
  <c r="B10" i="1"/>
  <c r="A10" i="1"/>
  <c r="I9" i="1"/>
  <c r="H9" i="1"/>
  <c r="G9" i="1"/>
  <c r="F9" i="1"/>
  <c r="E9" i="1"/>
  <c r="D9" i="1"/>
  <c r="C9" i="1"/>
  <c r="B9" i="1"/>
  <c r="A9" i="1"/>
  <c r="I8" i="1"/>
  <c r="H8" i="1"/>
  <c r="G8" i="1"/>
  <c r="F8" i="1"/>
  <c r="E8" i="1"/>
  <c r="D8" i="1"/>
  <c r="C8" i="1"/>
  <c r="B8" i="1"/>
  <c r="A8" i="1"/>
  <c r="I7" i="1"/>
  <c r="H7" i="1"/>
  <c r="G7" i="1"/>
  <c r="F7" i="1"/>
  <c r="E7" i="1"/>
  <c r="D7" i="1"/>
  <c r="C7" i="1"/>
  <c r="B7" i="1"/>
  <c r="A7" i="1"/>
  <c r="I6" i="1"/>
  <c r="H6" i="1"/>
  <c r="G6" i="1"/>
  <c r="F6" i="1"/>
  <c r="E6" i="1"/>
  <c r="D6" i="1"/>
  <c r="C6" i="1"/>
  <c r="B6" i="1"/>
  <c r="A6" i="1"/>
  <c r="I5" i="1"/>
  <c r="H5" i="1"/>
  <c r="G5" i="1"/>
  <c r="F5" i="1"/>
  <c r="E5" i="1"/>
  <c r="D5" i="1"/>
  <c r="C5" i="1"/>
  <c r="B5" i="1"/>
  <c r="A5" i="1"/>
  <c r="I4" i="1"/>
  <c r="H4" i="1"/>
  <c r="G4" i="1"/>
  <c r="F4" i="1"/>
  <c r="E4" i="1"/>
  <c r="D4" i="1"/>
  <c r="C4" i="1"/>
  <c r="B4" i="1"/>
  <c r="A4" i="1"/>
</calcChain>
</file>

<file path=xl/sharedStrings.xml><?xml version="1.0" encoding="utf-8"?>
<sst xmlns="http://schemas.openxmlformats.org/spreadsheetml/2006/main" count="144" uniqueCount="93">
  <si>
    <t xml:space="preserve"> VTM RA</t>
  </si>
  <si>
    <t>Tool</t>
  </si>
  <si>
    <t>Abbreviation</t>
  </si>
  <si>
    <t>BDR-wY</t>
  </si>
  <si>
    <t>BDR-wU</t>
  </si>
  <si>
    <t>BDR-wV</t>
  </si>
  <si>
    <t>Tester EncTime</t>
  </si>
  <si>
    <t>Tester DecTime</t>
  </si>
  <si>
    <t>XChecker EncTime</t>
  </si>
  <si>
    <t>XChecker DecTime</t>
  </si>
  <si>
    <t>Tools included in VTM8.0</t>
  </si>
  <si>
    <t>Test Model</t>
  </si>
  <si>
    <t>VTM8</t>
  </si>
  <si>
    <t>Anchor</t>
  </si>
  <si>
    <t>VTM config</t>
  </si>
  <si>
    <t>AI</t>
  </si>
  <si>
    <t>RA</t>
  </si>
  <si>
    <t>Enc Time diff</t>
  </si>
  <si>
    <t>Dec Time Diff</t>
  </si>
  <si>
    <t>Chroma separate tree</t>
  </si>
  <si>
    <t>CST</t>
  </si>
  <si>
    <t>Dependent quantization</t>
  </si>
  <si>
    <t>DQ</t>
  </si>
  <si>
    <t>Cross-component linear model</t>
  </si>
  <si>
    <t>CCLM</t>
  </si>
  <si>
    <t>multiple transform set</t>
  </si>
  <si>
    <t>MTS</t>
  </si>
  <si>
    <t>Adaptive loop filter</t>
  </si>
  <si>
    <t>ALF</t>
  </si>
  <si>
    <t>Affine motion model</t>
  </si>
  <si>
    <t>AFF</t>
  </si>
  <si>
    <t>subblock-based temporal merging candidates</t>
  </si>
  <si>
    <t>SbTMVP</t>
  </si>
  <si>
    <t>Adaptive motion vector resolution</t>
  </si>
  <si>
    <t>AMVR</t>
  </si>
  <si>
    <t>Geometric partition mode</t>
  </si>
  <si>
    <t>GPM</t>
  </si>
  <si>
    <t>Bi-directional optical flow</t>
  </si>
  <si>
    <t>BDOF</t>
  </si>
  <si>
    <t>Combined intra/inter prediction</t>
  </si>
  <si>
    <t>CIIP</t>
  </si>
  <si>
    <t>Merge with MVD</t>
  </si>
  <si>
    <t>MMVD</t>
  </si>
  <si>
    <t>Bi-predictive with CU weights</t>
  </si>
  <si>
    <t>BCW</t>
  </si>
  <si>
    <t>Multi-reference line prediction</t>
  </si>
  <si>
    <t>MRLP</t>
  </si>
  <si>
    <t>Intra block copy mode</t>
  </si>
  <si>
    <t>IBC</t>
  </si>
  <si>
    <t>Intra sub-partitioning</t>
  </si>
  <si>
    <t>ISP</t>
  </si>
  <si>
    <t>Decoder motion vector refinement</t>
  </si>
  <si>
    <t>DMVR</t>
  </si>
  <si>
    <t>Sub-block transform</t>
  </si>
  <si>
    <t>SBT</t>
  </si>
  <si>
    <t>Luma mapping with chroma scaling</t>
  </si>
  <si>
    <t>LMCS</t>
  </si>
  <si>
    <t>Symmetric motion vector difference</t>
  </si>
  <si>
    <t>SMVD</t>
  </si>
  <si>
    <t>Quantized residual DPCM</t>
  </si>
  <si>
    <t>BDPCM</t>
  </si>
  <si>
    <t>Matrix based intra prediction</t>
  </si>
  <si>
    <t>MIP</t>
  </si>
  <si>
    <t>Low frequency non-separable transform</t>
  </si>
  <si>
    <t>LFNST</t>
  </si>
  <si>
    <t>Joint coding of chrominance residuals</t>
  </si>
  <si>
    <t>JCCR</t>
  </si>
  <si>
    <t>Sampled-adaptive offset</t>
  </si>
  <si>
    <t>SAO</t>
  </si>
  <si>
    <t>Prediction refinement using optical flow</t>
  </si>
  <si>
    <t>PROF</t>
  </si>
  <si>
    <t>Cross component adaptive loop filter</t>
  </si>
  <si>
    <t>CCALF</t>
  </si>
  <si>
    <t>LDB</t>
  </si>
  <si>
    <t>Sample usage</t>
  </si>
  <si>
    <t>Ave mem BW</t>
  </si>
  <si>
    <t>Max mem BW</t>
  </si>
  <si>
    <t>SBTMC</t>
  </si>
  <si>
    <t>Triangular partition</t>
  </si>
  <si>
    <t>TAP</t>
  </si>
  <si>
    <t>Bi-predictive weighted averaging</t>
  </si>
  <si>
    <t>BPWA</t>
  </si>
  <si>
    <t>10.17% </t>
  </si>
  <si>
    <t>8.54% </t>
  </si>
  <si>
    <t>Sample adaptive offset</t>
  </si>
  <si>
    <t>Sub-block Transform</t>
  </si>
  <si>
    <t>Transform Skip Mode</t>
  </si>
  <si>
    <t>TSM</t>
  </si>
  <si>
    <t>weighting factor</t>
  </si>
  <si>
    <t>PSNRY</t>
  </si>
  <si>
    <t>PSNRUV</t>
  </si>
  <si>
    <t>enc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</si>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</sst>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sz val="6"/>
      <name val="Calibri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2" fillId="0" borderId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/>
    <xf numFmtId="0" fontId="15" fillId="0" borderId="0"/>
    <xf numFmtId="9" fontId="13" fillId="0" borderId="0"/>
    <xf numFmtId="0" fontId="13" fillId="0" borderId="0"/>
    <xf numFmtId="0" fontId="15" fillId="0" borderId="0"/>
  </cellStyleXfs>
  <cellXfs count="96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10" fontId="11" fillId="0" borderId="13" xfId="0" applyNumberFormat="1" applyFont="1" applyBorder="1"/>
    <xf numFmtId="10" fontId="8" fillId="0" borderId="13" xfId="0" applyNumberFormat="1" applyFont="1" applyBorder="1"/>
    <xf numFmtId="10" fontId="11" fillId="0" borderId="10" xfId="0" applyNumberFormat="1" applyFont="1" applyBorder="1"/>
    <xf numFmtId="10" fontId="8" fillId="0" borderId="18" xfId="0" applyNumberFormat="1" applyFont="1" applyBorder="1"/>
    <xf numFmtId="0" fontId="0" fillId="0" borderId="0" xfId="0"/>
    <xf numFmtId="0" fontId="1" fillId="0" borderId="0" xfId="0" applyFont="1"/>
    <xf numFmtId="0" fontId="6" fillId="0" borderId="0" xfId="0" applyFont="1" applyAlignment="1">
      <alignment wrapText="1"/>
    </xf>
    <xf numFmtId="10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10" fontId="8" fillId="0" borderId="15" xfId="0" applyNumberFormat="1" applyFont="1" applyBorder="1"/>
    <xf numFmtId="10" fontId="8" fillId="0" borderId="12" xfId="0" applyNumberFormat="1" applyFont="1" applyBorder="1"/>
    <xf numFmtId="10" fontId="11" fillId="0" borderId="10" xfId="0" applyNumberFormat="1" applyFont="1" applyBorder="1" applyAlignment="1">
      <alignment wrapText="1"/>
    </xf>
    <xf numFmtId="10" fontId="11" fillId="0" borderId="11" xfId="0" applyNumberFormat="1" applyFont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0" fontId="10" fillId="0" borderId="14" xfId="0" applyFont="1" applyBorder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3" xfId="0" applyNumberFormat="1" applyFont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5" xfId="0" applyFont="1" applyBorder="1"/>
    <xf numFmtId="0" fontId="10" fillId="0" borderId="16" xfId="0" applyFont="1" applyBorder="1"/>
    <xf numFmtId="0" fontId="10" fillId="0" borderId="17" xfId="0" applyFont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1" fillId="0" borderId="27" xfId="0" applyNumberFormat="1" applyFont="1" applyBorder="1" applyAlignment="1">
      <alignment wrapText="1"/>
    </xf>
    <xf numFmtId="9" fontId="11" fillId="0" borderId="1" xfId="0" applyNumberFormat="1" applyFont="1" applyBorder="1" applyAlignment="1">
      <alignment horizontal="center"/>
    </xf>
    <xf numFmtId="9" fontId="11" fillId="0" borderId="2" xfId="0" applyNumberFormat="1" applyFont="1" applyBorder="1" applyAlignment="1">
      <alignment horizontal="center"/>
    </xf>
    <xf numFmtId="9" fontId="11" fillId="0" borderId="3" xfId="0" applyNumberFormat="1" applyFont="1" applyBorder="1" applyAlignment="1">
      <alignment horizontal="center"/>
    </xf>
    <xf numFmtId="9" fontId="11" fillId="0" borderId="4" xfId="0" applyNumberFormat="1" applyFont="1" applyBorder="1" applyAlignment="1">
      <alignment horizontal="center"/>
    </xf>
    <xf numFmtId="9" fontId="11" fillId="0" borderId="19" xfId="0" applyNumberFormat="1" applyFont="1" applyBorder="1" applyAlignment="1">
      <alignment horizontal="center"/>
    </xf>
    <xf numFmtId="0" fontId="0" fillId="0" borderId="21" xfId="0" applyBorder="1"/>
    <xf numFmtId="9" fontId="11" fillId="3" borderId="21" xfId="0" applyNumberFormat="1" applyFont="1" applyFill="1" applyBorder="1" applyAlignment="1">
      <alignment horizontal="center"/>
    </xf>
    <xf numFmtId="9" fontId="11" fillId="3" borderId="7" xfId="0" applyNumberFormat="1" applyFont="1" applyFill="1" applyBorder="1" applyAlignment="1">
      <alignment horizontal="center"/>
    </xf>
    <xf numFmtId="9" fontId="11" fillId="3" borderId="1" xfId="0" applyNumberFormat="1" applyFont="1" applyFill="1" applyBorder="1" applyAlignment="1">
      <alignment horizontal="center"/>
    </xf>
    <xf numFmtId="9" fontId="11" fillId="3" borderId="2" xfId="0" applyNumberFormat="1" applyFont="1" applyFill="1" applyBorder="1" applyAlignment="1">
      <alignment horizontal="center"/>
    </xf>
    <xf numFmtId="9" fontId="11" fillId="3" borderId="19" xfId="0" applyNumberFormat="1" applyFont="1" applyFill="1" applyBorder="1" applyAlignment="1">
      <alignment horizontal="center"/>
    </xf>
    <xf numFmtId="9" fontId="11" fillId="3" borderId="22" xfId="0" applyNumberFormat="1" applyFont="1" applyFill="1" applyBorder="1" applyAlignment="1">
      <alignment horizontal="center"/>
    </xf>
    <xf numFmtId="9" fontId="11" fillId="3" borderId="8" xfId="0" applyNumberFormat="1" applyFont="1" applyFill="1" applyBorder="1" applyAlignment="1">
      <alignment horizontal="center"/>
    </xf>
    <xf numFmtId="9" fontId="11" fillId="3" borderId="20" xfId="0" applyNumberFormat="1" applyFont="1" applyFill="1" applyBorder="1" applyAlignment="1">
      <alignment horizontal="center"/>
    </xf>
    <xf numFmtId="9" fontId="16" fillId="3" borderId="21" xfId="0" applyNumberFormat="1" applyFont="1" applyFill="1" applyBorder="1" applyAlignment="1">
      <alignment horizontal="center"/>
    </xf>
    <xf numFmtId="9" fontId="16" fillId="3" borderId="7" xfId="0" applyNumberFormat="1" applyFont="1" applyFill="1" applyBorder="1" applyAlignment="1">
      <alignment horizontal="center"/>
    </xf>
    <xf numFmtId="9" fontId="16" fillId="3" borderId="19" xfId="0" applyNumberFormat="1" applyFont="1" applyFill="1" applyBorder="1" applyAlignment="1">
      <alignment horizontal="center"/>
    </xf>
    <xf numFmtId="9" fontId="16" fillId="0" borderId="21" xfId="0" applyNumberFormat="1" applyFont="1" applyBorder="1" applyAlignment="1">
      <alignment horizontal="center"/>
    </xf>
    <xf numFmtId="0" fontId="1" fillId="0" borderId="21" xfId="0" applyFont="1" applyBorder="1"/>
    <xf numFmtId="9" fontId="16" fillId="0" borderId="19" xfId="0" applyNumberFormat="1" applyFont="1" applyBorder="1" applyAlignment="1">
      <alignment horizontal="center"/>
    </xf>
    <xf numFmtId="0" fontId="1" fillId="0" borderId="28" xfId="0" applyFont="1" applyBorder="1"/>
    <xf numFmtId="9" fontId="16" fillId="3" borderId="24" xfId="0" applyNumberFormat="1" applyFont="1" applyFill="1" applyBorder="1" applyAlignment="1">
      <alignment horizontal="center"/>
    </xf>
    <xf numFmtId="9" fontId="16" fillId="3" borderId="25" xfId="0" applyNumberFormat="1" applyFont="1" applyFill="1" applyBorder="1" applyAlignment="1">
      <alignment horizontal="center"/>
    </xf>
    <xf numFmtId="9" fontId="16" fillId="3" borderId="26" xfId="0" applyNumberFormat="1" applyFont="1" applyFill="1" applyBorder="1" applyAlignment="1">
      <alignment horizontal="center"/>
    </xf>
    <xf numFmtId="9" fontId="16" fillId="3" borderId="29" xfId="0" applyNumberFormat="1" applyFont="1" applyFill="1" applyBorder="1" applyAlignment="1">
      <alignment horizontal="center"/>
    </xf>
    <xf numFmtId="10" fontId="8" fillId="0" borderId="30" xfId="0" applyNumberFormat="1" applyFont="1" applyBorder="1" applyAlignment="1">
      <alignment vertical="center"/>
    </xf>
    <xf numFmtId="10" fontId="16" fillId="2" borderId="5" xfId="0" applyNumberFormat="1" applyFont="1" applyFill="1" applyBorder="1" applyAlignment="1">
      <alignment horizontal="center" vertical="center"/>
    </xf>
    <xf numFmtId="9" fontId="16" fillId="3" borderId="5" xfId="0" applyNumberFormat="1" applyFont="1" applyFill="1" applyBorder="1" applyAlignment="1">
      <alignment horizontal="center" vertical="center"/>
    </xf>
    <xf numFmtId="9" fontId="16" fillId="3" borderId="6" xfId="0" applyNumberFormat="1" applyFont="1" applyFill="1" applyBorder="1" applyAlignment="1">
      <alignment horizontal="center" vertical="center"/>
    </xf>
    <xf numFmtId="10" fontId="8" fillId="0" borderId="31" xfId="0" applyNumberFormat="1" applyFont="1" applyBorder="1" applyAlignment="1">
      <alignment vertical="center"/>
    </xf>
    <xf numFmtId="10" fontId="16" fillId="2" borderId="1" xfId="0" applyNumberFormat="1" applyFont="1" applyFill="1" applyBorder="1" applyAlignment="1">
      <alignment horizontal="center" vertical="center"/>
    </xf>
    <xf numFmtId="9" fontId="16" fillId="3" borderId="1" xfId="0" applyNumberFormat="1" applyFont="1" applyFill="1" applyBorder="1" applyAlignment="1">
      <alignment horizontal="center" vertical="center"/>
    </xf>
    <xf numFmtId="9" fontId="16" fillId="3" borderId="2" xfId="0" applyNumberFormat="1" applyFont="1" applyFill="1" applyBorder="1" applyAlignment="1">
      <alignment horizontal="center" vertical="center"/>
    </xf>
    <xf numFmtId="9" fontId="11" fillId="4" borderId="8" xfId="1" applyFont="1" applyFill="1" applyBorder="1"/>
    <xf numFmtId="10" fontId="16" fillId="0" borderId="7" xfId="0" applyNumberFormat="1" applyFont="1" applyBorder="1" applyAlignment="1">
      <alignment horizontal="center"/>
    </xf>
    <xf numFmtId="10" fontId="16" fillId="0" borderId="1" xfId="0" applyNumberFormat="1" applyFont="1" applyBorder="1" applyAlignment="1">
      <alignment horizontal="center"/>
    </xf>
    <xf numFmtId="9" fontId="16" fillId="0" borderId="1" xfId="0" applyNumberFormat="1" applyFont="1" applyBorder="1" applyAlignment="1">
      <alignment horizontal="center"/>
    </xf>
    <xf numFmtId="9" fontId="16" fillId="0" borderId="2" xfId="0" applyNumberFormat="1" applyFont="1" applyBorder="1" applyAlignment="1">
      <alignment horizontal="center"/>
    </xf>
    <xf numFmtId="9" fontId="11" fillId="5" borderId="7" xfId="1" applyFont="1" applyFill="1" applyBorder="1"/>
    <xf numFmtId="9" fontId="11" fillId="5" borderId="2" xfId="1" applyFont="1" applyFill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0" fontId="8" fillId="0" borderId="9" xfId="0" applyNumberFormat="1" applyFont="1" applyBorder="1" applyAlignment="1">
      <alignment vertical="center"/>
    </xf>
    <xf numFmtId="10" fontId="8" fillId="0" borderId="7" xfId="0" applyNumberFormat="1" applyFont="1" applyBorder="1" applyAlignment="1">
      <alignment vertic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</cellXfs>
  <cellStyles count="10">
    <cellStyle name="Normal" xfId="0" builtinId="0"/>
    <cellStyle name="Normal 2" xfId="3" xr:uid="{00000000-0005-0000-0000-000003000000}"/>
    <cellStyle name="Normal 2 2" xfId="9" xr:uid="{00000000-0005-0000-0000-000009000000}"/>
    <cellStyle name="Normal 3" xfId="2" xr:uid="{00000000-0005-0000-0000-000002000000}"/>
    <cellStyle name="Normal 4" xfId="6" xr:uid="{00000000-0005-0000-0000-000006000000}"/>
    <cellStyle name="Percent" xfId="1" builtinId="5"/>
    <cellStyle name="Percent 2" xfId="7" xr:uid="{00000000-0005-0000-0000-000007000000}"/>
    <cellStyle name="Percent 3" xfId="8" xr:uid="{00000000-0005-0000-0000-000008000000}"/>
    <cellStyle name="パーセント 2" xfId="5" xr:uid="{00000000-0005-0000-0000-000005000000}"/>
    <cellStyle name="標準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lang="ja-JP"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wPSNR-Y vs Enc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1.042378584827254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2.2074623412076111E-3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41-2048-BC9D-CAC9660CD137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1.0370006755889136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1.720059824566356E-2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41-2048-BC9D-CAC9660CD137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1.0206423098838977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8.3840216946112212E-3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41-2048-BC9D-CAC9660CD137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0.97095948924808573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1.146043508576494E-2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41-2048-BC9D-CAC9660CD137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0.96632130440430042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3.3982382100283093E-2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41-2048-BC9D-CAC9660CD137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0.78728942528584589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7.1965740987752214E-3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41-2048-BC9D-CAC9660CD137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1.0268027979320991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3.6252661817037239E-3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41-2048-BC9D-CAC9660CD137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0.85231381902646475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7.2289269770096642E-3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41-2048-BC9D-CAC9660CD137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0.99085723119980151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6.5478016557199981E-3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41-2048-BC9D-CAC9660CD137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0.97626676802417811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6.0046049639244647E-3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41-2048-BC9D-CAC9660CD137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0.99408481994053755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2.1013906528135058E-3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41-2048-BC9D-CAC9660CD137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0.9153516048054855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2.0359938046971E-3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41-2048-BC9D-CAC9660CD137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0.9559948277480439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2.16073014759538E-3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41-2048-BC9D-CAC9660CD137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1.01248682997475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3.0288520329285751E-4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41-2048-BC9D-CAC9660CD137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1.0916924203089624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1.1420070420963271E-3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41-2048-BC9D-CAC9660CD137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0.98331191916323335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2.2754500835369118E-3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41-2048-BC9D-CAC9660CD137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1.0181706868295353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8.5846618003692643E-3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41-2048-BC9D-CAC9660CD137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0.97873414196651787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3.0962738598319661E-3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41-2048-BC9D-CAC9660CD137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9.5999999999999992E-3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41-2048-BC9D-CAC9660CD137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0.96562200911309404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1.906642149863524E-3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41-2048-BC9D-CAC9660CD137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1.0281159959734762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1.7754706104722301E-4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41-2048-BC9D-CAC9660CD137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0.99052341666161481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4.9674354267190144E-3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41-2048-BC9D-CAC9660CD137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0.98419344268850417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41-2048-BC9D-CAC9660CD137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1.0166494873109899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41-2048-BC9D-CAC9660CD137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1.0172570028751802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6.052345976604312E-4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41-2048-BC9D-CAC9660CD137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A-7841-2048-BC9D-CAC9660CD137}"/>
              </c:ext>
            </c:extLst>
          </c:dPt>
          <c:xVal>
            <c:numRef>
              <c:f>'VTM Tools-Fig'!$E$28</c:f>
              <c:numCache>
                <c:formatCode>0%</c:formatCode>
                <c:ptCount val="1"/>
                <c:pt idx="0">
                  <c:v>0.95463508826718246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3.2960267602141768E-3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41-2048-BC9D-CAC9660CD137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Tools-Fig'!$E$29</c:f>
              <c:numCache>
                <c:formatCode>0%</c:formatCode>
                <c:ptCount val="1"/>
                <c:pt idx="0">
                  <c:v>1.0128746831175581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-1.172433717494731E-3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41-2048-BC9D-CAC9660CD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95744"/>
        <c:axId val="110096320"/>
      </c:scatterChart>
      <c:valAx>
        <c:axId val="11009574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096320"/>
        <c:crosses val="autoZero"/>
        <c:crossBetween val="midCat"/>
        <c:majorUnit val="2.5000000000000001E-2"/>
      </c:valAx>
      <c:valAx>
        <c:axId val="110096320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0957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lang="ja-JP"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wPSNR-Y vs Dec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1.0183026991935502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2.2074623412076111E-3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D9-7E46-92BD-68D1F8C0DC91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1.0516215855450139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1.720059824566356E-2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D9-7E46-92BD-68D1F8C0DC91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1.0318701793507934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8.3840216946112212E-3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D9-7E46-92BD-68D1F8C0DC91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1.0219192045789534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1.146043508576494E-2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D9-7E46-92BD-68D1F8C0DC91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0.94107852947886683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3.3982382100283093E-2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D9-7E46-92BD-68D1F8C0DC91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1.0048870094109785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7.1965740987752214E-3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D9-7E46-92BD-68D1F8C0DC91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1.0174174881146387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3.6252661817037239E-3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D9-7E46-92BD-68D1F8C0DC91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1.0345407800382072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7.2289269770096642E-3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D9-7E46-92BD-68D1F8C0DC91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1.0353687973137196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6.5478016557199981E-3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D9-7E46-92BD-68D1F8C0DC91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1.0122439825560274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6.0046049639244647E-3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D9-7E46-92BD-68D1F8C0DC91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1.025323837634843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2.1013906528135058E-3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D9-7E46-92BD-68D1F8C0DC91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1.0262528098219499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2.0359938046971E-3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D9-7E46-92BD-68D1F8C0DC91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1.0491755188183387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2.16073014759538E-3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D9-7E46-92BD-68D1F8C0DC91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1.0334714308235717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3.0288520329285751E-4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D9-7E46-92BD-68D1F8C0DC91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1.0292570099515022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1.1420070420963271E-3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D9-7E46-92BD-68D1F8C0DC91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1.0267020162131018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2.2754500835369118E-3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D9-7E46-92BD-68D1F8C0DC91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0.98318291351936615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8.5846618003692643E-3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D9-7E46-92BD-68D1F8C0DC91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1.0280847730163392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3.0962738598319661E-3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D9-7E46-92BD-68D1F8C0DC91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9.5999999999999992E-3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D9-7E46-92BD-68D1F8C0DC91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1.0284491472110644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1.906642149863524E-3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D9-7E46-92BD-68D1F8C0DC91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1.0252749806343917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1.7754706104722301E-4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D9-7E46-92BD-68D1F8C0DC91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1.0226467526268457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4.9674354267190144E-3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D9-7E46-92BD-68D1F8C0DC91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0.98419344268850417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D9-7E46-92BD-68D1F8C0DC91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1.0294749867620889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D9-7E46-92BD-68D1F8C0DC91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1.0142534667419281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6.052345976604312E-4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D9-7E46-92BD-68D1F8C0DC91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1.0167677178505468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3.2960267602141768E-3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D9-7E46-92BD-68D1F8C0DC91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1.0460628733581265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-1.172433717494731E-3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D9-7E46-92BD-68D1F8C0D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99200"/>
        <c:axId val="110099776"/>
      </c:scatterChart>
      <c:valAx>
        <c:axId val="110099200"/>
        <c:scaling>
          <c:orientation val="minMax"/>
          <c:max val="1.1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099776"/>
        <c:crosses val="autoZero"/>
        <c:crossBetween val="midCat"/>
        <c:majorUnit val="2.5000000000000001E-2"/>
      </c:valAx>
      <c:valAx>
        <c:axId val="110099776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099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lang="ja-JP"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lang="ja-JP"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wPSNR-Y vs (Enc + a*Dec)/(a+1)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1.0217421114269365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2.2074623412076111E-3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A-B541-829F-407A289E9971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1.0495328841227138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1.720059824566356E-2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A-B541-829F-407A289E9971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1.0302661979983798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8.3840216946112212E-3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A-B541-829F-407A289E9971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1.0146392452459723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1.146043508576494E-2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A-B541-829F-407A289E9971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0.9446846401825002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3.3982382100283093E-2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A-B541-829F-407A289E9971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0.97380164025024529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7.1965740987752214E-3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A-B541-829F-407A289E9971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1.0187582466599903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3.6252661817037239E-3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A-B541-829F-407A289E9971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1.0085083570365296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7.2289269770096642E-3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A-B541-829F-407A289E9971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1.0290100021545885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6.5478016557199981E-3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A-B541-829F-407A289E9971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1.007104380480049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6.0046049639244647E-3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A-B541-829F-407A289E9971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1.0208611208213709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2.1013906528135058E-3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A-B541-829F-407A289E9971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1.0104097805338836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2.0359938046971E-3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A-B541-829F-407A289E9971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1.0358639915225825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2.16073014759538E-3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A-B541-829F-407A289E9971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1.0304736307023115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3.0288520329285751E-4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A-B541-829F-407A289E9971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1.0381763542882823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1.1420070420963271E-3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A-B541-829F-407A289E9971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1.0205034309202634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2.2754500835369118E-3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A-B541-829F-407A289E9971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0.98818116684939028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8.5846618003692643E-3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A-B541-829F-407A289E9971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1.0210346828663648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3.0962738598319661E-3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A-B541-829F-407A289E9971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1.0114285714285716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9.5999999999999992E-3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A-B541-829F-407A289E9971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1.0194738417684972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1.906642149863524E-3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A-B541-829F-407A289E9971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1.0256808399685464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1.7754706104722301E-4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A-B541-829F-407A289E9971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1.0180577046318127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4.9674354267190144E-3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A-B541-829F-407A289E9971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Tools-Fig'!$G$25</c:f>
              <c:numCache>
                <c:formatCode>0%</c:formatCode>
                <c:ptCount val="1"/>
                <c:pt idx="0">
                  <c:v>1.0211077277013791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A-B541-829F-407A289E9971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1.027642772554789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A-B541-829F-407A289E9971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1.0146825433323927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6.052345976604312E-4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A-B541-829F-407A289E9971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1.0078916279100663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3.2960267602141768E-3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A-B541-829F-407A289E9971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1.0413217033237596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-1.172433717494731E-3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A-B541-829F-407A289E9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593280"/>
        <c:axId val="124593856"/>
      </c:scatterChart>
      <c:valAx>
        <c:axId val="124593280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93856"/>
        <c:crosses val="autoZero"/>
        <c:crossBetween val="midCat"/>
        <c:majorUnit val="2.5000000000000001E-2"/>
      </c:valAx>
      <c:valAx>
        <c:axId val="124593856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932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440622821076622"/>
          <c:y val="2.8451679984586021E-2"/>
          <c:w val="7.2734498087197313E-2"/>
          <c:h val="0.8412319475714714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lang="ja-JP"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lang="ja-JP"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wPSNR-UV vs Enc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1.042378584827254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4.2040521247088125E-2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2E-6148-B525-91D1BFA01A79}"/>
            </c:ext>
          </c:extLst>
        </c:ser>
        <c:ser>
          <c:idx val="1"/>
          <c:order val="1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1.0206423098838977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0.12938938861980018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2E-6148-B525-91D1BFA01A79}"/>
            </c:ext>
          </c:extLst>
        </c:ser>
        <c:ser>
          <c:idx val="2"/>
          <c:order val="2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0.97095948924808573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0.14160934147133797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2E-6148-B525-91D1BFA01A79}"/>
            </c:ext>
          </c:extLst>
        </c:ser>
        <c:ser>
          <c:idx val="3"/>
          <c:order val="3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0.96632130440430042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0.13680613027984437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2E-6148-B525-91D1BFA01A79}"/>
            </c:ext>
          </c:extLst>
        </c:ser>
        <c:ser>
          <c:idx val="4"/>
          <c:order val="4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0.78728942528584589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4.0172695678210579E-3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2E-6148-B525-91D1BFA01A79}"/>
            </c:ext>
          </c:extLst>
        </c:ser>
        <c:ser>
          <c:idx val="5"/>
          <c:order val="5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1.0268027979320991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6.6348893906235367E-3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2E-6148-B525-91D1BFA01A79}"/>
            </c:ext>
          </c:extLst>
        </c:ser>
        <c:ser>
          <c:idx val="6"/>
          <c:order val="6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0.85231381902646475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9.0189450034953416E-3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2E-6148-B525-91D1BFA01A79}"/>
            </c:ext>
          </c:extLst>
        </c:ser>
        <c:ser>
          <c:idx val="7"/>
          <c:order val="7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0.99085723119980151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5.2929480760802172E-3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2E-6148-B525-91D1BFA01A79}"/>
            </c:ext>
          </c:extLst>
        </c:ser>
        <c:ser>
          <c:idx val="8"/>
          <c:order val="8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0.97626676802417811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5.6220291551840906E-4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2E-6148-B525-91D1BFA01A79}"/>
            </c:ext>
          </c:extLst>
        </c:ser>
        <c:ser>
          <c:idx val="9"/>
          <c:order val="9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0.99408481994053755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7.1967146500877244E-4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2E-6148-B525-91D1BFA01A79}"/>
            </c:ext>
          </c:extLst>
        </c:ser>
        <c:ser>
          <c:idx val="10"/>
          <c:order val="10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0.9153516048054855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2.3445259198119767E-3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2E-6148-B525-91D1BFA01A79}"/>
            </c:ext>
          </c:extLst>
        </c:ser>
        <c:ser>
          <c:idx val="11"/>
          <c:order val="11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0.9559948277480439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5.9332740493021896E-4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2E-6148-B525-91D1BFA01A79}"/>
            </c:ext>
          </c:extLst>
        </c:ser>
        <c:ser>
          <c:idx val="12"/>
          <c:order val="12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1.01248682997475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-1.5899486534595719E-4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2E-6148-B525-91D1BFA01A79}"/>
            </c:ext>
          </c:extLst>
        </c:ser>
        <c:ser>
          <c:idx val="13"/>
          <c:order val="13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1.0916924203089624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1.2029861033007324E-3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2E-6148-B525-91D1BFA01A79}"/>
            </c:ext>
          </c:extLst>
        </c:ser>
        <c:ser>
          <c:idx val="14"/>
          <c:order val="14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0.98331191916323335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6.6383837805408111E-3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2E-6148-B525-91D1BFA01A79}"/>
            </c:ext>
          </c:extLst>
        </c:ser>
        <c:ser>
          <c:idx val="15"/>
          <c:order val="15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1.0181706868295353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4.7155368640250809E-3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2E-6148-B525-91D1BFA01A79}"/>
            </c:ext>
          </c:extLst>
        </c:ser>
        <c:ser>
          <c:idx val="16"/>
          <c:order val="16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0.97873414196651787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2.7476305451238411E-3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2E-6148-B525-91D1BFA01A79}"/>
            </c:ext>
          </c:extLst>
        </c:ser>
        <c:ser>
          <c:idx val="17"/>
          <c:order val="17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4.1946569856196794E-3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2E-6148-B525-91D1BFA01A79}"/>
            </c:ext>
          </c:extLst>
        </c:ser>
        <c:ser>
          <c:idx val="18"/>
          <c:order val="18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0.96562200911309404</c:v>
                </c:pt>
              </c:numCache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9.7304462267520941E-4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2E-6148-B525-91D1BFA01A79}"/>
            </c:ext>
          </c:extLst>
        </c:ser>
        <c:ser>
          <c:idx val="19"/>
          <c:order val="19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1.0281159959734762</c:v>
                </c:pt>
              </c:numCache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3.3406728141718578E-3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2E-6148-B525-91D1BFA01A79}"/>
            </c:ext>
          </c:extLst>
        </c:ser>
        <c:ser>
          <c:idx val="20"/>
          <c:order val="20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0.99052341666161481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7.9122851771163266E-3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2E-6148-B525-91D1BFA01A79}"/>
            </c:ext>
          </c:extLst>
        </c:ser>
        <c:ser>
          <c:idx val="21"/>
          <c:order val="21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0.98419344268850417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7.45E-3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2E-6148-B525-91D1BFA01A79}"/>
            </c:ext>
          </c:extLst>
        </c:ser>
        <c:ser>
          <c:idx val="22"/>
          <c:order val="22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1.0166494873109899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4.3717826262234388E-3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2E-6148-B525-91D1BFA01A79}"/>
            </c:ext>
          </c:extLst>
        </c:ser>
        <c:ser>
          <c:idx val="23"/>
          <c:order val="23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1.0172570028751802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2.6936318105523771E-3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2E-6148-B525-91D1BFA01A79}"/>
            </c:ext>
          </c:extLst>
        </c:ser>
        <c:ser>
          <c:idx val="24"/>
          <c:order val="24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C72E-6148-B525-91D1BFA01A79}"/>
              </c:ext>
            </c:extLst>
          </c:dPt>
          <c:xVal>
            <c:numRef>
              <c:f>'VTM Tools-Fig'!$E$28</c:f>
              <c:numCache>
                <c:formatCode>0%</c:formatCode>
                <c:ptCount val="1"/>
                <c:pt idx="0">
                  <c:v>0.95463508826718246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0.11560711667153983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2E-6148-B525-91D1BFA01A79}"/>
            </c:ext>
          </c:extLst>
        </c:ser>
        <c:ser>
          <c:idx val="25"/>
          <c:order val="25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Tools-Fig'!$E$29</c:f>
              <c:numCache>
                <c:formatCode>0%</c:formatCode>
                <c:ptCount val="1"/>
                <c:pt idx="0">
                  <c:v>1.0128746831175581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0.1146352674872109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2E-6148-B525-91D1BFA01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598464"/>
        <c:axId val="132523712"/>
      </c:scatterChart>
      <c:valAx>
        <c:axId val="12459846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523712"/>
        <c:crosses val="autoZero"/>
        <c:crossBetween val="midCat"/>
        <c:majorUnit val="2.5000000000000001E-2"/>
      </c:valAx>
      <c:valAx>
        <c:axId val="132523712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984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lang="ja-JP"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wPSNR-UV vs Dec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1.0183026991935502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4.2040521247088125E-2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AD-EE4E-B086-BBD2ED8318AA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1.0516215855450139</c:v>
                </c:pt>
              </c:numCache>
            </c:numRef>
          </c:xVal>
          <c:yVal>
            <c:numRef>
              <c:f>'VTM Tools-Fig'!$D$4</c:f>
              <c:numCache>
                <c:formatCode>0.00%</c:formatCode>
                <c:ptCount val="1"/>
                <c:pt idx="0">
                  <c:v>0.12673711879256536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AD-EE4E-B086-BBD2ED8318AA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1.0318701793507934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0.12938938861980018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AD-EE4E-B086-BBD2ED8318AA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1.0219192045789534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0.14160934147133797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AD-EE4E-B086-BBD2ED8318AA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0.94107852947886683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0.13680613027984437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AD-EE4E-B086-BBD2ED8318AA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1.0048870094109785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4.0172695678210579E-3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AD-EE4E-B086-BBD2ED8318AA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1.0174174881146387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6.6348893906235367E-3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AD-EE4E-B086-BBD2ED8318AA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1.0345407800382072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9.0189450034953416E-3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AD-EE4E-B086-BBD2ED8318AA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1.0353687973137196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5.2929480760802172E-3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AD-EE4E-B086-BBD2ED8318AA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1.0122439825560274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5.6220291551840906E-4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AD-EE4E-B086-BBD2ED8318AA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1.025323837634843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7.1967146500877244E-4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AD-EE4E-B086-BBD2ED8318AA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1.0262528098219499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2.3445259198119767E-3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5AD-EE4E-B086-BBD2ED8318AA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1.0491755188183387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5.9332740493021896E-4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5AD-EE4E-B086-BBD2ED8318AA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1.0334714308235717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-1.5899486534595719E-4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5AD-EE4E-B086-BBD2ED8318AA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1.0292570099515022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1.2029861033007324E-3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5AD-EE4E-B086-BBD2ED8318AA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1.0267020162131018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6.6383837805408111E-3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5AD-EE4E-B086-BBD2ED8318AA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0.98318291351936615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4.7155368640250809E-3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5AD-EE4E-B086-BBD2ED8318AA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1.0280847730163392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2.7476305451238411E-3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5AD-EE4E-B086-BBD2ED8318AA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4.1946569856196794E-3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5AD-EE4E-B086-BBD2ED8318AA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1.0284491472110644</c:v>
                </c:pt>
              </c:numCache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9.7304462267520941E-4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5AD-EE4E-B086-BBD2ED8318AA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1.0252749806343917</c:v>
                </c:pt>
              </c:numCache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3.3406728141718578E-3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5AD-EE4E-B086-BBD2ED8318AA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1.0226467526268457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7.9122851771163266E-3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5AD-EE4E-B086-BBD2ED8318AA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0.98419344268850417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7.45E-3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5AD-EE4E-B086-BBD2ED8318AA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1.0294749867620889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4.3717826262234388E-3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5AD-EE4E-B086-BBD2ED8318AA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1.0142534667419281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2.6936318105523771E-3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5AD-EE4E-B086-BBD2ED8318AA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1.0167677178505468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0.11560711667153983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5AD-EE4E-B086-BBD2ED8318AA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1.0460628733581265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0.1146352674872109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5AD-EE4E-B086-BBD2ED831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26016"/>
        <c:axId val="132527168"/>
      </c:scatterChart>
      <c:valAx>
        <c:axId val="132526016"/>
        <c:scaling>
          <c:orientation val="minMax"/>
          <c:max val="1.1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527168"/>
        <c:crosses val="autoZero"/>
        <c:crossBetween val="midCat"/>
        <c:majorUnit val="2.5000000000000001E-2"/>
      </c:valAx>
      <c:valAx>
        <c:axId val="13252716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526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lang="ja-JP"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lang="ja-JP"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wPSNR-UV vs (Enc + a*Dec)/(a+1)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1.0217421114269365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4.2040521247088125E-2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DA-5F45-9B8F-6BD5F8F53114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1.0495328841227138</c:v>
                </c:pt>
              </c:numCache>
            </c:numRef>
          </c:xVal>
          <c:yVal>
            <c:numRef>
              <c:f>'VTM Tools-Fig'!$D$4</c:f>
              <c:numCache>
                <c:formatCode>0.00%</c:formatCode>
                <c:ptCount val="1"/>
                <c:pt idx="0">
                  <c:v>0.12673711879256536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DA-5F45-9B8F-6BD5F8F53114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1.0302661979983798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0.12938938861980018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DA-5F45-9B8F-6BD5F8F53114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1.0146392452459723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0.14160934147133797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DA-5F45-9B8F-6BD5F8F53114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0.9446846401825002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0.13680613027984437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3DA-5F45-9B8F-6BD5F8F53114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0.97380164025024529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4.0172695678210579E-3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3DA-5F45-9B8F-6BD5F8F53114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1.0187582466599903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6.6348893906235367E-3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3DA-5F45-9B8F-6BD5F8F53114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1.0085083570365296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9.0189450034953416E-3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3DA-5F45-9B8F-6BD5F8F53114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1.0290100021545885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5.2929480760802172E-3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3DA-5F45-9B8F-6BD5F8F53114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1.007104380480049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5.6220291551840906E-4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3DA-5F45-9B8F-6BD5F8F53114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1.0208611208213709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7.1967146500877244E-4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3DA-5F45-9B8F-6BD5F8F53114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1.0104097805338836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2.3445259198119767E-3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3DA-5F45-9B8F-6BD5F8F53114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1.0358639915225825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5.9332740493021896E-4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3DA-5F45-9B8F-6BD5F8F53114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1.0304736307023115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-1.5899486534595719E-4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3DA-5F45-9B8F-6BD5F8F53114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1.0381763542882823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1.2029861033007324E-3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3DA-5F45-9B8F-6BD5F8F53114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1.0205034309202634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6.6383837805408111E-3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3DA-5F45-9B8F-6BD5F8F53114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0.98818116684939028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4.7155368640250809E-3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3DA-5F45-9B8F-6BD5F8F53114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1.0210346828663648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2.7476305451238411E-3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3DA-5F45-9B8F-6BD5F8F53114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1.0114285714285716</c:v>
                </c:pt>
              </c:numCache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4.1946569856196794E-3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3DA-5F45-9B8F-6BD5F8F53114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1.0194738417684972</c:v>
                </c:pt>
              </c:numCache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9.7304462267520941E-4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3DA-5F45-9B8F-6BD5F8F53114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1.0256808399685464</c:v>
                </c:pt>
              </c:numCache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3.3406728141718578E-3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3DA-5F45-9B8F-6BD5F8F53114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1.0180577046318127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7.9122851771163266E-3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3DA-5F45-9B8F-6BD5F8F5311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Tools-Fig'!$G$25</c:f>
              <c:numCache>
                <c:formatCode>0%</c:formatCode>
                <c:ptCount val="1"/>
                <c:pt idx="0">
                  <c:v>1.0211077277013791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7.45E-3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3DA-5F45-9B8F-6BD5F8F5311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1.027642772554789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4.3717826262234388E-3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3DA-5F45-9B8F-6BD5F8F5311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1.0146825433323927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2.6936318105523771E-3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3DA-5F45-9B8F-6BD5F8F5311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1.0078916279100663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0.11560711667153983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3DA-5F45-9B8F-6BD5F8F5311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1.0413217033237596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0.1146352674872109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3DA-5F45-9B8F-6BD5F8F53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22880"/>
        <c:axId val="154723456"/>
      </c:scatterChart>
      <c:valAx>
        <c:axId val="154722880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23456"/>
        <c:crosses val="autoZero"/>
        <c:crossBetween val="midCat"/>
        <c:majorUnit val="2.5000000000000001E-2"/>
      </c:valAx>
      <c:valAx>
        <c:axId val="154723456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22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440622821076622"/>
          <c:y val="2.8451679984586021E-2"/>
          <c:w val="7.2734498087197313E-2"/>
          <c:h val="0.8412319475714714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lang="ja-JP"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6275</xdr:colOff>
      <xdr:row>2</xdr:row>
      <xdr:rowOff>25755</xdr:rowOff>
    </xdr:from>
    <xdr:to>
      <xdr:col>26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601531</xdr:colOff>
      <xdr:row>40</xdr:row>
      <xdr:rowOff>4472</xdr:rowOff>
    </xdr:from>
    <xdr:to>
      <xdr:col>26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605117</xdr:colOff>
      <xdr:row>79</xdr:row>
      <xdr:rowOff>942</xdr:rowOff>
    </xdr:from>
    <xdr:to>
      <xdr:col>25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13606</xdr:colOff>
      <xdr:row>2</xdr:row>
      <xdr:rowOff>27215</xdr:rowOff>
    </xdr:from>
    <xdr:to>
      <xdr:col>44</xdr:col>
      <xdr:colOff>7332</xdr:colOff>
      <xdr:row>40</xdr:row>
      <xdr:rowOff>28679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40</xdr:row>
      <xdr:rowOff>13607</xdr:rowOff>
    </xdr:from>
    <xdr:to>
      <xdr:col>44</xdr:col>
      <xdr:colOff>10791</xdr:colOff>
      <xdr:row>79</xdr:row>
      <xdr:rowOff>20341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79</xdr:row>
      <xdr:rowOff>0</xdr:rowOff>
    </xdr:from>
    <xdr:to>
      <xdr:col>43</xdr:col>
      <xdr:colOff>612320</xdr:colOff>
      <xdr:row>118</xdr:row>
      <xdr:rowOff>189558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zoomScale="60" zoomScaleNormal="60" workbookViewId="0">
      <selection activeCell="E14" sqref="E14"/>
    </sheetView>
  </sheetViews>
  <sheetFormatPr baseColWidth="10" defaultColWidth="8.6640625" defaultRowHeight="15" x14ac:dyDescent="0.2"/>
  <cols>
    <col min="1" max="1" width="73.33203125" style="15" customWidth="1"/>
    <col min="2" max="2" width="20.33203125" style="10" customWidth="1"/>
    <col min="3" max="5" width="14.6640625" style="11" customWidth="1"/>
    <col min="6" max="7" width="17.83203125" style="11" customWidth="1"/>
    <col min="8" max="9" width="17.83203125" style="10" customWidth="1"/>
    <col min="10" max="13" width="14.6640625" style="10" customWidth="1"/>
  </cols>
  <sheetData>
    <row r="1" spans="1:9" ht="30" customHeight="1" thickBot="1" x14ac:dyDescent="0.3">
      <c r="A1" s="87"/>
      <c r="B1" s="5"/>
    </row>
    <row r="2" spans="1:9" ht="30" customHeight="1" thickBot="1" x14ac:dyDescent="0.3">
      <c r="A2" s="4"/>
      <c r="B2" s="5"/>
      <c r="C2" s="33"/>
      <c r="D2" s="33"/>
      <c r="E2" s="33" t="s">
        <v>0</v>
      </c>
      <c r="F2" s="33"/>
      <c r="G2" s="33"/>
      <c r="H2" s="33"/>
      <c r="I2" s="34"/>
    </row>
    <row r="3" spans="1:9" s="1" customFormat="1" ht="42" customHeight="1" thickBot="1" x14ac:dyDescent="0.3">
      <c r="A3" s="7" t="s">
        <v>1</v>
      </c>
      <c r="B3" s="17" t="s">
        <v>2</v>
      </c>
      <c r="C3" s="8" t="s">
        <v>3</v>
      </c>
      <c r="D3" s="8" t="s">
        <v>4</v>
      </c>
      <c r="E3" s="8" t="s">
        <v>5</v>
      </c>
      <c r="F3" s="18" t="s">
        <v>6</v>
      </c>
      <c r="G3" s="18" t="s">
        <v>7</v>
      </c>
      <c r="H3" s="18" t="s">
        <v>8</v>
      </c>
      <c r="I3" s="19" t="s">
        <v>9</v>
      </c>
    </row>
    <row r="4" spans="1:9" s="2" customFormat="1" ht="30" customHeight="1" x14ac:dyDescent="0.2">
      <c r="A4" s="90" t="str">
        <f>'VTM Tools'!A7</f>
        <v>Chroma separate tree</v>
      </c>
      <c r="B4" s="72" t="str">
        <f>'VTM Tools'!B7</f>
        <v>CST</v>
      </c>
      <c r="C4" s="73">
        <f>'VTM Tools'!J7</f>
        <v>2.2074623412076111E-3</v>
      </c>
      <c r="D4" s="73">
        <f>'VTM Tools'!K7</f>
        <v>7.4657952639664849E-2</v>
      </c>
      <c r="E4" s="73">
        <f>'VTM Tools'!L7</f>
        <v>0.13714896507885241</v>
      </c>
      <c r="F4" s="74">
        <f>'VTM Tools'!M7</f>
        <v>1.0259770192898141</v>
      </c>
      <c r="G4" s="74">
        <f>'VTM Tools'!N7</f>
        <v>0.98755039883298035</v>
      </c>
      <c r="H4" s="74">
        <f>'VTM Tools'!O7</f>
        <v>1.0587801503646941</v>
      </c>
      <c r="I4" s="75">
        <f>'VTM Tools'!P7</f>
        <v>1.0490549995541201</v>
      </c>
    </row>
    <row r="5" spans="1:9" s="2" customFormat="1" ht="30" customHeight="1" x14ac:dyDescent="0.2">
      <c r="A5" s="91" t="str">
        <f>'VTM Tools'!A8</f>
        <v>Dependent quantization</v>
      </c>
      <c r="B5" s="76" t="str">
        <f>'VTM Tools'!B8</f>
        <v>DQ</v>
      </c>
      <c r="C5" s="77">
        <f>'VTM Tools'!J8</f>
        <v>1.720059824566356E-2</v>
      </c>
      <c r="D5" s="77">
        <f>'VTM Tools'!K8</f>
        <v>9.4230898545114017E-3</v>
      </c>
      <c r="E5" s="77">
        <f>'VTM Tools'!L8</f>
        <v>7.7244208602186837E-3</v>
      </c>
      <c r="F5" s="78">
        <f>'VTM Tools'!M8</f>
        <v>1.0249585933707033</v>
      </c>
      <c r="G5" s="78">
        <f>'VTM Tools'!N8</f>
        <v>1.0250054221009619</v>
      </c>
      <c r="H5" s="78">
        <f>'VTM Tools'!O8</f>
        <v>1.049042757807124</v>
      </c>
      <c r="I5" s="79">
        <f>'VTM Tools'!P8</f>
        <v>1.078237748989066</v>
      </c>
    </row>
    <row r="6" spans="1:9" s="11" customFormat="1" ht="30" customHeight="1" x14ac:dyDescent="0.2">
      <c r="A6" s="91" t="str">
        <f>'VTM Tools'!A9</f>
        <v>Cross-component linear model</v>
      </c>
      <c r="B6" s="76" t="str">
        <f>'VTM Tools'!B9</f>
        <v>CCLM</v>
      </c>
      <c r="C6" s="77">
        <f>'VTM Tools'!J9</f>
        <v>8.3840216946112212E-3</v>
      </c>
      <c r="D6" s="77">
        <f>'VTM Tools'!K9</f>
        <v>0.24405114773061931</v>
      </c>
      <c r="E6" s="77">
        <f>'VTM Tools'!L9</f>
        <v>0.1856145398775749</v>
      </c>
      <c r="F6" s="78">
        <f>'VTM Tools'!M9</f>
        <v>1.0042140796307406</v>
      </c>
      <c r="G6" s="78">
        <f>'VTM Tools'!N9</f>
        <v>1.0083246856606085</v>
      </c>
      <c r="H6" s="78">
        <f>'VTM Tools'!O9</f>
        <v>1.037070540137055</v>
      </c>
      <c r="I6" s="79">
        <f>'VTM Tools'!P9</f>
        <v>1.0554156730409781</v>
      </c>
    </row>
    <row r="7" spans="1:9" s="11" customFormat="1" ht="30" customHeight="1" x14ac:dyDescent="0.2">
      <c r="A7" s="91" t="str">
        <f>'VTM Tools'!A10</f>
        <v>multiple transform set</v>
      </c>
      <c r="B7" s="76" t="str">
        <f>'VTM Tools'!B10</f>
        <v>MTS</v>
      </c>
      <c r="C7" s="77">
        <f>'VTM Tools'!J10</f>
        <v>1.146043508576494E-2</v>
      </c>
      <c r="D7" s="77">
        <f>'VTM Tools'!K10</f>
        <v>1.472762950898104E-2</v>
      </c>
      <c r="E7" s="77">
        <f>'VTM Tools'!L10</f>
        <v>8.7710854888238821E-3</v>
      </c>
      <c r="F7" s="78">
        <f>'VTM Tools'!M10</f>
        <v>0.95866644251192223</v>
      </c>
      <c r="G7" s="78">
        <f>'VTM Tools'!N10</f>
        <v>1.0063950753403286</v>
      </c>
      <c r="H7" s="78">
        <f>'VTM Tools'!O10</f>
        <v>0.98325253598424933</v>
      </c>
      <c r="I7" s="79">
        <f>'VTM Tools'!P10</f>
        <v>1.0374433338175779</v>
      </c>
    </row>
    <row r="8" spans="1:9" s="3" customFormat="1" ht="30" customHeight="1" x14ac:dyDescent="0.2">
      <c r="A8" s="91" t="str">
        <f>'VTM Tools'!A11</f>
        <v>Adaptive loop filter</v>
      </c>
      <c r="B8" s="76" t="str">
        <f>'VTM Tools'!B11</f>
        <v>ALF</v>
      </c>
      <c r="C8" s="77">
        <f>'VTM Tools'!J11</f>
        <v>3.3982382100283093E-2</v>
      </c>
      <c r="D8" s="77">
        <f>'VTM Tools'!K11</f>
        <v>0.26849105343369489</v>
      </c>
      <c r="E8" s="77">
        <f>'VTM Tools'!L11</f>
        <v>0.2853813019682756</v>
      </c>
      <c r="F8" s="78">
        <f>'VTM Tools'!M11</f>
        <v>0.97444255047811845</v>
      </c>
      <c r="G8" s="78">
        <f>'VTM Tools'!N11</f>
        <v>0.91206728174822826</v>
      </c>
      <c r="H8" s="78">
        <f>'VTM Tools'!O11</f>
        <v>0.9582000583304825</v>
      </c>
      <c r="I8" s="79">
        <f>'VTM Tools'!P11</f>
        <v>0.9700897772095054</v>
      </c>
    </row>
    <row r="9" spans="1:9" s="3" customFormat="1" ht="30" customHeight="1" x14ac:dyDescent="0.2">
      <c r="A9" s="91" t="str">
        <f>'VTM Tools'!A12</f>
        <v>Affine motion model</v>
      </c>
      <c r="B9" s="76" t="str">
        <f>'VTM Tools'!B12</f>
        <v>AFF</v>
      </c>
      <c r="C9" s="77">
        <f>'VTM Tools'!J12</f>
        <v>7.1965740987752214E-3</v>
      </c>
      <c r="D9" s="77">
        <f>'VTM Tools'!K12</f>
        <v>5.121207125993843E-3</v>
      </c>
      <c r="E9" s="77">
        <f>'VTM Tools'!L12</f>
        <v>4.2808452559587873E-3</v>
      </c>
      <c r="F9" s="78">
        <f>'VTM Tools'!M12</f>
        <v>0.77</v>
      </c>
      <c r="G9" s="78">
        <f>'VTM Tools'!N12</f>
        <v>0.99</v>
      </c>
      <c r="H9" s="78">
        <f>'VTM Tools'!O12</f>
        <v>0.80457885057169176</v>
      </c>
      <c r="I9" s="79">
        <f>'VTM Tools'!P12</f>
        <v>1.0197740188219571</v>
      </c>
    </row>
    <row r="10" spans="1:9" s="3" customFormat="1" ht="30" customHeight="1" x14ac:dyDescent="0.2">
      <c r="A10" s="91" t="str">
        <f>'VTM Tools'!A13</f>
        <v>subblock-based temporal merging candidates</v>
      </c>
      <c r="B10" s="76" t="str">
        <f>'VTM Tools'!B13</f>
        <v>SbTMVP</v>
      </c>
      <c r="C10" s="77">
        <f>'VTM Tools'!J13</f>
        <v>3.6252661817037239E-3</v>
      </c>
      <c r="D10" s="77">
        <f>'VTM Tools'!K13</f>
        <v>2.9133320096482729E-3</v>
      </c>
      <c r="E10" s="77">
        <f>'VTM Tools'!L13</f>
        <v>3.2865745784181888E-3</v>
      </c>
      <c r="F10" s="78">
        <f>'VTM Tools'!M13</f>
        <v>1.0148704958683288</v>
      </c>
      <c r="G10" s="78">
        <f>'VTM Tools'!N13</f>
        <v>0.99714145341964144</v>
      </c>
      <c r="H10" s="78">
        <f>'VTM Tools'!O13</f>
        <v>1.0387350999958691</v>
      </c>
      <c r="I10" s="79">
        <f>'VTM Tools'!P13</f>
        <v>1.037693522809636</v>
      </c>
    </row>
    <row r="11" spans="1:9" s="11" customFormat="1" ht="30" customHeight="1" x14ac:dyDescent="0.2">
      <c r="A11" s="91" t="str">
        <f>'VTM Tools'!A14</f>
        <v>Adaptive motion vector resolution</v>
      </c>
      <c r="B11" s="76" t="str">
        <f>'VTM Tools'!B14</f>
        <v>AMVR</v>
      </c>
      <c r="C11" s="77">
        <f>'VTM Tools'!J14</f>
        <v>7.2289269770096642E-3</v>
      </c>
      <c r="D11" s="77">
        <f>'VTM Tools'!K14</f>
        <v>1.0356446771598801E-2</v>
      </c>
      <c r="E11" s="77">
        <f>'VTM Tools'!L14</f>
        <v>1.219455132612185E-2</v>
      </c>
      <c r="F11" s="78">
        <f>'VTM Tools'!M14</f>
        <v>0.84</v>
      </c>
      <c r="G11" s="78">
        <f>'VTM Tools'!N14</f>
        <v>1.01</v>
      </c>
      <c r="H11" s="78">
        <f>'VTM Tools'!O14</f>
        <v>0.86462763805292953</v>
      </c>
      <c r="I11" s="79">
        <f>'VTM Tools'!P14</f>
        <v>1.0590815600764141</v>
      </c>
    </row>
    <row r="12" spans="1:9" s="3" customFormat="1" ht="30" customHeight="1" x14ac:dyDescent="0.2">
      <c r="A12" s="91" t="str">
        <f>'VTM Tools'!A15</f>
        <v>Geometric partition mode</v>
      </c>
      <c r="B12" s="76" t="str">
        <f>'VTM Tools'!B15</f>
        <v>GPM</v>
      </c>
      <c r="C12" s="77">
        <f>'VTM Tools'!J15</f>
        <v>6.5478016557199981E-3</v>
      </c>
      <c r="D12" s="77">
        <f>'VTM Tools'!K15</f>
        <v>7.6814432353918827E-3</v>
      </c>
      <c r="E12" s="77">
        <f>'VTM Tools'!L15</f>
        <v>7.5920630823101956E-3</v>
      </c>
      <c r="F12" s="78">
        <f>'VTM Tools'!M15</f>
        <v>0.97</v>
      </c>
      <c r="G12" s="78">
        <f>'VTM Tools'!N15</f>
        <v>1.01</v>
      </c>
      <c r="H12" s="78">
        <f>'VTM Tools'!O15</f>
        <v>1.0117144623996031</v>
      </c>
      <c r="I12" s="79">
        <f>'VTM Tools'!P15</f>
        <v>1.0607375946274391</v>
      </c>
    </row>
    <row r="13" spans="1:9" s="3" customFormat="1" ht="30" customHeight="1" x14ac:dyDescent="0.2">
      <c r="A13" s="91" t="str">
        <f>'VTM Tools'!A16</f>
        <v>Bi-directional optical flow</v>
      </c>
      <c r="B13" s="76" t="str">
        <f>'VTM Tools'!B16</f>
        <v>BDOF</v>
      </c>
      <c r="C13" s="77">
        <f>'VTM Tools'!J16</f>
        <v>6.0046049639244647E-3</v>
      </c>
      <c r="D13" s="77">
        <f>'VTM Tools'!K16</f>
        <v>2.9044529167685522E-3</v>
      </c>
      <c r="E13" s="77">
        <f>'VTM Tools'!L16</f>
        <v>2.6986562160910281E-3</v>
      </c>
      <c r="F13" s="78">
        <f>'VTM Tools'!M16</f>
        <v>0.96</v>
      </c>
      <c r="G13" s="78">
        <f>'VTM Tools'!N16</f>
        <v>0.99</v>
      </c>
      <c r="H13" s="78">
        <f>'VTM Tools'!O16</f>
        <v>0.99253353604835637</v>
      </c>
      <c r="I13" s="79">
        <f>'VTM Tools'!P16</f>
        <v>1.0344879651120551</v>
      </c>
    </row>
    <row r="14" spans="1:9" s="3" customFormat="1" ht="30" customHeight="1" x14ac:dyDescent="0.2">
      <c r="A14" s="91" t="str">
        <f>'VTM Tools'!A17</f>
        <v>Combined intra/inter prediction</v>
      </c>
      <c r="B14" s="76" t="str">
        <f>'VTM Tools'!B17</f>
        <v>CIIP</v>
      </c>
      <c r="C14" s="77">
        <f>'VTM Tools'!J17</f>
        <v>2.1013906528135058E-3</v>
      </c>
      <c r="D14" s="77">
        <f>'VTM Tools'!K17</f>
        <v>-1.7800470857317341E-3</v>
      </c>
      <c r="E14" s="77">
        <f>'VTM Tools'!L17</f>
        <v>-3.515664695674936E-3</v>
      </c>
      <c r="F14" s="78">
        <f>'VTM Tools'!M17</f>
        <v>0.98</v>
      </c>
      <c r="G14" s="78">
        <f>'VTM Tools'!N17</f>
        <v>1</v>
      </c>
      <c r="H14" s="78">
        <f>'VTM Tools'!O17</f>
        <v>1.0081696398810751</v>
      </c>
      <c r="I14" s="79">
        <f>'VTM Tools'!P17</f>
        <v>1.0506476752696861</v>
      </c>
    </row>
    <row r="15" spans="1:9" s="3" customFormat="1" ht="30" customHeight="1" x14ac:dyDescent="0.2">
      <c r="A15" s="91" t="str">
        <f>'VTM Tools'!A18</f>
        <v>Merge with MVD</v>
      </c>
      <c r="B15" s="76" t="str">
        <f>'VTM Tools'!B18</f>
        <v>MMVD</v>
      </c>
      <c r="C15" s="77">
        <f>'VTM Tools'!J18</f>
        <v>2.0359938046971E-3</v>
      </c>
      <c r="D15" s="77">
        <f>'VTM Tools'!K18</f>
        <v>3.219390015749279E-3</v>
      </c>
      <c r="E15" s="77">
        <f>'VTM Tools'!L18</f>
        <v>2.7212977187890952E-3</v>
      </c>
      <c r="F15" s="78">
        <f>'VTM Tools'!M18</f>
        <v>0.90503567905716464</v>
      </c>
      <c r="G15" s="78">
        <f>'VTM Tools'!N18</f>
        <v>1.0058890658996755</v>
      </c>
      <c r="H15" s="78">
        <f>'VTM Tools'!O18</f>
        <v>0.92566753055380646</v>
      </c>
      <c r="I15" s="79">
        <f>'VTM Tools'!P18</f>
        <v>1.046616553744224</v>
      </c>
    </row>
    <row r="16" spans="1:9" s="3" customFormat="1" ht="30" customHeight="1" x14ac:dyDescent="0.2">
      <c r="A16" s="91" t="str">
        <f>'VTM Tools'!A19</f>
        <v>Bi-predictive with CU weights</v>
      </c>
      <c r="B16" s="76" t="str">
        <f>'VTM Tools'!B19</f>
        <v>BCW</v>
      </c>
      <c r="C16" s="77">
        <f>'VTM Tools'!J19</f>
        <v>2.16073014759538E-3</v>
      </c>
      <c r="D16" s="77">
        <f>'VTM Tools'!K19</f>
        <v>1.4696618238746739E-3</v>
      </c>
      <c r="E16" s="77">
        <f>'VTM Tools'!L19</f>
        <v>1.432335208637781E-3</v>
      </c>
      <c r="F16" s="78">
        <f>'VTM Tools'!M19</f>
        <v>0.9453346267698387</v>
      </c>
      <c r="G16" s="78">
        <f>'VTM Tools'!N19</f>
        <v>1.0236825579743853</v>
      </c>
      <c r="H16" s="78">
        <f>'VTM Tools'!O19</f>
        <v>0.96665502872624898</v>
      </c>
      <c r="I16" s="79">
        <f>'VTM Tools'!P19</f>
        <v>1.0746684796622921</v>
      </c>
    </row>
    <row r="17" spans="1:9" s="3" customFormat="1" ht="30" customHeight="1" x14ac:dyDescent="0.2">
      <c r="A17" s="91" t="str">
        <f>'VTM Tools'!A20</f>
        <v>Multi-reference line prediction</v>
      </c>
      <c r="B17" s="76" t="str">
        <f>'VTM Tools'!B20</f>
        <v>MRLP</v>
      </c>
      <c r="C17" s="77">
        <f>'VTM Tools'!J20</f>
        <v>3.0288520329285751E-4</v>
      </c>
      <c r="D17" s="77">
        <f>'VTM Tools'!K20</f>
        <v>-2.83007014014236E-4</v>
      </c>
      <c r="E17" s="77">
        <f>'VTM Tools'!L20</f>
        <v>-2.4547022801700851E-3</v>
      </c>
      <c r="F17" s="78">
        <f>'VTM Tools'!M20</f>
        <v>1.0059578515615442</v>
      </c>
      <c r="G17" s="78">
        <f>'VTM Tools'!N20</f>
        <v>1.0099537956963094</v>
      </c>
      <c r="H17" s="78">
        <f>'VTM Tools'!O20</f>
        <v>1.0190158083879559</v>
      </c>
      <c r="I17" s="79">
        <f>'VTM Tools'!P20</f>
        <v>1.0569890659508341</v>
      </c>
    </row>
    <row r="18" spans="1:9" s="3" customFormat="1" ht="30" customHeight="1" x14ac:dyDescent="0.2">
      <c r="A18" s="91" t="str">
        <f>'VTM Tools'!A21</f>
        <v>Intra block copy mode</v>
      </c>
      <c r="B18" s="76" t="str">
        <f>'VTM Tools'!B21</f>
        <v>IBC</v>
      </c>
      <c r="C18" s="77">
        <f>'VTM Tools'!J21</f>
        <v>1.1420070420963271E-3</v>
      </c>
      <c r="D18" s="77">
        <f>'VTM Tools'!K21</f>
        <v>-3.4982716677678383E-5</v>
      </c>
      <c r="E18" s="77">
        <f>'VTM Tools'!L21</f>
        <v>-4.6253828481350734E-3</v>
      </c>
      <c r="F18" s="78">
        <f>'VTM Tools'!M21</f>
        <v>1.0910993990113806</v>
      </c>
      <c r="G18" s="78">
        <f>'VTM Tools'!N21</f>
        <v>1.0054486762968626</v>
      </c>
      <c r="H18" s="78">
        <f>'VTM Tools'!O21</f>
        <v>1.0922854416065439</v>
      </c>
      <c r="I18" s="79">
        <f>'VTM Tools'!P21</f>
        <v>1.0530653436061419</v>
      </c>
    </row>
    <row r="19" spans="1:9" s="3" customFormat="1" ht="30" customHeight="1" x14ac:dyDescent="0.2">
      <c r="A19" s="91" t="str">
        <f>'VTM Tools'!A22</f>
        <v>Intra sub-partitioning</v>
      </c>
      <c r="B19" s="76" t="str">
        <f>'VTM Tools'!B22</f>
        <v>ISP</v>
      </c>
      <c r="C19" s="77">
        <f>'VTM Tools'!J22</f>
        <v>2.2754500835369118E-3</v>
      </c>
      <c r="D19" s="77">
        <f>'VTM Tools'!K22</f>
        <v>2.4409549232791432E-3</v>
      </c>
      <c r="E19" s="77">
        <f>'VTM Tools'!L22</f>
        <v>1.1098297610273029E-3</v>
      </c>
      <c r="F19" s="78">
        <f>'VTM Tools'!M22</f>
        <v>0.97314626391049575</v>
      </c>
      <c r="G19" s="78">
        <f>'VTM Tools'!N22</f>
        <v>1.0067666672360405</v>
      </c>
      <c r="H19" s="78">
        <f>'VTM Tools'!O22</f>
        <v>0.99347757441597095</v>
      </c>
      <c r="I19" s="79">
        <f>'VTM Tools'!P22</f>
        <v>1.046637365190163</v>
      </c>
    </row>
    <row r="20" spans="1:9" s="3" customFormat="1" ht="30" customHeight="1" x14ac:dyDescent="0.2">
      <c r="A20" s="91" t="str">
        <f>'VTM Tools'!A23</f>
        <v>Decoder motion vector refinement</v>
      </c>
      <c r="B20" s="76" t="str">
        <f>'VTM Tools'!B23</f>
        <v>DMVR</v>
      </c>
      <c r="C20" s="77">
        <f>'VTM Tools'!J23</f>
        <v>8.5846618003692643E-3</v>
      </c>
      <c r="D20" s="77">
        <f>'VTM Tools'!K23</f>
        <v>1.0835812637802479E-2</v>
      </c>
      <c r="E20" s="77">
        <f>'VTM Tools'!L23</f>
        <v>1.0857706376395991E-2</v>
      </c>
      <c r="F20" s="78">
        <f>'VTM Tools'!M23</f>
        <v>1.0047638796877885</v>
      </c>
      <c r="G20" s="78">
        <f>'VTM Tools'!N23</f>
        <v>0.96536658627194216</v>
      </c>
      <c r="H20" s="78">
        <f>'VTM Tools'!O23</f>
        <v>1.0315774939712821</v>
      </c>
      <c r="I20" s="79">
        <f>'VTM Tools'!P23</f>
        <v>1.00099924076679</v>
      </c>
    </row>
    <row r="21" spans="1:9" s="3" customFormat="1" ht="30" customHeight="1" x14ac:dyDescent="0.2">
      <c r="A21" s="91" t="str">
        <f>'VTM Tools'!A24</f>
        <v>Sub-block transform</v>
      </c>
      <c r="B21" s="76" t="str">
        <f>'VTM Tools'!B24</f>
        <v>SBT</v>
      </c>
      <c r="C21" s="77">
        <f>'VTM Tools'!J24</f>
        <v>3.0962738598319661E-3</v>
      </c>
      <c r="D21" s="77">
        <f>'VTM Tools'!K24</f>
        <v>-1.404738909752318E-3</v>
      </c>
      <c r="E21" s="77">
        <f>'VTM Tools'!L24</f>
        <v>-1.4682435736820269E-3</v>
      </c>
      <c r="F21" s="78">
        <f>'VTM Tools'!M24</f>
        <v>0.96549590912040273</v>
      </c>
      <c r="G21" s="78">
        <f>'VTM Tools'!N24</f>
        <v>1.0100895249438482</v>
      </c>
      <c r="H21" s="78">
        <f>'VTM Tools'!O24</f>
        <v>0.99197237481263312</v>
      </c>
      <c r="I21" s="79">
        <f>'VTM Tools'!P24</f>
        <v>1.0460800210888299</v>
      </c>
    </row>
    <row r="22" spans="1:9" s="3" customFormat="1" ht="30" customHeight="1" x14ac:dyDescent="0.2">
      <c r="A22" s="91" t="str">
        <f>'VTM Tools'!A25</f>
        <v>Luma mapping with chroma scaling</v>
      </c>
      <c r="B22" s="76" t="str">
        <f>'VTM Tools'!B25</f>
        <v>LMCS</v>
      </c>
      <c r="C22" s="77">
        <f>'VTM Tools'!J25</f>
        <v>9.5999999999999992E-3</v>
      </c>
      <c r="D22" s="77">
        <f>'VTM Tools'!K25</f>
        <v>6.8999999999999999E-3</v>
      </c>
      <c r="E22" s="77">
        <f>'VTM Tools'!L25</f>
        <v>6.4000000000000003E-3</v>
      </c>
      <c r="F22" s="78">
        <f>'VTM Tools'!M25</f>
        <v>0.99</v>
      </c>
      <c r="G22" s="78">
        <f>'VTM Tools'!N25</f>
        <v>1.03</v>
      </c>
      <c r="H22" s="78">
        <f>'VTM Tools'!O25</f>
        <v>0.99</v>
      </c>
      <c r="I22" s="79">
        <f>'VTM Tools'!P25</f>
        <v>1</v>
      </c>
    </row>
    <row r="23" spans="1:9" s="3" customFormat="1" ht="30" customHeight="1" x14ac:dyDescent="0.2">
      <c r="A23" s="91" t="str">
        <f>'VTM Tools'!A26</f>
        <v>Symmetric motion vector difference</v>
      </c>
      <c r="B23" s="76" t="str">
        <f>'VTM Tools'!B26</f>
        <v>SMVD</v>
      </c>
      <c r="C23" s="77">
        <f>'VTM Tools'!J26</f>
        <v>1.906642149863524E-3</v>
      </c>
      <c r="D23" s="77">
        <f>'VTM Tools'!K26</f>
        <v>1.489313971239359E-3</v>
      </c>
      <c r="E23" s="77">
        <f>'VTM Tools'!L26</f>
        <v>1.9763740024466292E-3</v>
      </c>
      <c r="F23" s="78">
        <f>'VTM Tools'!M26</f>
        <v>0.96983236393753858</v>
      </c>
      <c r="G23" s="78">
        <f>'VTM Tools'!N26</f>
        <v>1.008328049253854</v>
      </c>
      <c r="H23" s="78">
        <f>'VTM Tools'!O26</f>
        <v>0.96141165428864939</v>
      </c>
      <c r="I23" s="79">
        <f>'VTM Tools'!P26</f>
        <v>1.048570245168275</v>
      </c>
    </row>
    <row r="24" spans="1:9" s="3" customFormat="1" ht="30" customHeight="1" x14ac:dyDescent="0.2">
      <c r="A24" s="91" t="str">
        <f>'VTM Tools'!A27</f>
        <v>Quantized residual DPCM</v>
      </c>
      <c r="B24" s="76" t="str">
        <f>'VTM Tools'!B27</f>
        <v>BDPCM</v>
      </c>
      <c r="C24" s="77">
        <f>'VTM Tools'!J27</f>
        <v>1.7754706104722301E-4</v>
      </c>
      <c r="D24" s="77">
        <f>'VTM Tools'!K27</f>
        <v>4.5677527411105978E-4</v>
      </c>
      <c r="E24" s="77">
        <f>'VTM Tools'!L27</f>
        <v>-9.9089076153077715E-4</v>
      </c>
      <c r="F24" s="78">
        <f>'VTM Tools'!M27</f>
        <v>1.0185344908275396</v>
      </c>
      <c r="G24" s="78">
        <f>'VTM Tools'!N27</f>
        <v>1.0010171896674285</v>
      </c>
      <c r="H24" s="78">
        <f>'VTM Tools'!O27</f>
        <v>1.0376975011194129</v>
      </c>
      <c r="I24" s="79">
        <f>'VTM Tools'!P27</f>
        <v>1.0495327716013549</v>
      </c>
    </row>
    <row r="25" spans="1:9" s="3" customFormat="1" ht="30" customHeight="1" x14ac:dyDescent="0.2">
      <c r="A25" s="91" t="str">
        <f>'VTM Tools'!A28</f>
        <v>Matrix based intra prediction</v>
      </c>
      <c r="B25" s="76" t="str">
        <f>'VTM Tools'!B28</f>
        <v>MIP</v>
      </c>
      <c r="C25" s="77">
        <f>'VTM Tools'!J28</f>
        <v>4.9674354267190144E-3</v>
      </c>
      <c r="D25" s="77">
        <f>'VTM Tools'!K28</f>
        <v>6.2245703542326558E-3</v>
      </c>
      <c r="E25" s="77">
        <f>'VTM Tools'!L28</f>
        <v>1.940957448321651E-3</v>
      </c>
      <c r="F25" s="78">
        <f>'VTM Tools'!M28</f>
        <v>0.97361216601827849</v>
      </c>
      <c r="G25" s="78">
        <f>'VTM Tools'!N28</f>
        <v>0.99591423604401719</v>
      </c>
      <c r="H25" s="78">
        <f>'VTM Tools'!O28</f>
        <v>1.007434667304951</v>
      </c>
      <c r="I25" s="79">
        <f>'VTM Tools'!P28</f>
        <v>1.0493792692096739</v>
      </c>
    </row>
    <row r="26" spans="1:9" s="3" customFormat="1" ht="30" customHeight="1" x14ac:dyDescent="0.2">
      <c r="A26" s="91" t="str">
        <f>'VTM Tools'!A29</f>
        <v>Low frequency non-separable transform</v>
      </c>
      <c r="B26" s="76" t="str">
        <f>'VTM Tools'!B29</f>
        <v>LFNST</v>
      </c>
      <c r="C26" s="77">
        <f>'VTM Tools'!J29</f>
        <v>4.7999999999999996E-3</v>
      </c>
      <c r="D26" s="77">
        <f>'VTM Tools'!K29</f>
        <v>9.5999999999999992E-3</v>
      </c>
      <c r="E26" s="77">
        <f>'VTM Tools'!L29</f>
        <v>1.12E-2</v>
      </c>
      <c r="F26" s="78">
        <f>'VTM Tools'!M29</f>
        <v>0.97</v>
      </c>
      <c r="G26" s="78">
        <f>'VTM Tools'!N29</f>
        <v>1.01</v>
      </c>
      <c r="H26" s="78">
        <f>'VTM Tools'!O29</f>
        <v>0.99838688537700848</v>
      </c>
      <c r="I26" s="79">
        <f>'VTM Tools'!P29</f>
        <v>1.0445202170737169</v>
      </c>
    </row>
    <row r="27" spans="1:9" ht="30" customHeight="1" x14ac:dyDescent="0.2">
      <c r="A27" s="91" t="str">
        <f>'VTM Tools'!A30</f>
        <v>Joint coding of chrominance residuals</v>
      </c>
      <c r="B27" s="76" t="str">
        <f>'VTM Tools'!B30</f>
        <v>JCCR</v>
      </c>
      <c r="C27" s="77">
        <f>'VTM Tools'!J30</f>
        <v>1.6999999999999999E-3</v>
      </c>
      <c r="D27" s="77">
        <f>'VTM Tools'!K30</f>
        <v>5.3E-3</v>
      </c>
      <c r="E27" s="77">
        <f>'VTM Tools'!L30</f>
        <v>6.6199999999999995E-2</v>
      </c>
      <c r="F27" s="78">
        <f>'VTM Tools'!M30</f>
        <v>1</v>
      </c>
      <c r="G27" s="78">
        <f>'VTM Tools'!N30</f>
        <v>1.01</v>
      </c>
      <c r="H27" s="78">
        <f>'VTM Tools'!O30</f>
        <v>1.0332989746219801</v>
      </c>
      <c r="I27" s="79">
        <f>'VTM Tools'!P30</f>
        <v>1.0489499735241781</v>
      </c>
    </row>
    <row r="28" spans="1:9" ht="30" customHeight="1" x14ac:dyDescent="0.2">
      <c r="A28" s="91" t="str">
        <f>'VTM Tools'!A31</f>
        <v>Sampled-adaptive offset</v>
      </c>
      <c r="B28" s="76" t="str">
        <f>'VTM Tools'!B31</f>
        <v>SAO</v>
      </c>
      <c r="C28" s="77">
        <f>'VTM Tools'!J31</f>
        <v>6.052345976604312E-4</v>
      </c>
      <c r="D28" s="77">
        <f>'VTM Tools'!K31</f>
        <v>3.4435652524468781E-3</v>
      </c>
      <c r="E28" s="77">
        <f>'VTM Tools'!L31</f>
        <v>1.606852045818136E-2</v>
      </c>
      <c r="F28" s="78">
        <f>'VTM Tools'!M31</f>
        <v>1.0034327988426204</v>
      </c>
      <c r="G28" s="78">
        <f>'VTM Tools'!N31</f>
        <v>0.98691358806167095</v>
      </c>
      <c r="H28" s="78">
        <f>'VTM Tools'!O31</f>
        <v>1.03108120690774</v>
      </c>
      <c r="I28" s="79">
        <f>'VTM Tools'!P31</f>
        <v>1.0415933454221851</v>
      </c>
    </row>
    <row r="29" spans="1:9" ht="30" customHeight="1" x14ac:dyDescent="0.2">
      <c r="A29" s="91" t="str">
        <f>'VTM Tools'!A32</f>
        <v>Prediction refinement using optical flow</v>
      </c>
      <c r="B29" s="76" t="str">
        <f>'VTM Tools'!B32</f>
        <v>PROF</v>
      </c>
      <c r="C29" s="77">
        <f>'VTM Tools'!J32</f>
        <v>3.2960267602141768E-3</v>
      </c>
      <c r="D29" s="77">
        <f>'VTM Tools'!K32</f>
        <v>1.9436983686578759E-3</v>
      </c>
      <c r="E29" s="77">
        <f>'VTM Tools'!L32</f>
        <v>3.3340796528608112E-3</v>
      </c>
      <c r="F29" s="78">
        <f>'VTM Tools'!M32</f>
        <v>0.95060504343774022</v>
      </c>
      <c r="G29" s="78">
        <f>'VTM Tools'!N32</f>
        <v>0.99035573157396128</v>
      </c>
      <c r="H29" s="78">
        <f>'VTM Tools'!O32</f>
        <v>0.95866513309662471</v>
      </c>
      <c r="I29" s="79">
        <f>'VTM Tools'!P32</f>
        <v>1.043179704127132</v>
      </c>
    </row>
    <row r="30" spans="1:9" ht="30" customHeight="1" x14ac:dyDescent="0.2">
      <c r="A30" s="91" t="str">
        <f>'VTM Tools'!A33</f>
        <v>Cross component adaptive loop filter</v>
      </c>
      <c r="B30" s="76" t="str">
        <f>'VTM Tools'!B33</f>
        <v>CCALF</v>
      </c>
      <c r="C30" s="77">
        <f>'VTM Tools'!J33</f>
        <v>-1.172433717494731E-3</v>
      </c>
      <c r="D30" s="77">
        <f>'VTM Tools'!K33</f>
        <v>0.22927053497442179</v>
      </c>
      <c r="E30" s="77">
        <f>'VTM Tools'!L33</f>
        <v>0.24396075604941489</v>
      </c>
      <c r="F30" s="78">
        <f>'VTM Tools'!M33</f>
        <v>1</v>
      </c>
      <c r="G30" s="78">
        <f>'VTM Tools'!N33</f>
        <v>1.04</v>
      </c>
      <c r="H30" s="78">
        <f>'VTM Tools'!O33</f>
        <v>1.025749366235116</v>
      </c>
      <c r="I30" s="79">
        <f>'VTM Tools'!P33</f>
        <v>1.052125746716253</v>
      </c>
    </row>
    <row r="31" spans="1:9" ht="30" customHeight="1" x14ac:dyDescent="0.2">
      <c r="A31" s="12"/>
      <c r="B31" s="12"/>
      <c r="C31" s="13"/>
      <c r="D31" s="13"/>
      <c r="E31" s="13"/>
      <c r="F31" s="13"/>
      <c r="G31" s="13"/>
      <c r="H31" s="14"/>
      <c r="I31" s="14"/>
    </row>
    <row r="32" spans="1:9" ht="30" customHeight="1" x14ac:dyDescent="0.2">
      <c r="A32" s="12"/>
      <c r="B32" s="12"/>
      <c r="C32" s="13"/>
      <c r="D32" s="13"/>
      <c r="E32" s="13"/>
      <c r="F32" s="13"/>
      <c r="G32" s="13"/>
      <c r="H32" s="14"/>
      <c r="I32" s="14"/>
    </row>
    <row r="33" spans="1:9" ht="30" customHeight="1" x14ac:dyDescent="0.2">
      <c r="A33" s="12"/>
      <c r="B33" s="12"/>
      <c r="C33" s="13"/>
      <c r="D33" s="13"/>
      <c r="E33" s="13"/>
      <c r="F33" s="13"/>
      <c r="G33" s="13"/>
      <c r="H33" s="14"/>
      <c r="I33" s="14"/>
    </row>
    <row r="34" spans="1:9" ht="30" customHeight="1" x14ac:dyDescent="0.2">
      <c r="A34" s="12"/>
      <c r="B34" s="12"/>
      <c r="C34" s="13"/>
      <c r="D34" s="13"/>
      <c r="E34" s="13"/>
      <c r="F34" s="13"/>
      <c r="G34" s="13"/>
      <c r="H34" s="14"/>
      <c r="I34" s="14"/>
    </row>
    <row r="35" spans="1:9" ht="30" customHeight="1" x14ac:dyDescent="0.2">
      <c r="A35" s="12"/>
      <c r="B35" s="12"/>
      <c r="C35" s="13"/>
      <c r="D35" s="13"/>
      <c r="E35" s="13"/>
      <c r="F35" s="13"/>
      <c r="G35" s="13"/>
      <c r="H35" s="14"/>
      <c r="I35" s="14"/>
    </row>
    <row r="36" spans="1:9" ht="30" customHeight="1" x14ac:dyDescent="0.2"/>
  </sheetData>
  <phoneticPr fontId="17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"/>
  <sheetViews>
    <sheetView tabSelected="1" topLeftCell="A2" zoomScaleNormal="100" workbookViewId="0">
      <selection activeCell="I32" sqref="C32:I32"/>
    </sheetView>
  </sheetViews>
  <sheetFormatPr baseColWidth="10" defaultColWidth="8.6640625" defaultRowHeight="30" customHeight="1" x14ac:dyDescent="0.2"/>
  <cols>
    <col min="1" max="1" width="88.1640625" style="15" customWidth="1"/>
    <col min="2" max="2" width="20.33203125" style="10" customWidth="1"/>
    <col min="3" max="7" width="15.6640625" style="11" customWidth="1"/>
    <col min="8" max="9" width="15.6640625" style="10" customWidth="1"/>
    <col min="10" max="14" width="15.6640625" style="11" customWidth="1"/>
    <col min="15" max="16" width="15.6640625" style="10" customWidth="1"/>
    <col min="17" max="20" width="20.6640625" style="10" customWidth="1"/>
  </cols>
  <sheetData>
    <row r="1" spans="1:20" ht="30" customHeight="1" x14ac:dyDescent="0.25">
      <c r="A1" s="87" t="s">
        <v>10</v>
      </c>
    </row>
    <row r="2" spans="1:20" ht="30" customHeight="1" x14ac:dyDescent="0.25">
      <c r="A2" s="88" t="s">
        <v>11</v>
      </c>
      <c r="B2" s="89" t="s">
        <v>12</v>
      </c>
    </row>
    <row r="3" spans="1:20" ht="30" customHeight="1" x14ac:dyDescent="0.25">
      <c r="A3" s="87" t="s">
        <v>13</v>
      </c>
      <c r="B3" s="5" t="s">
        <v>14</v>
      </c>
    </row>
    <row r="4" spans="1:20" ht="30" customHeight="1" thickBot="1" x14ac:dyDescent="0.3">
      <c r="A4" s="87"/>
      <c r="B4" s="5"/>
    </row>
    <row r="5" spans="1:20" ht="30" customHeight="1" thickBot="1" x14ac:dyDescent="0.3">
      <c r="A5" s="4"/>
      <c r="B5" s="5"/>
      <c r="C5" s="29"/>
      <c r="D5" s="30"/>
      <c r="E5" s="30" t="s">
        <v>15</v>
      </c>
      <c r="F5" s="30"/>
      <c r="G5" s="30"/>
      <c r="H5" s="30"/>
      <c r="I5" s="31"/>
      <c r="J5" s="30"/>
      <c r="K5" s="33"/>
      <c r="L5" s="33" t="s">
        <v>16</v>
      </c>
      <c r="M5" s="33"/>
      <c r="N5" s="33"/>
      <c r="O5" s="33"/>
      <c r="P5" s="34"/>
      <c r="Q5" s="32" t="s">
        <v>15</v>
      </c>
      <c r="R5" s="34"/>
      <c r="S5" s="32" t="s">
        <v>16</v>
      </c>
      <c r="T5" s="34"/>
    </row>
    <row r="6" spans="1:20" s="1" customFormat="1" ht="42.75" customHeight="1" thickBot="1" x14ac:dyDescent="0.3">
      <c r="A6" s="7" t="s">
        <v>1</v>
      </c>
      <c r="B6" s="17" t="s">
        <v>2</v>
      </c>
      <c r="C6" s="6" t="s">
        <v>3</v>
      </c>
      <c r="D6" s="8" t="s">
        <v>4</v>
      </c>
      <c r="E6" s="8" t="s">
        <v>5</v>
      </c>
      <c r="F6" s="18" t="s">
        <v>6</v>
      </c>
      <c r="G6" s="18" t="s">
        <v>7</v>
      </c>
      <c r="H6" s="18" t="s">
        <v>8</v>
      </c>
      <c r="I6" s="19" t="s">
        <v>9</v>
      </c>
      <c r="J6" s="8" t="s">
        <v>3</v>
      </c>
      <c r="K6" s="8" t="s">
        <v>4</v>
      </c>
      <c r="L6" s="8" t="s">
        <v>5</v>
      </c>
      <c r="M6" s="18" t="s">
        <v>6</v>
      </c>
      <c r="N6" s="18" t="s">
        <v>7</v>
      </c>
      <c r="O6" s="18" t="s">
        <v>8</v>
      </c>
      <c r="P6" s="19" t="s">
        <v>9</v>
      </c>
      <c r="Q6" s="6" t="s">
        <v>17</v>
      </c>
      <c r="R6" s="19" t="s">
        <v>18</v>
      </c>
      <c r="S6" s="6" t="s">
        <v>17</v>
      </c>
      <c r="T6" s="19" t="s">
        <v>18</v>
      </c>
    </row>
    <row r="7" spans="1:20" s="2" customFormat="1" ht="27.75" customHeight="1" x14ac:dyDescent="0.2">
      <c r="A7" s="90" t="s">
        <v>19</v>
      </c>
      <c r="B7" s="90" t="s">
        <v>20</v>
      </c>
      <c r="C7" s="35">
        <v>6.0240635335758186E-3</v>
      </c>
      <c r="D7" s="36">
        <v>0.12887840503001499</v>
      </c>
      <c r="E7" s="36">
        <v>0.19262152305278479</v>
      </c>
      <c r="F7" s="37">
        <v>1.6236107939812086</v>
      </c>
      <c r="G7" s="37">
        <v>1.0436400513869533</v>
      </c>
      <c r="H7" s="37">
        <v>1.5775679368182041</v>
      </c>
      <c r="I7" s="38">
        <v>1.037421139458955</v>
      </c>
      <c r="J7" s="36">
        <v>2.2074623412076111E-3</v>
      </c>
      <c r="K7" s="36">
        <v>7.4657952639664849E-2</v>
      </c>
      <c r="L7" s="36">
        <v>0.13714896507885241</v>
      </c>
      <c r="M7" s="37">
        <v>1.0259770192898141</v>
      </c>
      <c r="N7" s="37">
        <v>0.98755039883298035</v>
      </c>
      <c r="O7" s="37">
        <v>1.0587801503646941</v>
      </c>
      <c r="P7" s="38">
        <v>1.0490549995541201</v>
      </c>
      <c r="Q7" s="23">
        <f t="shared" ref="Q7:Q16" si="0">IF(H7&lt;&gt;0,F7/H7-1," ")</f>
        <v>2.9185974238211454E-2</v>
      </c>
      <c r="R7" s="24">
        <f t="shared" ref="R7:R16" si="1">IF(I7&lt;&gt;0,G7/I7-1," ")</f>
        <v>5.994587628358472E-3</v>
      </c>
      <c r="S7" s="23">
        <f t="shared" ref="S7:S16" si="2">IF(O7&lt;&gt;0,M7/O7-1," ")</f>
        <v>-3.0982004208882308E-2</v>
      </c>
      <c r="T7" s="24">
        <f t="shared" ref="T7:T16" si="3">IF(P7&lt;&gt;0,N7/P7-1," ")</f>
        <v>-5.862857595386417E-2</v>
      </c>
    </row>
    <row r="8" spans="1:20" s="11" customFormat="1" ht="27.75" customHeight="1" x14ac:dyDescent="0.2">
      <c r="A8" s="91" t="s">
        <v>21</v>
      </c>
      <c r="B8" s="91" t="s">
        <v>22</v>
      </c>
      <c r="C8" s="39">
        <v>1.6864177917031879E-2</v>
      </c>
      <c r="D8" s="40">
        <v>6.447981856179813E-3</v>
      </c>
      <c r="E8" s="40">
        <v>7.2364615835435186E-3</v>
      </c>
      <c r="F8" s="41">
        <v>0.98620681507130237</v>
      </c>
      <c r="G8" s="41">
        <v>1.0421447264622927</v>
      </c>
      <c r="H8" s="41">
        <v>0.99185483009562725</v>
      </c>
      <c r="I8" s="42">
        <v>1.060331976351722</v>
      </c>
      <c r="J8" s="40">
        <v>1.720059824566356E-2</v>
      </c>
      <c r="K8" s="40">
        <v>9.4230898545114017E-3</v>
      </c>
      <c r="L8" s="40">
        <v>7.7244208602186837E-3</v>
      </c>
      <c r="M8" s="41">
        <v>1.0249585933707033</v>
      </c>
      <c r="N8" s="41">
        <v>1.0250054221009619</v>
      </c>
      <c r="O8" s="41">
        <v>1.049042757807124</v>
      </c>
      <c r="P8" s="42">
        <v>1.078237748989066</v>
      </c>
      <c r="Q8" s="26">
        <f t="shared" si="0"/>
        <v>-5.6943968542053636E-3</v>
      </c>
      <c r="R8" s="27">
        <f t="shared" si="1"/>
        <v>-1.715241103263343E-2</v>
      </c>
      <c r="S8" s="26">
        <f t="shared" si="2"/>
        <v>-2.2958229545157249E-2</v>
      </c>
      <c r="T8" s="27">
        <f t="shared" si="3"/>
        <v>-4.936974886847878E-2</v>
      </c>
    </row>
    <row r="9" spans="1:20" s="11" customFormat="1" ht="27.75" customHeight="1" x14ac:dyDescent="0.2">
      <c r="A9" s="91" t="s">
        <v>23</v>
      </c>
      <c r="B9" s="91" t="s">
        <v>24</v>
      </c>
      <c r="C9" s="39">
        <v>1.8095489075679819E-2</v>
      </c>
      <c r="D9" s="40">
        <v>0.26987634348314737</v>
      </c>
      <c r="E9" s="40">
        <v>0.16962084955008669</v>
      </c>
      <c r="F9" s="41">
        <v>1.0231365771719643</v>
      </c>
      <c r="G9" s="41">
        <v>1.0033976467428292</v>
      </c>
      <c r="H9" s="41">
        <v>1.010565328696867</v>
      </c>
      <c r="I9" s="42">
        <v>1.00466057300579</v>
      </c>
      <c r="J9" s="40">
        <v>8.3840216946112212E-3</v>
      </c>
      <c r="K9" s="40">
        <v>0.24405114773061931</v>
      </c>
      <c r="L9" s="40">
        <v>0.1856145398775749</v>
      </c>
      <c r="M9" s="41">
        <v>1.0042140796307406</v>
      </c>
      <c r="N9" s="41">
        <v>1.0083246856606085</v>
      </c>
      <c r="O9" s="41">
        <v>1.037070540137055</v>
      </c>
      <c r="P9" s="42">
        <v>1.0554156730409781</v>
      </c>
      <c r="Q9" s="26">
        <f t="shared" si="0"/>
        <v>1.2439817712040391E-2</v>
      </c>
      <c r="R9" s="27">
        <f t="shared" si="1"/>
        <v>-1.2570676076024689E-3</v>
      </c>
      <c r="S9" s="26">
        <f t="shared" si="2"/>
        <v>-3.1681991952034694E-2</v>
      </c>
      <c r="T9" s="27">
        <f t="shared" si="3"/>
        <v>-4.461842720668141E-2</v>
      </c>
    </row>
    <row r="10" spans="1:20" s="3" customFormat="1" ht="27.75" customHeight="1" x14ac:dyDescent="0.2">
      <c r="A10" s="91" t="s">
        <v>25</v>
      </c>
      <c r="B10" s="91" t="s">
        <v>26</v>
      </c>
      <c r="C10" s="39">
        <v>1.872242390764112E-2</v>
      </c>
      <c r="D10" s="40">
        <v>2.6230448928618311E-2</v>
      </c>
      <c r="E10" s="40">
        <v>2.1351920558814519E-2</v>
      </c>
      <c r="F10" s="41">
        <v>0.87070993212648751</v>
      </c>
      <c r="G10" s="41">
        <v>0.97435299747328297</v>
      </c>
      <c r="H10" s="41">
        <v>0.85651194258956254</v>
      </c>
      <c r="I10" s="42">
        <v>0.99042390971777916</v>
      </c>
      <c r="J10" s="40">
        <v>1.146043508576494E-2</v>
      </c>
      <c r="K10" s="40">
        <v>1.472762950898104E-2</v>
      </c>
      <c r="L10" s="40">
        <v>8.7710854888238821E-3</v>
      </c>
      <c r="M10" s="41">
        <v>0.95866644251192223</v>
      </c>
      <c r="N10" s="41">
        <v>1.0063950753403286</v>
      </c>
      <c r="O10" s="41">
        <v>0.98325253598424933</v>
      </c>
      <c r="P10" s="42">
        <v>1.0374433338175779</v>
      </c>
      <c r="Q10" s="26">
        <f t="shared" si="0"/>
        <v>1.6576522557290918E-2</v>
      </c>
      <c r="R10" s="27">
        <f t="shared" si="1"/>
        <v>-1.6226296726899125E-2</v>
      </c>
      <c r="S10" s="26">
        <f t="shared" si="2"/>
        <v>-2.5004861490355634E-2</v>
      </c>
      <c r="T10" s="27">
        <f t="shared" si="3"/>
        <v>-2.9927666856750745E-2</v>
      </c>
    </row>
    <row r="11" spans="1:20" s="3" customFormat="1" ht="27.75" customHeight="1" x14ac:dyDescent="0.2">
      <c r="A11" s="91" t="s">
        <v>27</v>
      </c>
      <c r="B11" s="91" t="s">
        <v>28</v>
      </c>
      <c r="C11" s="39">
        <v>2.7025511102515169E-2</v>
      </c>
      <c r="D11" s="40">
        <v>0.185817730258347</v>
      </c>
      <c r="E11" s="40">
        <v>0.20809683768526929</v>
      </c>
      <c r="F11" s="41">
        <v>0.97263965673356201</v>
      </c>
      <c r="G11" s="41">
        <v>0.88857974636837878</v>
      </c>
      <c r="H11" s="41">
        <v>0.94017276497633451</v>
      </c>
      <c r="I11" s="42">
        <v>0.90878939530778124</v>
      </c>
      <c r="J11" s="40">
        <v>3.3982382100283093E-2</v>
      </c>
      <c r="K11" s="40">
        <v>0.26849105343369489</v>
      </c>
      <c r="L11" s="40">
        <v>0.2853813019682756</v>
      </c>
      <c r="M11" s="41">
        <v>0.97444255047811845</v>
      </c>
      <c r="N11" s="41">
        <v>0.91206728174822826</v>
      </c>
      <c r="O11" s="41">
        <v>0.9582000583304825</v>
      </c>
      <c r="P11" s="42">
        <v>0.9700897772095054</v>
      </c>
      <c r="Q11" s="26">
        <f t="shared" si="0"/>
        <v>3.4532899661313676E-2</v>
      </c>
      <c r="R11" s="27">
        <f t="shared" si="1"/>
        <v>-2.223798939968713E-2</v>
      </c>
      <c r="S11" s="26">
        <f t="shared" si="2"/>
        <v>1.6951044832888007E-2</v>
      </c>
      <c r="T11" s="27">
        <f t="shared" si="3"/>
        <v>-5.9811469849915033E-2</v>
      </c>
    </row>
    <row r="12" spans="1:20" s="3" customFormat="1" ht="27.75" customHeight="1" x14ac:dyDescent="0.2">
      <c r="A12" s="91" t="s">
        <v>29</v>
      </c>
      <c r="B12" s="91" t="s">
        <v>30</v>
      </c>
      <c r="C12" s="81"/>
      <c r="D12" s="82"/>
      <c r="E12" s="82"/>
      <c r="F12" s="83"/>
      <c r="G12" s="83"/>
      <c r="H12" s="83"/>
      <c r="I12" s="84"/>
      <c r="J12" s="40">
        <v>7.1965740987752214E-3</v>
      </c>
      <c r="K12" s="40">
        <v>5.121207125993843E-3</v>
      </c>
      <c r="L12" s="40">
        <v>4.2808452559587873E-3</v>
      </c>
      <c r="M12" s="41">
        <v>0.77</v>
      </c>
      <c r="N12" s="41">
        <v>0.99</v>
      </c>
      <c r="O12" s="41">
        <v>0.80457885057169176</v>
      </c>
      <c r="P12" s="42">
        <v>1.0197740188219571</v>
      </c>
      <c r="Q12" s="85" t="str">
        <f t="shared" si="0"/>
        <v xml:space="preserve"> </v>
      </c>
      <c r="R12" s="86" t="str">
        <f t="shared" si="1"/>
        <v xml:space="preserve"> </v>
      </c>
      <c r="S12" s="26">
        <f t="shared" si="2"/>
        <v>-4.2977578328241894E-2</v>
      </c>
      <c r="T12" s="27">
        <f t="shared" si="3"/>
        <v>-2.9196683061559092E-2</v>
      </c>
    </row>
    <row r="13" spans="1:20" s="11" customFormat="1" ht="27.75" customHeight="1" x14ac:dyDescent="0.2">
      <c r="A13" s="91" t="s">
        <v>31</v>
      </c>
      <c r="B13" s="91" t="s">
        <v>32</v>
      </c>
      <c r="C13" s="81"/>
      <c r="D13" s="82"/>
      <c r="E13" s="82"/>
      <c r="F13" s="83"/>
      <c r="G13" s="83"/>
      <c r="H13" s="83"/>
      <c r="I13" s="84"/>
      <c r="J13" s="40">
        <v>3.6252661817037239E-3</v>
      </c>
      <c r="K13" s="40">
        <v>2.9133320096482729E-3</v>
      </c>
      <c r="L13" s="40">
        <v>3.2865745784181888E-3</v>
      </c>
      <c r="M13" s="41">
        <v>1.0148704958683288</v>
      </c>
      <c r="N13" s="41">
        <v>0.99714145341964144</v>
      </c>
      <c r="O13" s="41">
        <v>1.0387350999958691</v>
      </c>
      <c r="P13" s="42">
        <v>1.037693522809636</v>
      </c>
      <c r="Q13" s="85" t="str">
        <f t="shared" si="0"/>
        <v xml:space="preserve"> </v>
      </c>
      <c r="R13" s="86" t="str">
        <f t="shared" si="1"/>
        <v xml:space="preserve"> </v>
      </c>
      <c r="S13" s="26">
        <f t="shared" si="2"/>
        <v>-2.2974677689851064E-2</v>
      </c>
      <c r="T13" s="27">
        <f t="shared" si="3"/>
        <v>-3.9079042606141257E-2</v>
      </c>
    </row>
    <row r="14" spans="1:20" s="11" customFormat="1" ht="27.75" customHeight="1" x14ac:dyDescent="0.2">
      <c r="A14" s="91" t="s">
        <v>33</v>
      </c>
      <c r="B14" s="91" t="s">
        <v>34</v>
      </c>
      <c r="C14" s="81"/>
      <c r="D14" s="82"/>
      <c r="E14" s="82"/>
      <c r="F14" s="83"/>
      <c r="G14" s="83"/>
      <c r="H14" s="83"/>
      <c r="I14" s="84"/>
      <c r="J14" s="40">
        <v>7.2289269770096642E-3</v>
      </c>
      <c r="K14" s="40">
        <v>1.0356446771598801E-2</v>
      </c>
      <c r="L14" s="40">
        <v>1.219455132612185E-2</v>
      </c>
      <c r="M14" s="41">
        <v>0.84</v>
      </c>
      <c r="N14" s="41">
        <v>1.01</v>
      </c>
      <c r="O14" s="41">
        <v>0.86462763805292953</v>
      </c>
      <c r="P14" s="42">
        <v>1.0590815600764141</v>
      </c>
      <c r="Q14" s="85" t="str">
        <f t="shared" si="0"/>
        <v xml:space="preserve"> </v>
      </c>
      <c r="R14" s="86" t="str">
        <f t="shared" si="1"/>
        <v xml:space="preserve"> </v>
      </c>
      <c r="S14" s="26">
        <f t="shared" si="2"/>
        <v>-2.8483519342949681E-2</v>
      </c>
      <c r="T14" s="27">
        <f t="shared" si="3"/>
        <v>-4.6343513027337302E-2</v>
      </c>
    </row>
    <row r="15" spans="1:20" s="3" customFormat="1" ht="27.75" customHeight="1" x14ac:dyDescent="0.2">
      <c r="A15" s="91" t="s">
        <v>35</v>
      </c>
      <c r="B15" s="91" t="s">
        <v>36</v>
      </c>
      <c r="C15" s="81"/>
      <c r="D15" s="82"/>
      <c r="E15" s="82"/>
      <c r="F15" s="83"/>
      <c r="G15" s="83"/>
      <c r="H15" s="83"/>
      <c r="I15" s="84"/>
      <c r="J15" s="40">
        <v>6.5478016557199981E-3</v>
      </c>
      <c r="K15" s="40">
        <v>7.6814432353918827E-3</v>
      </c>
      <c r="L15" s="40">
        <v>7.5920630823101956E-3</v>
      </c>
      <c r="M15" s="41">
        <v>0.97</v>
      </c>
      <c r="N15" s="41">
        <v>1.01</v>
      </c>
      <c r="O15" s="41">
        <v>1.0117144623996031</v>
      </c>
      <c r="P15" s="42">
        <v>1.0607375946274391</v>
      </c>
      <c r="Q15" s="85" t="str">
        <f t="shared" si="0"/>
        <v xml:space="preserve"> </v>
      </c>
      <c r="R15" s="86" t="str">
        <f t="shared" si="1"/>
        <v xml:space="preserve"> </v>
      </c>
      <c r="S15" s="26">
        <f t="shared" si="2"/>
        <v>-4.1231458034773905E-2</v>
      </c>
      <c r="T15" s="27">
        <f t="shared" si="3"/>
        <v>-4.7832371440798771E-2</v>
      </c>
    </row>
    <row r="16" spans="1:20" s="3" customFormat="1" ht="27.75" customHeight="1" x14ac:dyDescent="0.2">
      <c r="A16" s="91" t="s">
        <v>37</v>
      </c>
      <c r="B16" s="91" t="s">
        <v>38</v>
      </c>
      <c r="C16" s="81"/>
      <c r="D16" s="82"/>
      <c r="E16" s="82"/>
      <c r="F16" s="83"/>
      <c r="G16" s="83"/>
      <c r="H16" s="83"/>
      <c r="I16" s="84"/>
      <c r="J16" s="40">
        <v>6.0046049639244647E-3</v>
      </c>
      <c r="K16" s="40">
        <v>2.9044529167685522E-3</v>
      </c>
      <c r="L16" s="40">
        <v>2.6986562160910281E-3</v>
      </c>
      <c r="M16" s="41">
        <v>0.96</v>
      </c>
      <c r="N16" s="41">
        <v>0.99</v>
      </c>
      <c r="O16" s="41">
        <v>0.99253353604835637</v>
      </c>
      <c r="P16" s="42">
        <v>1.0344879651120551</v>
      </c>
      <c r="Q16" s="85" t="str">
        <f t="shared" si="0"/>
        <v xml:space="preserve"> </v>
      </c>
      <c r="R16" s="86" t="str">
        <f t="shared" si="1"/>
        <v xml:space="preserve"> </v>
      </c>
      <c r="S16" s="26">
        <f t="shared" si="2"/>
        <v>-3.2778273848442896E-2</v>
      </c>
      <c r="T16" s="27">
        <f t="shared" si="3"/>
        <v>-4.3004816500921028E-2</v>
      </c>
    </row>
    <row r="17" spans="1:20" s="3" customFormat="1" ht="27.75" customHeight="1" x14ac:dyDescent="0.2">
      <c r="A17" s="91" t="s">
        <v>39</v>
      </c>
      <c r="B17" s="91" t="s">
        <v>40</v>
      </c>
      <c r="C17" s="81"/>
      <c r="D17" s="82"/>
      <c r="E17" s="82"/>
      <c r="F17" s="83"/>
      <c r="G17" s="83"/>
      <c r="H17" s="83"/>
      <c r="I17" s="84"/>
      <c r="J17" s="40">
        <v>2.1013906528135058E-3</v>
      </c>
      <c r="K17" s="40">
        <v>-1.7800470857317341E-3</v>
      </c>
      <c r="L17" s="40">
        <v>-3.515664695674936E-3</v>
      </c>
      <c r="M17" s="41">
        <v>0.98</v>
      </c>
      <c r="N17" s="41">
        <v>1</v>
      </c>
      <c r="O17" s="41">
        <v>1.0081696398810751</v>
      </c>
      <c r="P17" s="42">
        <v>1.0506476752696861</v>
      </c>
      <c r="Q17" s="85"/>
      <c r="R17" s="86"/>
      <c r="S17" s="26"/>
      <c r="T17" s="27"/>
    </row>
    <row r="18" spans="1:20" s="3" customFormat="1" ht="27.75" customHeight="1" x14ac:dyDescent="0.2">
      <c r="A18" s="91" t="s">
        <v>41</v>
      </c>
      <c r="B18" s="91" t="s">
        <v>42</v>
      </c>
      <c r="C18" s="81"/>
      <c r="D18" s="82"/>
      <c r="E18" s="82"/>
      <c r="F18" s="83"/>
      <c r="G18" s="83"/>
      <c r="H18" s="83"/>
      <c r="I18" s="84"/>
      <c r="J18" s="40">
        <v>2.0359938046971E-3</v>
      </c>
      <c r="K18" s="40">
        <v>3.219390015749279E-3</v>
      </c>
      <c r="L18" s="40">
        <v>2.7212977187890952E-3</v>
      </c>
      <c r="M18" s="41">
        <v>0.90503567905716464</v>
      </c>
      <c r="N18" s="41">
        <v>1.0058890658996755</v>
      </c>
      <c r="O18" s="41">
        <v>0.92566753055380646</v>
      </c>
      <c r="P18" s="42">
        <v>1.046616553744224</v>
      </c>
      <c r="Q18" s="85" t="str">
        <f t="shared" ref="Q18:Q33" si="4">IF(H18&lt;&gt;0,F18/H18-1," ")</f>
        <v xml:space="preserve"> </v>
      </c>
      <c r="R18" s="86" t="str">
        <f t="shared" ref="R18:R33" si="5">IF(I18&lt;&gt;0,G18/I18-1," ")</f>
        <v xml:space="preserve"> </v>
      </c>
      <c r="S18" s="26">
        <f t="shared" ref="S18:S33" si="6">IF(O18&lt;&gt;0,M18/O18-1," ")</f>
        <v>-2.2288619634630802E-2</v>
      </c>
      <c r="T18" s="27">
        <f t="shared" ref="T18:T33" si="7">IF(P18&lt;&gt;0,N18/P18-1," ")</f>
        <v>-3.8913475712616719E-2</v>
      </c>
    </row>
    <row r="19" spans="1:20" s="3" customFormat="1" ht="27.75" customHeight="1" x14ac:dyDescent="0.2">
      <c r="A19" s="91" t="s">
        <v>43</v>
      </c>
      <c r="B19" s="91" t="s">
        <v>44</v>
      </c>
      <c r="C19" s="81"/>
      <c r="D19" s="82"/>
      <c r="E19" s="82"/>
      <c r="F19" s="83"/>
      <c r="G19" s="83"/>
      <c r="H19" s="83"/>
      <c r="I19" s="84"/>
      <c r="J19" s="40">
        <v>2.16073014759538E-3</v>
      </c>
      <c r="K19" s="40">
        <v>1.4696618238746739E-3</v>
      </c>
      <c r="L19" s="40">
        <v>1.432335208637781E-3</v>
      </c>
      <c r="M19" s="41">
        <v>0.9453346267698387</v>
      </c>
      <c r="N19" s="41">
        <v>1.0236825579743853</v>
      </c>
      <c r="O19" s="41">
        <v>0.96665502872624898</v>
      </c>
      <c r="P19" s="42">
        <v>1.0746684796622921</v>
      </c>
      <c r="Q19" s="85" t="str">
        <f t="shared" si="4"/>
        <v xml:space="preserve"> </v>
      </c>
      <c r="R19" s="86" t="str">
        <f t="shared" si="5"/>
        <v xml:space="preserve"> </v>
      </c>
      <c r="S19" s="26">
        <f t="shared" si="6"/>
        <v>-2.205585376667818E-2</v>
      </c>
      <c r="T19" s="27">
        <f t="shared" si="7"/>
        <v>-4.7443395477579031E-2</v>
      </c>
    </row>
    <row r="20" spans="1:20" s="1" customFormat="1" ht="27.75" customHeight="1" x14ac:dyDescent="0.2">
      <c r="A20" s="91" t="s">
        <v>45</v>
      </c>
      <c r="B20" s="91" t="s">
        <v>46</v>
      </c>
      <c r="C20" s="39">
        <v>2.9446677965885848E-4</v>
      </c>
      <c r="D20" s="40">
        <v>-5.5907887001149792E-4</v>
      </c>
      <c r="E20" s="40">
        <v>-1.309420706277542E-3</v>
      </c>
      <c r="F20" s="41">
        <v>0.98495769816780776</v>
      </c>
      <c r="G20" s="41">
        <v>1.0135543010392258</v>
      </c>
      <c r="H20" s="41">
        <v>0.96871481169691842</v>
      </c>
      <c r="I20" s="42">
        <v>1.0050174905905389</v>
      </c>
      <c r="J20" s="40">
        <v>3.0288520329285751E-4</v>
      </c>
      <c r="K20" s="40">
        <v>-2.83007014014236E-4</v>
      </c>
      <c r="L20" s="40">
        <v>-2.4547022801700851E-3</v>
      </c>
      <c r="M20" s="41">
        <v>1.0059578515615442</v>
      </c>
      <c r="N20" s="41">
        <v>1.0099537956963094</v>
      </c>
      <c r="O20" s="41">
        <v>1.0190158083879559</v>
      </c>
      <c r="P20" s="42">
        <v>1.0569890659508341</v>
      </c>
      <c r="Q20" s="26">
        <f t="shared" si="4"/>
        <v>1.676745960189896E-2</v>
      </c>
      <c r="R20" s="27">
        <f t="shared" si="5"/>
        <v>8.4941909256432968E-3</v>
      </c>
      <c r="S20" s="26">
        <f t="shared" si="6"/>
        <v>-1.2814282878563898E-2</v>
      </c>
      <c r="T20" s="27">
        <f t="shared" si="7"/>
        <v>-4.449929688933274E-2</v>
      </c>
    </row>
    <row r="21" spans="1:20" s="2" customFormat="1" ht="27.75" customHeight="1" x14ac:dyDescent="0.2">
      <c r="A21" s="91" t="s">
        <v>47</v>
      </c>
      <c r="B21" s="91" t="s">
        <v>48</v>
      </c>
      <c r="C21" s="39">
        <v>-1.103589065219013E-3</v>
      </c>
      <c r="D21" s="40">
        <v>3.6242745499914802E-4</v>
      </c>
      <c r="E21" s="40">
        <v>3.8078364108420909E-4</v>
      </c>
      <c r="F21" s="41">
        <v>2.0863300526312902</v>
      </c>
      <c r="G21" s="41">
        <v>1.000159902064335</v>
      </c>
      <c r="H21" s="41">
        <v>1.829270375751429</v>
      </c>
      <c r="I21" s="42">
        <v>1.001836591446849</v>
      </c>
      <c r="J21" s="40">
        <v>1.1420070420963271E-3</v>
      </c>
      <c r="K21" s="40">
        <v>-3.4982716677678383E-5</v>
      </c>
      <c r="L21" s="40">
        <v>-4.6253828481350734E-3</v>
      </c>
      <c r="M21" s="41">
        <v>1.0910993990113806</v>
      </c>
      <c r="N21" s="41">
        <v>1.0054486762968626</v>
      </c>
      <c r="O21" s="41">
        <v>1.0922854416065439</v>
      </c>
      <c r="P21" s="42">
        <v>1.0530653436061419</v>
      </c>
      <c r="Q21" s="26">
        <f t="shared" si="4"/>
        <v>0.14052579667140019</v>
      </c>
      <c r="R21" s="27">
        <f t="shared" si="5"/>
        <v>-1.6736156343546416E-3</v>
      </c>
      <c r="S21" s="26">
        <f t="shared" si="6"/>
        <v>-1.0858357623250159E-3</v>
      </c>
      <c r="T21" s="27">
        <f t="shared" si="7"/>
        <v>-4.5217201001240492E-2</v>
      </c>
    </row>
    <row r="22" spans="1:20" s="11" customFormat="1" ht="27.75" customHeight="1" x14ac:dyDescent="0.2">
      <c r="A22" s="91" t="s">
        <v>49</v>
      </c>
      <c r="B22" s="91" t="s">
        <v>50</v>
      </c>
      <c r="C22" s="39">
        <v>3.1439698235203868E-3</v>
      </c>
      <c r="D22" s="40">
        <v>-6.1040311619995902E-3</v>
      </c>
      <c r="E22" s="40">
        <v>-2.596119620351806E-3</v>
      </c>
      <c r="F22" s="41">
        <v>0.85804669974630909</v>
      </c>
      <c r="G22" s="41">
        <v>1.0035144397901246</v>
      </c>
      <c r="H22" s="41">
        <v>0.84047303168116427</v>
      </c>
      <c r="I22" s="42">
        <v>0.99642384498538183</v>
      </c>
      <c r="J22" s="40">
        <v>2.2754500835369118E-3</v>
      </c>
      <c r="K22" s="40">
        <v>2.4409549232791432E-3</v>
      </c>
      <c r="L22" s="40">
        <v>1.1098297610273029E-3</v>
      </c>
      <c r="M22" s="41">
        <v>0.97314626391049575</v>
      </c>
      <c r="N22" s="41">
        <v>1.0067666672360405</v>
      </c>
      <c r="O22" s="41">
        <v>0.99347757441597095</v>
      </c>
      <c r="P22" s="42">
        <v>1.046637365190163</v>
      </c>
      <c r="Q22" s="26">
        <f t="shared" si="4"/>
        <v>2.0909258718263546E-2</v>
      </c>
      <c r="R22" s="27">
        <f t="shared" si="5"/>
        <v>7.1160428771621653E-3</v>
      </c>
      <c r="S22" s="26">
        <f t="shared" si="6"/>
        <v>-2.0464790579120207E-2</v>
      </c>
      <c r="T22" s="27">
        <f t="shared" si="7"/>
        <v>-3.8094089968666922E-2</v>
      </c>
    </row>
    <row r="23" spans="1:20" s="11" customFormat="1" ht="27.75" customHeight="1" x14ac:dyDescent="0.2">
      <c r="A23" s="91" t="s">
        <v>51</v>
      </c>
      <c r="B23" s="91" t="s">
        <v>52</v>
      </c>
      <c r="C23" s="81"/>
      <c r="D23" s="82"/>
      <c r="E23" s="82"/>
      <c r="F23" s="83"/>
      <c r="G23" s="83"/>
      <c r="H23" s="83"/>
      <c r="I23" s="84"/>
      <c r="J23" s="40">
        <v>8.5846618003692643E-3</v>
      </c>
      <c r="K23" s="40">
        <v>1.0835812637802479E-2</v>
      </c>
      <c r="L23" s="40">
        <v>1.0857706376395991E-2</v>
      </c>
      <c r="M23" s="41">
        <v>1.0047638796877885</v>
      </c>
      <c r="N23" s="41">
        <v>0.96536658627194216</v>
      </c>
      <c r="O23" s="41">
        <v>1.0315774939712821</v>
      </c>
      <c r="P23" s="42">
        <v>1.00099924076679</v>
      </c>
      <c r="Q23" s="85" t="str">
        <f t="shared" si="4"/>
        <v xml:space="preserve"> </v>
      </c>
      <c r="R23" s="86" t="str">
        <f t="shared" si="5"/>
        <v xml:space="preserve"> </v>
      </c>
      <c r="S23" s="26">
        <f t="shared" si="6"/>
        <v>-2.5992825977880551E-2</v>
      </c>
      <c r="T23" s="27">
        <f t="shared" si="7"/>
        <v>-3.5597084436899684E-2</v>
      </c>
    </row>
    <row r="24" spans="1:20" s="11" customFormat="1" ht="27.75" customHeight="1" x14ac:dyDescent="0.2">
      <c r="A24" s="91" t="s">
        <v>53</v>
      </c>
      <c r="B24" s="91" t="s">
        <v>54</v>
      </c>
      <c r="C24" s="81"/>
      <c r="D24" s="82"/>
      <c r="E24" s="82"/>
      <c r="F24" s="83"/>
      <c r="G24" s="83"/>
      <c r="H24" s="83"/>
      <c r="I24" s="84"/>
      <c r="J24" s="40">
        <v>3.0962738598319661E-3</v>
      </c>
      <c r="K24" s="40">
        <v>-1.404738909752318E-3</v>
      </c>
      <c r="L24" s="40">
        <v>-1.4682435736820269E-3</v>
      </c>
      <c r="M24" s="41">
        <v>0.96549590912040273</v>
      </c>
      <c r="N24" s="41">
        <v>1.0100895249438482</v>
      </c>
      <c r="O24" s="41">
        <v>0.99197237481263312</v>
      </c>
      <c r="P24" s="42">
        <v>1.0460800210888299</v>
      </c>
      <c r="Q24" s="85" t="str">
        <f t="shared" si="4"/>
        <v xml:space="preserve"> </v>
      </c>
      <c r="R24" s="86" t="str">
        <f t="shared" si="5"/>
        <v xml:space="preserve"> </v>
      </c>
      <c r="S24" s="26">
        <f t="shared" si="6"/>
        <v>-2.6690728859491974E-2</v>
      </c>
      <c r="T24" s="27">
        <f t="shared" si="7"/>
        <v>-3.4405108040893917E-2</v>
      </c>
    </row>
    <row r="25" spans="1:20" s="11" customFormat="1" ht="27.75" customHeight="1" x14ac:dyDescent="0.2">
      <c r="A25" s="91" t="s">
        <v>55</v>
      </c>
      <c r="B25" s="91" t="s">
        <v>56</v>
      </c>
      <c r="C25" s="39">
        <v>5.9999999999999995E-4</v>
      </c>
      <c r="D25" s="40">
        <v>-8.9999999999999993E-3</v>
      </c>
      <c r="E25" s="40">
        <v>-7.4000000000000003E-3</v>
      </c>
      <c r="F25" s="41">
        <v>0.99</v>
      </c>
      <c r="G25" s="41">
        <v>1.01</v>
      </c>
      <c r="H25" s="41">
        <v>0.97</v>
      </c>
      <c r="I25" s="42">
        <v>1</v>
      </c>
      <c r="J25" s="40">
        <v>9.5999999999999992E-3</v>
      </c>
      <c r="K25" s="40">
        <v>6.8999999999999999E-3</v>
      </c>
      <c r="L25" s="40">
        <v>6.4000000000000003E-3</v>
      </c>
      <c r="M25" s="41">
        <v>0.99</v>
      </c>
      <c r="N25" s="41">
        <v>1.03</v>
      </c>
      <c r="O25" s="41">
        <v>0.99</v>
      </c>
      <c r="P25" s="42">
        <v>1</v>
      </c>
      <c r="Q25" s="26">
        <f t="shared" si="4"/>
        <v>2.0618556701030855E-2</v>
      </c>
      <c r="R25" s="27">
        <f t="shared" si="5"/>
        <v>1.0000000000000009E-2</v>
      </c>
      <c r="S25" s="26">
        <f t="shared" si="6"/>
        <v>0</v>
      </c>
      <c r="T25" s="27">
        <f t="shared" si="7"/>
        <v>3.0000000000000027E-2</v>
      </c>
    </row>
    <row r="26" spans="1:20" s="11" customFormat="1" ht="27.75" customHeight="1" x14ac:dyDescent="0.2">
      <c r="A26" s="91" t="s">
        <v>57</v>
      </c>
      <c r="B26" s="91" t="s">
        <v>58</v>
      </c>
      <c r="C26" s="81"/>
      <c r="D26" s="82"/>
      <c r="E26" s="82"/>
      <c r="F26" s="83"/>
      <c r="G26" s="83"/>
      <c r="H26" s="83"/>
      <c r="I26" s="84"/>
      <c r="J26" s="40">
        <v>1.906642149863524E-3</v>
      </c>
      <c r="K26" s="40">
        <v>1.489313971239359E-3</v>
      </c>
      <c r="L26" s="40">
        <v>1.9763740024466292E-3</v>
      </c>
      <c r="M26" s="41">
        <v>0.96983236393753858</v>
      </c>
      <c r="N26" s="41">
        <v>1.008328049253854</v>
      </c>
      <c r="O26" s="41">
        <v>0.96141165428864939</v>
      </c>
      <c r="P26" s="41">
        <v>1.048570245168275</v>
      </c>
      <c r="Q26" s="85" t="str">
        <f t="shared" si="4"/>
        <v xml:space="preserve"> </v>
      </c>
      <c r="R26" s="86" t="str">
        <f t="shared" si="5"/>
        <v xml:space="preserve"> </v>
      </c>
      <c r="S26" s="26">
        <f t="shared" si="6"/>
        <v>8.7586931272636281E-3</v>
      </c>
      <c r="T26" s="27">
        <f t="shared" si="7"/>
        <v>-3.8378159307737136E-2</v>
      </c>
    </row>
    <row r="27" spans="1:20" s="11" customFormat="1" ht="27.75" customHeight="1" x14ac:dyDescent="0.2">
      <c r="A27" s="91" t="s">
        <v>59</v>
      </c>
      <c r="B27" s="91" t="s">
        <v>60</v>
      </c>
      <c r="C27" s="81"/>
      <c r="D27" s="82"/>
      <c r="E27" s="82"/>
      <c r="F27" s="83"/>
      <c r="G27" s="83"/>
      <c r="H27" s="83"/>
      <c r="I27" s="84"/>
      <c r="J27" s="40">
        <v>1.7754706104722301E-4</v>
      </c>
      <c r="K27" s="40">
        <v>4.5677527411105978E-4</v>
      </c>
      <c r="L27" s="40">
        <v>-9.9089076153077715E-4</v>
      </c>
      <c r="M27" s="41">
        <v>1.0185344908275396</v>
      </c>
      <c r="N27" s="41">
        <v>1.0010171896674285</v>
      </c>
      <c r="O27" s="41">
        <v>1.0376975011194129</v>
      </c>
      <c r="P27" s="42">
        <v>1.0495327716013549</v>
      </c>
      <c r="Q27" s="85" t="str">
        <f t="shared" si="4"/>
        <v xml:space="preserve"> </v>
      </c>
      <c r="R27" s="86" t="str">
        <f t="shared" si="5"/>
        <v xml:space="preserve"> </v>
      </c>
      <c r="S27" s="26">
        <f t="shared" si="6"/>
        <v>-1.8466855968335083E-2</v>
      </c>
      <c r="T27" s="27">
        <f t="shared" si="7"/>
        <v>-4.6225885695691415E-2</v>
      </c>
    </row>
    <row r="28" spans="1:20" s="11" customFormat="1" ht="27.75" customHeight="1" x14ac:dyDescent="0.2">
      <c r="A28" s="91" t="s">
        <v>61</v>
      </c>
      <c r="B28" s="91" t="s">
        <v>62</v>
      </c>
      <c r="C28" s="39">
        <v>7.1546662046749754E-3</v>
      </c>
      <c r="D28" s="40">
        <v>8.295500648579035E-3</v>
      </c>
      <c r="E28" s="40">
        <v>3.467440657897225E-3</v>
      </c>
      <c r="F28" s="41">
        <v>0.90642138975689135</v>
      </c>
      <c r="G28" s="41">
        <v>1.0013375557023607</v>
      </c>
      <c r="H28" s="41">
        <v>0.89098978040086552</v>
      </c>
      <c r="I28" s="42">
        <v>1.010991878558493</v>
      </c>
      <c r="J28" s="40">
        <v>4.9674354267190144E-3</v>
      </c>
      <c r="K28" s="40">
        <v>6.2245703542326558E-3</v>
      </c>
      <c r="L28" s="40">
        <v>1.940957448321651E-3</v>
      </c>
      <c r="M28" s="41">
        <v>0.97361216601827849</v>
      </c>
      <c r="N28" s="41">
        <v>0.99591423604401719</v>
      </c>
      <c r="O28" s="41">
        <v>1.007434667304951</v>
      </c>
      <c r="P28" s="42">
        <v>1.0493792692096739</v>
      </c>
      <c r="Q28" s="26">
        <f t="shared" si="4"/>
        <v>1.7319625539456762E-2</v>
      </c>
      <c r="R28" s="27">
        <f t="shared" si="5"/>
        <v>-9.5493574784178969E-3</v>
      </c>
      <c r="S28" s="26">
        <f t="shared" si="6"/>
        <v>-3.3572897959877723E-2</v>
      </c>
      <c r="T28" s="27">
        <f t="shared" si="7"/>
        <v>-5.0949198954466923E-2</v>
      </c>
    </row>
    <row r="29" spans="1:20" s="11" customFormat="1" ht="27.75" customHeight="1" x14ac:dyDescent="0.2">
      <c r="A29" s="91" t="s">
        <v>63</v>
      </c>
      <c r="B29" s="91" t="s">
        <v>64</v>
      </c>
      <c r="C29" s="39">
        <v>5.3E-3</v>
      </c>
      <c r="D29" s="40">
        <v>1.4E-2</v>
      </c>
      <c r="E29" s="40">
        <v>1.5800000000000002E-2</v>
      </c>
      <c r="F29" s="41">
        <v>1.1000000000000001</v>
      </c>
      <c r="G29" s="42">
        <v>1.01</v>
      </c>
      <c r="H29" s="41">
        <v>1.067649340717036</v>
      </c>
      <c r="I29" s="42">
        <v>1.0047859520482989</v>
      </c>
      <c r="J29" s="40">
        <v>4.7999999999999996E-3</v>
      </c>
      <c r="K29" s="40">
        <v>9.5999999999999992E-3</v>
      </c>
      <c r="L29" s="40">
        <v>1.12E-2</v>
      </c>
      <c r="M29" s="41">
        <v>0.97</v>
      </c>
      <c r="N29" s="42">
        <v>1.01</v>
      </c>
      <c r="O29" s="41">
        <v>0.99838688537700848</v>
      </c>
      <c r="P29" s="42">
        <v>1.0445202170737169</v>
      </c>
      <c r="Q29" s="26">
        <f t="shared" si="4"/>
        <v>3.0300828230023003E-2</v>
      </c>
      <c r="R29" s="27">
        <f t="shared" si="5"/>
        <v>5.1892126288908269E-3</v>
      </c>
      <c r="S29" s="26">
        <f t="shared" si="6"/>
        <v>-2.8432750662874651E-2</v>
      </c>
      <c r="T29" s="27">
        <f t="shared" si="7"/>
        <v>-3.3048874027950648E-2</v>
      </c>
    </row>
    <row r="30" spans="1:20" s="11" customFormat="1" ht="27.75" customHeight="1" x14ac:dyDescent="0.2">
      <c r="A30" s="91" t="s">
        <v>65</v>
      </c>
      <c r="B30" s="91" t="s">
        <v>66</v>
      </c>
      <c r="C30" s="39">
        <v>2.8E-3</v>
      </c>
      <c r="D30" s="40">
        <v>8.2000000000000007E-3</v>
      </c>
      <c r="E30" s="40">
        <v>5.6399999999999999E-2</v>
      </c>
      <c r="F30" s="41">
        <v>0.99</v>
      </c>
      <c r="G30" s="42">
        <v>1.01</v>
      </c>
      <c r="H30" s="41">
        <v>0.96960292163799244</v>
      </c>
      <c r="I30" s="42">
        <v>1.0110570309147859</v>
      </c>
      <c r="J30" s="40">
        <v>1.6999999999999999E-3</v>
      </c>
      <c r="K30" s="40">
        <v>5.3E-3</v>
      </c>
      <c r="L30" s="40">
        <v>6.6199999999999995E-2</v>
      </c>
      <c r="M30" s="41">
        <v>1</v>
      </c>
      <c r="N30" s="42">
        <v>1.01</v>
      </c>
      <c r="O30" s="41">
        <v>1.0332989746219801</v>
      </c>
      <c r="P30" s="42">
        <v>1.0489499735241781</v>
      </c>
      <c r="Q30" s="26">
        <f t="shared" si="4"/>
        <v>2.1036527331776078E-2</v>
      </c>
      <c r="R30" s="27">
        <f t="shared" si="5"/>
        <v>-1.0454711084195711E-3</v>
      </c>
      <c r="S30" s="26">
        <f t="shared" si="6"/>
        <v>-3.2225885672790944E-2</v>
      </c>
      <c r="T30" s="27">
        <f t="shared" si="7"/>
        <v>-3.7132346162626839E-2</v>
      </c>
    </row>
    <row r="31" spans="1:20" s="11" customFormat="1" ht="27.75" customHeight="1" x14ac:dyDescent="0.2">
      <c r="A31" s="91" t="s">
        <v>67</v>
      </c>
      <c r="B31" s="91" t="s">
        <v>68</v>
      </c>
      <c r="C31" s="39">
        <v>5.5404041885764865E-4</v>
      </c>
      <c r="D31" s="40">
        <v>2.7410584701110241E-3</v>
      </c>
      <c r="E31" s="40">
        <v>6.6178755346792961E-3</v>
      </c>
      <c r="F31" s="41">
        <v>1.0037714311174419</v>
      </c>
      <c r="G31" s="41">
        <v>0.96729652862136095</v>
      </c>
      <c r="H31" s="41">
        <v>0.98493902047902027</v>
      </c>
      <c r="I31" s="42">
        <v>0.98196073197540379</v>
      </c>
      <c r="J31" s="40">
        <v>6.052345976604312E-4</v>
      </c>
      <c r="K31" s="40">
        <v>3.4435652524468781E-3</v>
      </c>
      <c r="L31" s="40">
        <v>1.606852045818136E-2</v>
      </c>
      <c r="M31" s="41">
        <v>1.0034327988426204</v>
      </c>
      <c r="N31" s="41">
        <v>0.98691358806167095</v>
      </c>
      <c r="O31" s="41">
        <v>1.03108120690774</v>
      </c>
      <c r="P31" s="42">
        <v>1.0415933454221851</v>
      </c>
      <c r="Q31" s="26">
        <f t="shared" si="4"/>
        <v>1.9120382325052532E-2</v>
      </c>
      <c r="R31" s="27">
        <f t="shared" si="5"/>
        <v>-1.4933594467207434E-2</v>
      </c>
      <c r="S31" s="26">
        <f t="shared" si="6"/>
        <v>-2.6814966541809482E-2</v>
      </c>
      <c r="T31" s="27">
        <f t="shared" si="7"/>
        <v>-5.249626219371728E-2</v>
      </c>
    </row>
    <row r="32" spans="1:20" s="11" customFormat="1" ht="27.75" customHeight="1" x14ac:dyDescent="0.2">
      <c r="A32" s="91" t="s">
        <v>69</v>
      </c>
      <c r="B32" s="91" t="s">
        <v>70</v>
      </c>
      <c r="C32" s="92"/>
      <c r="D32" s="93"/>
      <c r="E32" s="93"/>
      <c r="F32" s="94"/>
      <c r="G32" s="94"/>
      <c r="H32" s="94"/>
      <c r="I32" s="95"/>
      <c r="J32" s="40">
        <v>3.2960267602141768E-3</v>
      </c>
      <c r="K32" s="40">
        <v>1.9436983686578759E-3</v>
      </c>
      <c r="L32" s="40">
        <v>3.3340796528608112E-3</v>
      </c>
      <c r="M32" s="41">
        <v>0.95060504343774022</v>
      </c>
      <c r="N32" s="41">
        <v>0.99035573157396128</v>
      </c>
      <c r="O32" s="41">
        <v>0.95866513309662471</v>
      </c>
      <c r="P32" s="42">
        <v>1.043179704127132</v>
      </c>
      <c r="Q32" s="85" t="str">
        <f t="shared" si="4"/>
        <v xml:space="preserve"> </v>
      </c>
      <c r="R32" s="86" t="str">
        <f t="shared" si="5"/>
        <v xml:space="preserve"> </v>
      </c>
      <c r="S32" s="26">
        <f t="shared" si="6"/>
        <v>-8.4076174053073771E-3</v>
      </c>
      <c r="T32" s="27">
        <f t="shared" si="7"/>
        <v>-5.0637461929314065E-2</v>
      </c>
    </row>
    <row r="33" spans="1:20" s="3" customFormat="1" ht="30" customHeight="1" thickBot="1" x14ac:dyDescent="0.25">
      <c r="A33" s="91" t="s">
        <v>71</v>
      </c>
      <c r="B33" s="91" t="s">
        <v>72</v>
      </c>
      <c r="C33" s="39">
        <v>-1.1502424214812901E-3</v>
      </c>
      <c r="D33" s="40">
        <v>0.16117398973620531</v>
      </c>
      <c r="E33" s="40">
        <v>0.16647714795240709</v>
      </c>
      <c r="F33" s="41">
        <v>0.98</v>
      </c>
      <c r="G33" s="41">
        <v>0.97</v>
      </c>
      <c r="H33" s="41">
        <v>0.98796066349987988</v>
      </c>
      <c r="I33" s="42">
        <v>0.98179099943128156</v>
      </c>
      <c r="J33" s="43">
        <v>-1.172433717494731E-3</v>
      </c>
      <c r="K33" s="43">
        <v>0.22927053497442179</v>
      </c>
      <c r="L33" s="43">
        <v>0.24396075604941489</v>
      </c>
      <c r="M33" s="44">
        <v>1</v>
      </c>
      <c r="N33" s="44">
        <v>1.04</v>
      </c>
      <c r="O33" s="44">
        <v>1.025749366235116</v>
      </c>
      <c r="P33" s="45">
        <v>1.052125746716253</v>
      </c>
      <c r="Q33" s="26">
        <f t="shared" si="4"/>
        <v>-8.0576725308870722E-3</v>
      </c>
      <c r="R33" s="27">
        <f t="shared" si="5"/>
        <v>-1.2009683769877433E-2</v>
      </c>
      <c r="S33" s="80">
        <f t="shared" si="6"/>
        <v>-2.510298039922354E-2</v>
      </c>
      <c r="T33" s="28">
        <f t="shared" si="7"/>
        <v>-1.1524997609932197E-2</v>
      </c>
    </row>
    <row r="34" spans="1:20" s="3" customFormat="1" ht="30" customHeight="1" x14ac:dyDescent="0.2">
      <c r="J34" s="11"/>
      <c r="K34" s="11"/>
      <c r="L34" s="11"/>
      <c r="M34" s="11"/>
    </row>
    <row r="52" spans="1:9" ht="30" customHeight="1" thickBot="1" x14ac:dyDescent="0.25"/>
    <row r="53" spans="1:9" ht="30" customHeight="1" thickBot="1" x14ac:dyDescent="0.3">
      <c r="A53" s="4"/>
      <c r="B53" s="5"/>
      <c r="C53" s="22" t="s">
        <v>15</v>
      </c>
      <c r="D53" s="29"/>
      <c r="E53" s="30" t="s">
        <v>16</v>
      </c>
      <c r="F53" s="31"/>
      <c r="G53" s="29"/>
      <c r="H53" s="30" t="s">
        <v>73</v>
      </c>
      <c r="I53" s="31"/>
    </row>
    <row r="54" spans="1:9" ht="30" customHeight="1" thickBot="1" x14ac:dyDescent="0.3">
      <c r="A54" s="7" t="s">
        <v>1</v>
      </c>
      <c r="B54" s="17" t="s">
        <v>2</v>
      </c>
      <c r="C54" s="46" t="s">
        <v>74</v>
      </c>
      <c r="D54" s="46" t="s">
        <v>74</v>
      </c>
      <c r="E54" s="19" t="s">
        <v>75</v>
      </c>
      <c r="F54" s="19" t="s">
        <v>76</v>
      </c>
      <c r="G54" s="25" t="s">
        <v>74</v>
      </c>
      <c r="H54" s="19" t="s">
        <v>75</v>
      </c>
      <c r="I54" s="19" t="s">
        <v>76</v>
      </c>
    </row>
    <row r="55" spans="1:9" ht="30" customHeight="1" thickBot="1" x14ac:dyDescent="0.3">
      <c r="A55" s="7" t="s">
        <v>23</v>
      </c>
      <c r="B55" s="17" t="s">
        <v>24</v>
      </c>
      <c r="C55" s="61">
        <v>0.50870000000000004</v>
      </c>
      <c r="D55" s="62">
        <v>3.3399999999999999E-2</v>
      </c>
      <c r="E55" s="83"/>
      <c r="F55" s="84"/>
      <c r="G55" s="63">
        <v>8.0999999999999996E-3</v>
      </c>
      <c r="H55" s="83"/>
      <c r="I55" s="84"/>
    </row>
    <row r="56" spans="1:9" ht="30" customHeight="1" thickBot="1" x14ac:dyDescent="0.3">
      <c r="A56" s="7" t="s">
        <v>27</v>
      </c>
      <c r="B56" s="17" t="s">
        <v>28</v>
      </c>
      <c r="C56" s="61">
        <v>0.99</v>
      </c>
      <c r="D56" s="62">
        <v>0.55659999999999998</v>
      </c>
      <c r="E56" s="83"/>
      <c r="F56" s="84"/>
      <c r="G56" s="63">
        <v>0.44869999999999999</v>
      </c>
      <c r="H56" s="83"/>
      <c r="I56" s="84"/>
    </row>
    <row r="57" spans="1:9" ht="30" customHeight="1" thickBot="1" x14ac:dyDescent="0.3">
      <c r="A57" s="7" t="s">
        <v>29</v>
      </c>
      <c r="B57" s="17" t="s">
        <v>30</v>
      </c>
      <c r="C57" s="64"/>
      <c r="D57" s="62">
        <v>0.20399999999999999</v>
      </c>
      <c r="E57" s="41"/>
      <c r="F57" s="42"/>
      <c r="G57" s="63">
        <v>0.26989999999999997</v>
      </c>
      <c r="H57" s="41"/>
      <c r="I57" s="42"/>
    </row>
    <row r="58" spans="1:9" ht="30" customHeight="1" thickBot="1" x14ac:dyDescent="0.3">
      <c r="A58" s="7" t="s">
        <v>31</v>
      </c>
      <c r="B58" s="17" t="s">
        <v>77</v>
      </c>
      <c r="C58" s="65"/>
      <c r="D58" s="62">
        <v>0.1234</v>
      </c>
      <c r="E58" s="41"/>
      <c r="F58" s="42"/>
      <c r="G58" s="63">
        <v>0.1381</v>
      </c>
      <c r="H58" s="41"/>
      <c r="I58" s="42"/>
    </row>
    <row r="59" spans="1:9" ht="30" customHeight="1" thickBot="1" x14ac:dyDescent="0.3">
      <c r="A59" s="7" t="s">
        <v>33</v>
      </c>
      <c r="B59" s="17" t="s">
        <v>34</v>
      </c>
      <c r="C59" s="65"/>
      <c r="D59" s="62">
        <v>4.9099999999999998E-2</v>
      </c>
      <c r="E59" s="41"/>
      <c r="F59" s="42"/>
      <c r="G59" s="63">
        <v>2.12E-2</v>
      </c>
      <c r="H59" s="41"/>
      <c r="I59" s="42"/>
    </row>
    <row r="60" spans="1:9" ht="30" customHeight="1" thickBot="1" x14ac:dyDescent="0.3">
      <c r="A60" s="7" t="s">
        <v>78</v>
      </c>
      <c r="B60" s="17" t="s">
        <v>79</v>
      </c>
      <c r="C60" s="65"/>
      <c r="D60" s="62">
        <v>2.52E-2</v>
      </c>
      <c r="E60" s="41"/>
      <c r="F60" s="42"/>
      <c r="G60" s="63">
        <v>6.0199999999999997E-2</v>
      </c>
      <c r="H60" s="41"/>
      <c r="I60" s="42"/>
    </row>
    <row r="61" spans="1:9" ht="30" customHeight="1" thickBot="1" x14ac:dyDescent="0.3">
      <c r="A61" s="7" t="s">
        <v>37</v>
      </c>
      <c r="B61" s="17" t="s">
        <v>38</v>
      </c>
      <c r="C61" s="65"/>
      <c r="D61" s="62">
        <v>0.438</v>
      </c>
      <c r="E61" s="41"/>
      <c r="F61" s="42"/>
      <c r="G61" s="66"/>
      <c r="H61" s="83"/>
      <c r="I61" s="84"/>
    </row>
    <row r="62" spans="1:9" ht="30" customHeight="1" thickBot="1" x14ac:dyDescent="0.3">
      <c r="A62" s="7" t="s">
        <v>39</v>
      </c>
      <c r="B62" s="17" t="s">
        <v>40</v>
      </c>
      <c r="C62" s="65"/>
      <c r="D62" s="62">
        <v>1.2999999999999999E-2</v>
      </c>
      <c r="E62" s="41"/>
      <c r="F62" s="42"/>
      <c r="G62" s="63">
        <v>1.6500000000000001E-2</v>
      </c>
      <c r="H62" s="41"/>
      <c r="I62" s="42"/>
    </row>
    <row r="63" spans="1:9" ht="30" customHeight="1" thickBot="1" x14ac:dyDescent="0.3">
      <c r="A63" s="7" t="s">
        <v>41</v>
      </c>
      <c r="B63" s="17" t="s">
        <v>42</v>
      </c>
      <c r="C63" s="65"/>
      <c r="D63" s="62">
        <v>8.6999999999999994E-2</v>
      </c>
      <c r="E63" s="41"/>
      <c r="F63" s="42"/>
      <c r="G63" s="63">
        <v>9.1200000000000003E-2</v>
      </c>
      <c r="H63" s="41"/>
      <c r="I63" s="42"/>
    </row>
    <row r="64" spans="1:9" ht="30" customHeight="1" thickBot="1" x14ac:dyDescent="0.3">
      <c r="A64" s="7" t="s">
        <v>80</v>
      </c>
      <c r="B64" s="17" t="s">
        <v>81</v>
      </c>
      <c r="C64" s="67"/>
      <c r="D64" s="68" t="s">
        <v>82</v>
      </c>
      <c r="E64" s="69"/>
      <c r="F64" s="70"/>
      <c r="G64" s="71" t="s">
        <v>83</v>
      </c>
      <c r="H64" s="69"/>
      <c r="I64" s="70"/>
    </row>
    <row r="65" spans="1:9" ht="30" customHeight="1" thickBot="1" x14ac:dyDescent="0.3">
      <c r="A65" s="9" t="s">
        <v>45</v>
      </c>
      <c r="B65" s="16" t="s">
        <v>46</v>
      </c>
      <c r="C65" s="61">
        <v>6.4100000000000004E-2</v>
      </c>
      <c r="D65" s="62">
        <v>6.4999999999999997E-3</v>
      </c>
      <c r="E65" s="83"/>
      <c r="F65" s="84"/>
      <c r="G65" s="63">
        <v>3.0999999999999999E-3</v>
      </c>
      <c r="H65" s="83"/>
      <c r="I65" s="84"/>
    </row>
    <row r="66" spans="1:9" ht="30" customHeight="1" thickBot="1" x14ac:dyDescent="0.3">
      <c r="A66" s="9" t="s">
        <v>84</v>
      </c>
      <c r="B66" s="16" t="s">
        <v>68</v>
      </c>
      <c r="C66" s="53">
        <v>0.54710000000000003</v>
      </c>
      <c r="D66" s="54">
        <v>0.1113</v>
      </c>
      <c r="E66" s="47"/>
      <c r="F66" s="48"/>
      <c r="G66" s="57">
        <v>0.18410000000000001</v>
      </c>
      <c r="H66" s="47"/>
      <c r="I66" s="48"/>
    </row>
    <row r="67" spans="1:9" ht="30" customHeight="1" thickBot="1" x14ac:dyDescent="0.3">
      <c r="A67" s="9" t="s">
        <v>51</v>
      </c>
      <c r="B67" s="9" t="s">
        <v>52</v>
      </c>
      <c r="C67" s="52"/>
      <c r="D67" s="54">
        <v>0.40210000000000001</v>
      </c>
      <c r="E67" s="55"/>
      <c r="F67" s="56"/>
      <c r="G67" s="51"/>
      <c r="H67" s="47"/>
      <c r="I67" s="48"/>
    </row>
    <row r="68" spans="1:9" ht="30" customHeight="1" thickBot="1" x14ac:dyDescent="0.3">
      <c r="A68" s="9" t="s">
        <v>85</v>
      </c>
      <c r="B68" s="9" t="s">
        <v>54</v>
      </c>
      <c r="C68" s="52"/>
      <c r="D68" s="54">
        <v>2.53E-2</v>
      </c>
      <c r="E68" s="47"/>
      <c r="F68" s="48"/>
      <c r="G68" s="57">
        <v>4.1500000000000002E-2</v>
      </c>
      <c r="H68" s="47"/>
      <c r="I68" s="48"/>
    </row>
    <row r="69" spans="1:9" ht="30" customHeight="1" thickBot="1" x14ac:dyDescent="0.3">
      <c r="A69" s="9" t="s">
        <v>57</v>
      </c>
      <c r="B69" s="9" t="s">
        <v>58</v>
      </c>
      <c r="C69" s="52"/>
      <c r="D69" s="54">
        <v>0.03</v>
      </c>
      <c r="E69" s="55"/>
      <c r="F69" s="56"/>
      <c r="G69" s="51"/>
      <c r="H69" s="47"/>
      <c r="I69" s="48"/>
    </row>
    <row r="70" spans="1:9" ht="30" customHeight="1" thickBot="1" x14ac:dyDescent="0.3">
      <c r="A70" s="9" t="s">
        <v>86</v>
      </c>
      <c r="B70" s="9" t="s">
        <v>87</v>
      </c>
      <c r="C70" s="58">
        <v>1.61E-2</v>
      </c>
      <c r="D70" s="59">
        <v>5.7999999999999996E-3</v>
      </c>
      <c r="E70" s="49"/>
      <c r="F70" s="50"/>
      <c r="G70" s="60">
        <v>1.01E-2</v>
      </c>
      <c r="H70" s="49"/>
      <c r="I70" s="50"/>
    </row>
  </sheetData>
  <phoneticPr fontId="17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5"/>
  <sheetViews>
    <sheetView zoomScale="70" zoomScaleNormal="70" workbookViewId="0">
      <selection activeCell="E46" sqref="E46"/>
    </sheetView>
  </sheetViews>
  <sheetFormatPr baseColWidth="10" defaultColWidth="8.83203125" defaultRowHeight="15" x14ac:dyDescent="0.2"/>
  <cols>
    <col min="2" max="2" width="13.83203125" style="10" customWidth="1"/>
    <col min="3" max="4" width="12.6640625" style="10" customWidth="1"/>
    <col min="7" max="7" width="14" style="10" customWidth="1"/>
  </cols>
  <sheetData>
    <row r="1" spans="2:7" x14ac:dyDescent="0.2">
      <c r="G1" t="s">
        <v>88</v>
      </c>
    </row>
    <row r="2" spans="2:7" x14ac:dyDescent="0.2">
      <c r="C2" t="s">
        <v>89</v>
      </c>
      <c r="D2" t="s">
        <v>90</v>
      </c>
      <c r="E2" t="s">
        <v>91</v>
      </c>
      <c r="F2" t="s">
        <v>92</v>
      </c>
      <c r="G2">
        <v>6</v>
      </c>
    </row>
    <row r="3" spans="2:7" x14ac:dyDescent="0.2">
      <c r="B3" s="20" t="str">
        <f>'VTM Tools'!B7</f>
        <v>CST</v>
      </c>
      <c r="C3" s="20">
        <f>'VTM Tools'!J7</f>
        <v>2.2074623412076111E-3</v>
      </c>
      <c r="D3" s="20">
        <f>0.5*('VTM Tools'!K7+'VTM Tools'!K8)</f>
        <v>4.2040521247088125E-2</v>
      </c>
      <c r="E3" s="21">
        <f>AVERAGE('VTM Tools'!M7,'VTM Tools'!O7)</f>
        <v>1.042378584827254</v>
      </c>
      <c r="F3" s="21">
        <f>AVERAGE('VTM Tools'!N7,'VTM Tools'!P7)</f>
        <v>1.0183026991935502</v>
      </c>
      <c r="G3" s="21">
        <f t="shared" ref="G3:G29" si="0">(E3+G$2*F3)/(G$2+1)</f>
        <v>1.0217421114269365</v>
      </c>
    </row>
    <row r="4" spans="2:7" x14ac:dyDescent="0.2">
      <c r="B4" s="20" t="str">
        <f>'VTM Tools'!B8</f>
        <v>DQ</v>
      </c>
      <c r="C4" s="20">
        <f>'VTM Tools'!J8</f>
        <v>1.720059824566356E-2</v>
      </c>
      <c r="D4" s="20">
        <f>0.5*('VTM Tools'!K8+'VTM Tools'!K9)</f>
        <v>0.12673711879256536</v>
      </c>
      <c r="E4" s="21">
        <f>AVERAGE('VTM Tools'!M8,'VTM Tools'!O8)</f>
        <v>1.0370006755889136</v>
      </c>
      <c r="F4" s="21">
        <f>AVERAGE('VTM Tools'!N8,'VTM Tools'!P8)</f>
        <v>1.0516215855450139</v>
      </c>
      <c r="G4" s="21">
        <f t="shared" si="0"/>
        <v>1.0495328841227138</v>
      </c>
    </row>
    <row r="5" spans="2:7" x14ac:dyDescent="0.2">
      <c r="B5" s="20" t="str">
        <f>'VTM Tools'!B9</f>
        <v>CCLM</v>
      </c>
      <c r="C5" s="20">
        <f>'VTM Tools'!J9</f>
        <v>8.3840216946112212E-3</v>
      </c>
      <c r="D5" s="20">
        <f>0.5*('VTM Tools'!K9+'VTM Tools'!K10)</f>
        <v>0.12938938861980018</v>
      </c>
      <c r="E5" s="21">
        <f>AVERAGE('VTM Tools'!M9,'VTM Tools'!O9)</f>
        <v>1.0206423098838977</v>
      </c>
      <c r="F5" s="21">
        <f>AVERAGE('VTM Tools'!N9,'VTM Tools'!P9)</f>
        <v>1.0318701793507934</v>
      </c>
      <c r="G5" s="21">
        <f t="shared" si="0"/>
        <v>1.0302661979983798</v>
      </c>
    </row>
    <row r="6" spans="2:7" x14ac:dyDescent="0.2">
      <c r="B6" s="20" t="str">
        <f>'VTM Tools'!B10</f>
        <v>MTS</v>
      </c>
      <c r="C6" s="20">
        <f>'VTM Tools'!J10</f>
        <v>1.146043508576494E-2</v>
      </c>
      <c r="D6" s="20">
        <f>0.5*('VTM Tools'!K10+'VTM Tools'!K11)</f>
        <v>0.14160934147133797</v>
      </c>
      <c r="E6" s="21">
        <f>AVERAGE('VTM Tools'!M10,'VTM Tools'!O10)</f>
        <v>0.97095948924808573</v>
      </c>
      <c r="F6" s="21">
        <f>AVERAGE('VTM Tools'!N10,'VTM Tools'!P10)</f>
        <v>1.0219192045789534</v>
      </c>
      <c r="G6" s="21">
        <f t="shared" si="0"/>
        <v>1.0146392452459723</v>
      </c>
    </row>
    <row r="7" spans="2:7" x14ac:dyDescent="0.2">
      <c r="B7" s="20" t="str">
        <f>'VTM Tools'!B11</f>
        <v>ALF</v>
      </c>
      <c r="C7" s="20">
        <f>'VTM Tools'!J11</f>
        <v>3.3982382100283093E-2</v>
      </c>
      <c r="D7" s="20">
        <f>0.5*('VTM Tools'!K11+'VTM Tools'!K12)</f>
        <v>0.13680613027984437</v>
      </c>
      <c r="E7" s="21">
        <f>AVERAGE('VTM Tools'!M11,'VTM Tools'!O11)</f>
        <v>0.96632130440430042</v>
      </c>
      <c r="F7" s="21">
        <f>AVERAGE('VTM Tools'!N11,'VTM Tools'!P11)</f>
        <v>0.94107852947886683</v>
      </c>
      <c r="G7" s="21">
        <f t="shared" si="0"/>
        <v>0.9446846401825002</v>
      </c>
    </row>
    <row r="8" spans="2:7" x14ac:dyDescent="0.2">
      <c r="B8" s="20" t="str">
        <f>'VTM Tools'!B12</f>
        <v>AFF</v>
      </c>
      <c r="C8" s="20">
        <f>'VTM Tools'!J12</f>
        <v>7.1965740987752214E-3</v>
      </c>
      <c r="D8" s="20">
        <f>0.5*('VTM Tools'!K12+'VTM Tools'!K13)</f>
        <v>4.0172695678210579E-3</v>
      </c>
      <c r="E8" s="21">
        <f>AVERAGE('VTM Tools'!M12,'VTM Tools'!O12)</f>
        <v>0.78728942528584589</v>
      </c>
      <c r="F8" s="21">
        <f>AVERAGE('VTM Tools'!N12,'VTM Tools'!P12)</f>
        <v>1.0048870094109785</v>
      </c>
      <c r="G8" s="21">
        <f t="shared" si="0"/>
        <v>0.97380164025024529</v>
      </c>
    </row>
    <row r="9" spans="2:7" x14ac:dyDescent="0.2">
      <c r="B9" s="20" t="str">
        <f>'VTM Tools'!B13</f>
        <v>SbTMVP</v>
      </c>
      <c r="C9" s="20">
        <f>'VTM Tools'!J13</f>
        <v>3.6252661817037239E-3</v>
      </c>
      <c r="D9" s="20">
        <f>0.5*('VTM Tools'!K13+'VTM Tools'!K14)</f>
        <v>6.6348893906235367E-3</v>
      </c>
      <c r="E9" s="21">
        <f>AVERAGE('VTM Tools'!M13,'VTM Tools'!O13)</f>
        <v>1.0268027979320991</v>
      </c>
      <c r="F9" s="21">
        <f>AVERAGE('VTM Tools'!N13,'VTM Tools'!P13)</f>
        <v>1.0174174881146387</v>
      </c>
      <c r="G9" s="21">
        <f t="shared" si="0"/>
        <v>1.0187582466599903</v>
      </c>
    </row>
    <row r="10" spans="2:7" x14ac:dyDescent="0.2">
      <c r="B10" s="20" t="str">
        <f>'VTM Tools'!B14</f>
        <v>AMVR</v>
      </c>
      <c r="C10" s="20">
        <f>'VTM Tools'!J14</f>
        <v>7.2289269770096642E-3</v>
      </c>
      <c r="D10" s="20">
        <f>0.5*('VTM Tools'!K14+'VTM Tools'!K15)</f>
        <v>9.0189450034953416E-3</v>
      </c>
      <c r="E10" s="21">
        <f>AVERAGE('VTM Tools'!M14,'VTM Tools'!O14)</f>
        <v>0.85231381902646475</v>
      </c>
      <c r="F10" s="21">
        <f>AVERAGE('VTM Tools'!N14,'VTM Tools'!P14)</f>
        <v>1.0345407800382072</v>
      </c>
      <c r="G10" s="21">
        <f t="shared" si="0"/>
        <v>1.0085083570365296</v>
      </c>
    </row>
    <row r="11" spans="2:7" x14ac:dyDescent="0.2">
      <c r="B11" s="20" t="str">
        <f>'VTM Tools'!B15</f>
        <v>GPM</v>
      </c>
      <c r="C11" s="20">
        <f>'VTM Tools'!J15</f>
        <v>6.5478016557199981E-3</v>
      </c>
      <c r="D11" s="20">
        <f>0.5*('VTM Tools'!K15+'VTM Tools'!K16)</f>
        <v>5.2929480760802172E-3</v>
      </c>
      <c r="E11" s="21">
        <f>AVERAGE('VTM Tools'!M15,'VTM Tools'!O15)</f>
        <v>0.99085723119980151</v>
      </c>
      <c r="F11" s="21">
        <f>AVERAGE('VTM Tools'!N15,'VTM Tools'!P15)</f>
        <v>1.0353687973137196</v>
      </c>
      <c r="G11" s="21">
        <f t="shared" si="0"/>
        <v>1.0290100021545885</v>
      </c>
    </row>
    <row r="12" spans="2:7" x14ac:dyDescent="0.2">
      <c r="B12" s="20" t="str">
        <f>'VTM Tools'!B16</f>
        <v>BDOF</v>
      </c>
      <c r="C12" s="20">
        <f>'VTM Tools'!J16</f>
        <v>6.0046049639244647E-3</v>
      </c>
      <c r="D12" s="20">
        <f>0.5*('VTM Tools'!K16+'VTM Tools'!K17)</f>
        <v>5.6220291551840906E-4</v>
      </c>
      <c r="E12" s="21">
        <f>AVERAGE('VTM Tools'!M16,'VTM Tools'!O16)</f>
        <v>0.97626676802417811</v>
      </c>
      <c r="F12" s="21">
        <f>AVERAGE('VTM Tools'!N16,'VTM Tools'!P16)</f>
        <v>1.0122439825560274</v>
      </c>
      <c r="G12" s="21">
        <f t="shared" si="0"/>
        <v>1.007104380480049</v>
      </c>
    </row>
    <row r="13" spans="2:7" x14ac:dyDescent="0.2">
      <c r="B13" s="20" t="str">
        <f>'VTM Tools'!B17</f>
        <v>CIIP</v>
      </c>
      <c r="C13" s="20">
        <f>'VTM Tools'!J17</f>
        <v>2.1013906528135058E-3</v>
      </c>
      <c r="D13" s="20">
        <f>0.5*('VTM Tools'!K17+'VTM Tools'!K18)</f>
        <v>7.1967146500877244E-4</v>
      </c>
      <c r="E13" s="21">
        <f>AVERAGE('VTM Tools'!M17,'VTM Tools'!O17)</f>
        <v>0.99408481994053755</v>
      </c>
      <c r="F13" s="21">
        <f>AVERAGE('VTM Tools'!N17,'VTM Tools'!P17)</f>
        <v>1.025323837634843</v>
      </c>
      <c r="G13" s="21">
        <f t="shared" si="0"/>
        <v>1.0208611208213709</v>
      </c>
    </row>
    <row r="14" spans="2:7" x14ac:dyDescent="0.2">
      <c r="B14" s="20" t="str">
        <f>'VTM Tools'!B18</f>
        <v>MMVD</v>
      </c>
      <c r="C14" s="20">
        <f>'VTM Tools'!J18</f>
        <v>2.0359938046971E-3</v>
      </c>
      <c r="D14" s="20">
        <f>0.5*('VTM Tools'!K18+'VTM Tools'!K19)</f>
        <v>2.3445259198119767E-3</v>
      </c>
      <c r="E14" s="21">
        <f>AVERAGE('VTM Tools'!M18,'VTM Tools'!O18)</f>
        <v>0.9153516048054855</v>
      </c>
      <c r="F14" s="21">
        <f>AVERAGE('VTM Tools'!N18,'VTM Tools'!P18)</f>
        <v>1.0262528098219499</v>
      </c>
      <c r="G14" s="21">
        <f t="shared" si="0"/>
        <v>1.0104097805338836</v>
      </c>
    </row>
    <row r="15" spans="2:7" x14ac:dyDescent="0.2">
      <c r="B15" s="20" t="str">
        <f>'VTM Tools'!B19</f>
        <v>BCW</v>
      </c>
      <c r="C15" s="20">
        <f>'VTM Tools'!J19</f>
        <v>2.16073014759538E-3</v>
      </c>
      <c r="D15" s="20">
        <f>0.5*('VTM Tools'!K19+'VTM Tools'!K20)</f>
        <v>5.9332740493021896E-4</v>
      </c>
      <c r="E15" s="21">
        <f>AVERAGE('VTM Tools'!M19,'VTM Tools'!O19)</f>
        <v>0.9559948277480439</v>
      </c>
      <c r="F15" s="21">
        <f>AVERAGE('VTM Tools'!N19,'VTM Tools'!P19)</f>
        <v>1.0491755188183387</v>
      </c>
      <c r="G15" s="21">
        <f t="shared" si="0"/>
        <v>1.0358639915225825</v>
      </c>
    </row>
    <row r="16" spans="2:7" x14ac:dyDescent="0.2">
      <c r="B16" s="20" t="str">
        <f>'VTM Tools'!B20</f>
        <v>MRLP</v>
      </c>
      <c r="C16" s="20">
        <f>'VTM Tools'!J20</f>
        <v>3.0288520329285751E-4</v>
      </c>
      <c r="D16" s="20">
        <f>0.5*('VTM Tools'!K20+'VTM Tools'!K21)</f>
        <v>-1.5899486534595719E-4</v>
      </c>
      <c r="E16" s="21">
        <f>AVERAGE('VTM Tools'!M20,'VTM Tools'!O20)</f>
        <v>1.01248682997475</v>
      </c>
      <c r="F16" s="21">
        <f>AVERAGE('VTM Tools'!N20,'VTM Tools'!P20)</f>
        <v>1.0334714308235717</v>
      </c>
      <c r="G16" s="21">
        <f t="shared" si="0"/>
        <v>1.0304736307023115</v>
      </c>
    </row>
    <row r="17" spans="2:7" x14ac:dyDescent="0.2">
      <c r="B17" s="20" t="str">
        <f>'VTM Tools'!B21</f>
        <v>IBC</v>
      </c>
      <c r="C17" s="20">
        <f>'VTM Tools'!J21</f>
        <v>1.1420070420963271E-3</v>
      </c>
      <c r="D17" s="20">
        <f>0.5*('VTM Tools'!K21+'VTM Tools'!K22)</f>
        <v>1.2029861033007324E-3</v>
      </c>
      <c r="E17" s="21">
        <f>AVERAGE('VTM Tools'!M21,'VTM Tools'!O21)</f>
        <v>1.0916924203089624</v>
      </c>
      <c r="F17" s="21">
        <f>AVERAGE('VTM Tools'!N21,'VTM Tools'!P21)</f>
        <v>1.0292570099515022</v>
      </c>
      <c r="G17" s="21">
        <f t="shared" si="0"/>
        <v>1.0381763542882823</v>
      </c>
    </row>
    <row r="18" spans="2:7" x14ac:dyDescent="0.2">
      <c r="B18" s="20" t="str">
        <f>'VTM Tools'!B22</f>
        <v>ISP</v>
      </c>
      <c r="C18" s="20">
        <f>'VTM Tools'!J22</f>
        <v>2.2754500835369118E-3</v>
      </c>
      <c r="D18" s="20">
        <f>0.5*('VTM Tools'!K22+'VTM Tools'!K23)</f>
        <v>6.6383837805408111E-3</v>
      </c>
      <c r="E18" s="21">
        <f>AVERAGE('VTM Tools'!M22,'VTM Tools'!O22)</f>
        <v>0.98331191916323335</v>
      </c>
      <c r="F18" s="21">
        <f>AVERAGE('VTM Tools'!N22,'VTM Tools'!P22)</f>
        <v>1.0267020162131018</v>
      </c>
      <c r="G18" s="21">
        <f t="shared" si="0"/>
        <v>1.0205034309202634</v>
      </c>
    </row>
    <row r="19" spans="2:7" x14ac:dyDescent="0.2">
      <c r="B19" s="20" t="str">
        <f>'VTM Tools'!B23</f>
        <v>DMVR</v>
      </c>
      <c r="C19" s="20">
        <f>'VTM Tools'!J23</f>
        <v>8.5846618003692643E-3</v>
      </c>
      <c r="D19" s="20">
        <f>0.5*('VTM Tools'!K23+'VTM Tools'!K24)</f>
        <v>4.7155368640250809E-3</v>
      </c>
      <c r="E19" s="21">
        <f>AVERAGE('VTM Tools'!M23,'VTM Tools'!O23)</f>
        <v>1.0181706868295353</v>
      </c>
      <c r="F19" s="21">
        <f>AVERAGE('VTM Tools'!N23,'VTM Tools'!P23)</f>
        <v>0.98318291351936615</v>
      </c>
      <c r="G19" s="21">
        <f t="shared" si="0"/>
        <v>0.98818116684939028</v>
      </c>
    </row>
    <row r="20" spans="2:7" x14ac:dyDescent="0.2">
      <c r="B20" s="20" t="str">
        <f>'VTM Tools'!B24</f>
        <v>SBT</v>
      </c>
      <c r="C20" s="20">
        <f>'VTM Tools'!J24</f>
        <v>3.0962738598319661E-3</v>
      </c>
      <c r="D20" s="20">
        <f>0.5*('VTM Tools'!K24+'VTM Tools'!K25)</f>
        <v>2.7476305451238411E-3</v>
      </c>
      <c r="E20" s="21">
        <f>AVERAGE('VTM Tools'!M24,'VTM Tools'!O24)</f>
        <v>0.97873414196651787</v>
      </c>
      <c r="F20" s="21">
        <f>AVERAGE('VTM Tools'!N24,'VTM Tools'!P24)</f>
        <v>1.0280847730163392</v>
      </c>
      <c r="G20" s="21">
        <f t="shared" si="0"/>
        <v>1.0210346828663648</v>
      </c>
    </row>
    <row r="21" spans="2:7" x14ac:dyDescent="0.2">
      <c r="B21" s="20" t="str">
        <f>'VTM Tools'!B25</f>
        <v>LMCS</v>
      </c>
      <c r="C21" s="20">
        <f>'VTM Tools'!J25</f>
        <v>9.5999999999999992E-3</v>
      </c>
      <c r="D21" s="20">
        <f>0.5*('VTM Tools'!K25+'VTM Tools'!K26)</f>
        <v>4.1946569856196794E-3</v>
      </c>
      <c r="E21" s="21">
        <f>AVERAGE('VTM Tools'!M25,'VTM Tools'!O25)</f>
        <v>0.99</v>
      </c>
      <c r="F21" s="21">
        <f>AVERAGE('VTM Tools'!N25,'VTM Tools'!P25)</f>
        <v>1.0150000000000001</v>
      </c>
      <c r="G21" s="21">
        <f t="shared" si="0"/>
        <v>1.0114285714285716</v>
      </c>
    </row>
    <row r="22" spans="2:7" x14ac:dyDescent="0.2">
      <c r="B22" s="20" t="str">
        <f>'VTM Tools'!B26</f>
        <v>SMVD</v>
      </c>
      <c r="C22" s="20">
        <f>'VTM Tools'!J26</f>
        <v>1.906642149863524E-3</v>
      </c>
      <c r="D22" s="20">
        <f>0.5*('VTM Tools'!K26+'VTM Tools'!K27)</f>
        <v>9.7304462267520941E-4</v>
      </c>
      <c r="E22" s="21">
        <f>AVERAGE('VTM Tools'!M26,'VTM Tools'!O26)</f>
        <v>0.96562200911309404</v>
      </c>
      <c r="F22" s="21">
        <f>AVERAGE('VTM Tools'!N26,'VTM Tools'!P26)</f>
        <v>1.0284491472110644</v>
      </c>
      <c r="G22" s="21">
        <f t="shared" si="0"/>
        <v>1.0194738417684972</v>
      </c>
    </row>
    <row r="23" spans="2:7" x14ac:dyDescent="0.2">
      <c r="B23" s="20" t="str">
        <f>'VTM Tools'!B27</f>
        <v>BDPCM</v>
      </c>
      <c r="C23" s="20">
        <f>'VTM Tools'!J27</f>
        <v>1.7754706104722301E-4</v>
      </c>
      <c r="D23" s="20">
        <f>0.5*('VTM Tools'!K27+'VTM Tools'!K28)</f>
        <v>3.3406728141718578E-3</v>
      </c>
      <c r="E23" s="21">
        <f>AVERAGE('VTM Tools'!M27,'VTM Tools'!O27)</f>
        <v>1.0281159959734762</v>
      </c>
      <c r="F23" s="21">
        <f>AVERAGE('VTM Tools'!N27,'VTM Tools'!P27)</f>
        <v>1.0252749806343917</v>
      </c>
      <c r="G23" s="21">
        <f t="shared" si="0"/>
        <v>1.0256808399685464</v>
      </c>
    </row>
    <row r="24" spans="2:7" x14ac:dyDescent="0.2">
      <c r="B24" s="20" t="str">
        <f>'VTM Tools'!B28</f>
        <v>MIP</v>
      </c>
      <c r="C24" s="20">
        <f>'VTM Tools'!J28</f>
        <v>4.9674354267190144E-3</v>
      </c>
      <c r="D24" s="20">
        <f>0.5*('VTM Tools'!K28+'VTM Tools'!K29)</f>
        <v>7.9122851771163266E-3</v>
      </c>
      <c r="E24" s="21">
        <f>AVERAGE('VTM Tools'!M28,'VTM Tools'!O28)</f>
        <v>0.99052341666161481</v>
      </c>
      <c r="F24" s="21">
        <f>AVERAGE('VTM Tools'!N28,'VTM Tools'!P28)</f>
        <v>1.0226467526268457</v>
      </c>
      <c r="G24" s="21">
        <f t="shared" si="0"/>
        <v>1.0180577046318127</v>
      </c>
    </row>
    <row r="25" spans="2:7" x14ac:dyDescent="0.2">
      <c r="B25" s="20" t="str">
        <f>'VTM Tools'!B29</f>
        <v>LFNST</v>
      </c>
      <c r="C25" s="20">
        <f>'VTM Tools'!J29</f>
        <v>4.7999999999999996E-3</v>
      </c>
      <c r="D25" s="20">
        <f>0.5*('VTM Tools'!K29+'VTM Tools'!K30)</f>
        <v>7.45E-3</v>
      </c>
      <c r="E25" s="21">
        <f>AVERAGE('VTM Tools'!M29,'VTM Tools'!O29)</f>
        <v>0.98419344268850417</v>
      </c>
      <c r="F25" s="21">
        <f>AVERAGE('VTM Tools'!N29,'VTM Tools'!P29)</f>
        <v>1.0272601085368585</v>
      </c>
      <c r="G25" s="21">
        <f t="shared" si="0"/>
        <v>1.0211077277013791</v>
      </c>
    </row>
    <row r="26" spans="2:7" x14ac:dyDescent="0.2">
      <c r="B26" s="20" t="str">
        <f>'VTM Tools'!B30</f>
        <v>JCCR</v>
      </c>
      <c r="C26" s="20">
        <f>'VTM Tools'!J30</f>
        <v>1.6999999999999999E-3</v>
      </c>
      <c r="D26" s="20">
        <f>0.5*('VTM Tools'!K30+'VTM Tools'!K31)</f>
        <v>4.3717826262234388E-3</v>
      </c>
      <c r="E26" s="21">
        <f>AVERAGE('VTM Tools'!M30,'VTM Tools'!O30)</f>
        <v>1.0166494873109899</v>
      </c>
      <c r="F26" s="21">
        <f>AVERAGE('VTM Tools'!N30,'VTM Tools'!P30)</f>
        <v>1.0294749867620889</v>
      </c>
      <c r="G26" s="21">
        <f t="shared" si="0"/>
        <v>1.027642772554789</v>
      </c>
    </row>
    <row r="27" spans="2:7" x14ac:dyDescent="0.2">
      <c r="B27" s="20" t="str">
        <f>'VTM Tools'!B31</f>
        <v>SAO</v>
      </c>
      <c r="C27" s="20">
        <f>'VTM Tools'!J31</f>
        <v>6.052345976604312E-4</v>
      </c>
      <c r="D27" s="20">
        <f>0.5*('VTM Tools'!K31+'VTM Tools'!K32)</f>
        <v>2.6936318105523771E-3</v>
      </c>
      <c r="E27" s="21">
        <f>AVERAGE('VTM Tools'!M31,'VTM Tools'!O31)</f>
        <v>1.0172570028751802</v>
      </c>
      <c r="F27" s="21">
        <f>AVERAGE('VTM Tools'!N31,'VTM Tools'!P31)</f>
        <v>1.0142534667419281</v>
      </c>
      <c r="G27" s="21">
        <f t="shared" si="0"/>
        <v>1.0146825433323927</v>
      </c>
    </row>
    <row r="28" spans="2:7" x14ac:dyDescent="0.2">
      <c r="B28" s="20" t="str">
        <f>'VTM Tools'!B32</f>
        <v>PROF</v>
      </c>
      <c r="C28" s="20">
        <f>'VTM Tools'!J32</f>
        <v>3.2960267602141768E-3</v>
      </c>
      <c r="D28" s="20">
        <f>0.5*('VTM Tools'!K32+'VTM Tools'!K33)</f>
        <v>0.11560711667153983</v>
      </c>
      <c r="E28" s="21">
        <f>AVERAGE('VTM Tools'!M32,'VTM Tools'!O32)</f>
        <v>0.95463508826718246</v>
      </c>
      <c r="F28" s="21">
        <f>AVERAGE('VTM Tools'!N32,'VTM Tools'!P32)</f>
        <v>1.0167677178505468</v>
      </c>
      <c r="G28" s="21">
        <f t="shared" si="0"/>
        <v>1.0078916279100663</v>
      </c>
    </row>
    <row r="29" spans="2:7" x14ac:dyDescent="0.2">
      <c r="B29" s="20" t="str">
        <f>'VTM Tools'!B33</f>
        <v>CCALF</v>
      </c>
      <c r="C29" s="20">
        <f>'VTM Tools'!J33</f>
        <v>-1.172433717494731E-3</v>
      </c>
      <c r="D29" s="20">
        <f>0.5*('VTM Tools'!K33+'VTM Tools'!K34)</f>
        <v>0.1146352674872109</v>
      </c>
      <c r="E29" s="21">
        <f>AVERAGE('VTM Tools'!M33,'VTM Tools'!O33)</f>
        <v>1.0128746831175581</v>
      </c>
      <c r="F29" s="21">
        <f>AVERAGE('VTM Tools'!N33,'VTM Tools'!P33)</f>
        <v>1.0460628733581265</v>
      </c>
      <c r="G29" s="21">
        <f t="shared" si="0"/>
        <v>1.0413217033237596</v>
      </c>
    </row>
    <row r="30" spans="2:7" x14ac:dyDescent="0.2">
      <c r="B30" s="20"/>
      <c r="C30" s="20"/>
      <c r="D30" s="20"/>
      <c r="E30" s="21"/>
      <c r="F30" s="21"/>
      <c r="G30" s="21"/>
    </row>
    <row r="31" spans="2:7" x14ac:dyDescent="0.2">
      <c r="B31" s="20"/>
      <c r="C31" s="20"/>
      <c r="D31" s="20"/>
      <c r="E31" s="21"/>
      <c r="F31" s="21"/>
      <c r="G31" s="21"/>
    </row>
    <row r="32" spans="2:7" x14ac:dyDescent="0.2">
      <c r="B32" s="20"/>
      <c r="C32" s="20"/>
      <c r="D32" s="20"/>
      <c r="E32" s="21"/>
      <c r="F32" s="21"/>
      <c r="G32" s="21"/>
    </row>
    <row r="33" spans="2:7" x14ac:dyDescent="0.2">
      <c r="B33" s="20"/>
      <c r="C33" s="20"/>
      <c r="D33" s="20"/>
      <c r="E33" s="21"/>
      <c r="F33" s="21"/>
      <c r="G33" s="21"/>
    </row>
    <row r="34" spans="2:7" x14ac:dyDescent="0.2">
      <c r="B34" s="20"/>
      <c r="C34" s="20"/>
      <c r="D34" s="20"/>
      <c r="E34" s="21"/>
      <c r="F34" s="21"/>
      <c r="G34" s="21"/>
    </row>
    <row r="35" spans="2:7" x14ac:dyDescent="0.2">
      <c r="B35" s="20"/>
      <c r="C35" s="20"/>
      <c r="D35" s="20"/>
      <c r="E35" s="21"/>
      <c r="F35" s="21"/>
      <c r="G35" s="21"/>
    </row>
  </sheetData>
  <phoneticPr fontId="17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 only</vt:lpstr>
      <vt:lpstr>VTM Tools</vt:lpstr>
      <vt:lpstr>VTM Tools-Fig</vt:lpstr>
      <vt:lpstr>'RA only'!_Hlk532823448</vt:lpstr>
      <vt:lpstr>'RA only'!_Hlk532823452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Andrew Segall</cp:lastModifiedBy>
  <dcterms:created xsi:type="dcterms:W3CDTF">2015-06-05T18:17:20Z</dcterms:created>
  <dcterms:modified xsi:type="dcterms:W3CDTF">2020-04-15T06:27:50Z</dcterms:modified>
</cp:coreProperties>
</file>