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asegall/Documents/Standards Proposals/2020_04_Online/"/>
    </mc:Choice>
  </mc:AlternateContent>
  <xr:revisionPtr revIDLastSave="0" documentId="13_ncr:1_{A0AA95C2-6651-7F4E-ADFF-06FB22DCBD98}" xr6:coauthVersionLast="43" xr6:coauthVersionMax="43" xr10:uidLastSave="{00000000-0000-0000-0000-000000000000}"/>
  <bookViews>
    <workbookView xWindow="17760" yWindow="1540" windowWidth="51200" windowHeight="27260" tabRatio="342" activeTab="1" xr2:uid="{00000000-000D-0000-FFFF-FFFF00000000}"/>
  </bookViews>
  <sheets>
    <sheet name="RA only" sheetId="1" r:id="rId1"/>
    <sheet name="VTM Tools" sheetId="2" r:id="rId2"/>
    <sheet name="VTM Tools-Fig" sheetId="3" r:id="rId3"/>
  </sheets>
  <definedNames>
    <definedName name="_Hlk532823448" localSheetId="0">'RA only'!$B$6</definedName>
    <definedName name="_Hlk532823452" localSheetId="0">'RA only'!$B$7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2" i="2" l="1"/>
  <c r="V32" i="2"/>
  <c r="V33" i="2"/>
  <c r="U33" i="2"/>
  <c r="V31" i="2"/>
  <c r="U31" i="2"/>
  <c r="V30" i="2"/>
  <c r="U30" i="2"/>
  <c r="V29" i="2"/>
  <c r="U29" i="2"/>
  <c r="V28" i="2"/>
  <c r="U28" i="2"/>
  <c r="V27" i="2"/>
  <c r="U27" i="2"/>
  <c r="V26" i="2"/>
  <c r="U26" i="2"/>
  <c r="V25" i="2"/>
  <c r="U25" i="2"/>
  <c r="V24" i="2"/>
  <c r="U24" i="2"/>
  <c r="V23" i="2"/>
  <c r="U23" i="2"/>
  <c r="V22" i="2"/>
  <c r="U22" i="2"/>
  <c r="V21" i="2"/>
  <c r="U21" i="2"/>
  <c r="V20" i="2"/>
  <c r="U20" i="2"/>
  <c r="V19" i="2"/>
  <c r="U19" i="2"/>
  <c r="V18" i="2"/>
  <c r="U18" i="2"/>
  <c r="V17" i="2"/>
  <c r="U17" i="2"/>
  <c r="V16" i="2"/>
  <c r="U16" i="2"/>
  <c r="V15" i="2"/>
  <c r="U15" i="2"/>
  <c r="V14" i="2"/>
  <c r="U14" i="2"/>
  <c r="V13" i="2"/>
  <c r="U13" i="2"/>
  <c r="V12" i="2"/>
  <c r="U12" i="2"/>
  <c r="V11" i="2"/>
  <c r="U11" i="2"/>
  <c r="V10" i="2"/>
  <c r="U10" i="2"/>
  <c r="V9" i="2"/>
  <c r="U9" i="2"/>
  <c r="V8" i="2"/>
  <c r="U8" i="2"/>
  <c r="V7" i="2"/>
  <c r="U7" i="2"/>
  <c r="X33" i="2"/>
  <c r="W33" i="2"/>
  <c r="X32" i="2"/>
  <c r="W32" i="2"/>
  <c r="X31" i="2"/>
  <c r="W31" i="2"/>
  <c r="X30" i="2"/>
  <c r="W30" i="2"/>
  <c r="X29" i="2"/>
  <c r="W29" i="2"/>
  <c r="X28" i="2"/>
  <c r="W28" i="2"/>
  <c r="X27" i="2"/>
  <c r="W27" i="2"/>
  <c r="X26" i="2"/>
  <c r="W26" i="2"/>
  <c r="X25" i="2"/>
  <c r="W25" i="2"/>
  <c r="X24" i="2"/>
  <c r="W24" i="2"/>
  <c r="X23" i="2"/>
  <c r="W23" i="2"/>
  <c r="X22" i="2"/>
  <c r="W22" i="2"/>
  <c r="X21" i="2"/>
  <c r="W21" i="2"/>
  <c r="X20" i="2"/>
  <c r="W20" i="2"/>
  <c r="X19" i="2"/>
  <c r="W19" i="2"/>
  <c r="X18" i="2"/>
  <c r="W18" i="2"/>
  <c r="X16" i="2"/>
  <c r="W16" i="2"/>
  <c r="X15" i="2"/>
  <c r="W15" i="2"/>
  <c r="X14" i="2"/>
  <c r="W14" i="2"/>
  <c r="X13" i="2"/>
  <c r="W13" i="2"/>
  <c r="X12" i="2"/>
  <c r="W12" i="2"/>
  <c r="X11" i="2"/>
  <c r="W11" i="2"/>
  <c r="X10" i="2"/>
  <c r="W10" i="2"/>
  <c r="X9" i="2"/>
  <c r="W9" i="2"/>
  <c r="X8" i="2"/>
  <c r="W8" i="2"/>
  <c r="X7" i="2"/>
  <c r="W7" i="2"/>
  <c r="F29" i="3" l="1"/>
  <c r="G29" i="3"/>
  <c r="H29" i="3"/>
  <c r="E29" i="3"/>
  <c r="D29" i="3"/>
  <c r="C29" i="3"/>
  <c r="B29" i="3"/>
  <c r="F28" i="3"/>
  <c r="G28" i="3"/>
  <c r="E28" i="3"/>
  <c r="D28" i="3"/>
  <c r="C28" i="3"/>
  <c r="B28" i="3"/>
  <c r="F27" i="3"/>
  <c r="G27" i="3"/>
  <c r="E27" i="3"/>
  <c r="D27" i="3"/>
  <c r="C27" i="3"/>
  <c r="B27" i="3"/>
  <c r="F26" i="3"/>
  <c r="H26" i="3" s="1"/>
  <c r="G26" i="3"/>
  <c r="E26" i="3"/>
  <c r="D26" i="3"/>
  <c r="C26" i="3"/>
  <c r="B26" i="3"/>
  <c r="F25" i="3"/>
  <c r="H25" i="3" s="1"/>
  <c r="G25" i="3"/>
  <c r="E25" i="3"/>
  <c r="D25" i="3"/>
  <c r="C25" i="3"/>
  <c r="B25" i="3"/>
  <c r="F24" i="3"/>
  <c r="G24" i="3"/>
  <c r="E24" i="3"/>
  <c r="D24" i="3"/>
  <c r="C24" i="3"/>
  <c r="B24" i="3"/>
  <c r="F23" i="3"/>
  <c r="H23" i="3" s="1"/>
  <c r="G23" i="3"/>
  <c r="E23" i="3"/>
  <c r="D23" i="3"/>
  <c r="C23" i="3"/>
  <c r="B23" i="3"/>
  <c r="F22" i="3"/>
  <c r="G22" i="3"/>
  <c r="H22" i="3"/>
  <c r="E22" i="3"/>
  <c r="D22" i="3"/>
  <c r="C22" i="3"/>
  <c r="B22" i="3"/>
  <c r="F21" i="3"/>
  <c r="G21" i="3"/>
  <c r="H21" i="3" s="1"/>
  <c r="E21" i="3"/>
  <c r="D21" i="3"/>
  <c r="C21" i="3"/>
  <c r="B21" i="3"/>
  <c r="F20" i="3"/>
  <c r="G20" i="3"/>
  <c r="E20" i="3"/>
  <c r="D20" i="3"/>
  <c r="C20" i="3"/>
  <c r="B20" i="3"/>
  <c r="F19" i="3"/>
  <c r="G19" i="3"/>
  <c r="H19" i="3"/>
  <c r="E19" i="3"/>
  <c r="D19" i="3"/>
  <c r="C19" i="3"/>
  <c r="B19" i="3"/>
  <c r="F18" i="3"/>
  <c r="H18" i="3" s="1"/>
  <c r="G18" i="3"/>
  <c r="E18" i="3"/>
  <c r="D18" i="3"/>
  <c r="C18" i="3"/>
  <c r="B18" i="3"/>
  <c r="F17" i="3"/>
  <c r="G17" i="3"/>
  <c r="E17" i="3"/>
  <c r="D17" i="3"/>
  <c r="C17" i="3"/>
  <c r="B17" i="3"/>
  <c r="F16" i="3"/>
  <c r="G16" i="3"/>
  <c r="E16" i="3"/>
  <c r="D16" i="3"/>
  <c r="C16" i="3"/>
  <c r="B16" i="3"/>
  <c r="F15" i="3"/>
  <c r="H15" i="3" s="1"/>
  <c r="G15" i="3"/>
  <c r="E15" i="3"/>
  <c r="D15" i="3"/>
  <c r="C15" i="3"/>
  <c r="B15" i="3"/>
  <c r="F14" i="3"/>
  <c r="G14" i="3"/>
  <c r="H14" i="3"/>
  <c r="E14" i="3"/>
  <c r="D14" i="3"/>
  <c r="C14" i="3"/>
  <c r="B14" i="3"/>
  <c r="F13" i="3"/>
  <c r="G13" i="3"/>
  <c r="E13" i="3"/>
  <c r="D13" i="3"/>
  <c r="C13" i="3"/>
  <c r="B13" i="3"/>
  <c r="F12" i="3"/>
  <c r="G12" i="3"/>
  <c r="E12" i="3"/>
  <c r="D12" i="3"/>
  <c r="C12" i="3"/>
  <c r="B12" i="3"/>
  <c r="F11" i="3"/>
  <c r="G11" i="3"/>
  <c r="H11" i="3"/>
  <c r="E11" i="3"/>
  <c r="D11" i="3"/>
  <c r="C11" i="3"/>
  <c r="B11" i="3"/>
  <c r="F10" i="3"/>
  <c r="H10" i="3" s="1"/>
  <c r="G10" i="3"/>
  <c r="E10" i="3"/>
  <c r="D10" i="3"/>
  <c r="C10" i="3"/>
  <c r="B10" i="3"/>
  <c r="F9" i="3"/>
  <c r="G9" i="3"/>
  <c r="E9" i="3"/>
  <c r="D9" i="3"/>
  <c r="C9" i="3"/>
  <c r="B9" i="3"/>
  <c r="F8" i="3"/>
  <c r="G8" i="3"/>
  <c r="E8" i="3"/>
  <c r="D8" i="3"/>
  <c r="C8" i="3"/>
  <c r="B8" i="3"/>
  <c r="F7" i="3"/>
  <c r="H7" i="3" s="1"/>
  <c r="G7" i="3"/>
  <c r="E7" i="3"/>
  <c r="D7" i="3"/>
  <c r="C7" i="3"/>
  <c r="B7" i="3"/>
  <c r="F6" i="3"/>
  <c r="G6" i="3"/>
  <c r="H6" i="3"/>
  <c r="E6" i="3"/>
  <c r="D6" i="3"/>
  <c r="C6" i="3"/>
  <c r="B6" i="3"/>
  <c r="F5" i="3"/>
  <c r="G5" i="3"/>
  <c r="E5" i="3"/>
  <c r="D5" i="3"/>
  <c r="C5" i="3"/>
  <c r="B5" i="3"/>
  <c r="F4" i="3"/>
  <c r="G4" i="3"/>
  <c r="E4" i="3"/>
  <c r="D4" i="3"/>
  <c r="C4" i="3"/>
  <c r="B4" i="3"/>
  <c r="F3" i="3"/>
  <c r="G3" i="3"/>
  <c r="H3" i="3"/>
  <c r="E3" i="3"/>
  <c r="D3" i="3"/>
  <c r="C3" i="3"/>
  <c r="B3" i="3"/>
  <c r="K30" i="1"/>
  <c r="J30" i="1"/>
  <c r="I30" i="1"/>
  <c r="H30" i="1"/>
  <c r="G30" i="1"/>
  <c r="F30" i="1"/>
  <c r="E30" i="1"/>
  <c r="D30" i="1"/>
  <c r="C30" i="1"/>
  <c r="K29" i="1"/>
  <c r="J29" i="1"/>
  <c r="I29" i="1"/>
  <c r="H29" i="1"/>
  <c r="G29" i="1"/>
  <c r="F29" i="1"/>
  <c r="E29" i="1"/>
  <c r="D29" i="1"/>
  <c r="C29" i="1"/>
  <c r="K28" i="1"/>
  <c r="J28" i="1"/>
  <c r="I28" i="1"/>
  <c r="H28" i="1"/>
  <c r="G28" i="1"/>
  <c r="F28" i="1"/>
  <c r="E28" i="1"/>
  <c r="D28" i="1"/>
  <c r="C28" i="1"/>
  <c r="K27" i="1"/>
  <c r="J27" i="1"/>
  <c r="I27" i="1"/>
  <c r="H27" i="1"/>
  <c r="G27" i="1"/>
  <c r="F27" i="1"/>
  <c r="E27" i="1"/>
  <c r="D27" i="1"/>
  <c r="C27" i="1"/>
  <c r="K26" i="1"/>
  <c r="J26" i="1"/>
  <c r="I26" i="1"/>
  <c r="H26" i="1"/>
  <c r="G26" i="1"/>
  <c r="F26" i="1"/>
  <c r="E26" i="1"/>
  <c r="D26" i="1"/>
  <c r="C26" i="1"/>
  <c r="K25" i="1"/>
  <c r="J25" i="1"/>
  <c r="I25" i="1"/>
  <c r="H25" i="1"/>
  <c r="G25" i="1"/>
  <c r="F25" i="1"/>
  <c r="E25" i="1"/>
  <c r="D25" i="1"/>
  <c r="C25" i="1"/>
  <c r="K24" i="1"/>
  <c r="J24" i="1"/>
  <c r="I24" i="1"/>
  <c r="H24" i="1"/>
  <c r="G24" i="1"/>
  <c r="F24" i="1"/>
  <c r="E24" i="1"/>
  <c r="D24" i="1"/>
  <c r="C24" i="1"/>
  <c r="K23" i="1"/>
  <c r="J23" i="1"/>
  <c r="I23" i="1"/>
  <c r="H23" i="1"/>
  <c r="G23" i="1"/>
  <c r="F23" i="1"/>
  <c r="E23" i="1"/>
  <c r="D23" i="1"/>
  <c r="C23" i="1"/>
  <c r="K22" i="1"/>
  <c r="J22" i="1"/>
  <c r="I22" i="1"/>
  <c r="H22" i="1"/>
  <c r="G22" i="1"/>
  <c r="F22" i="1"/>
  <c r="E22" i="1"/>
  <c r="D22" i="1"/>
  <c r="C22" i="1"/>
  <c r="K21" i="1"/>
  <c r="J21" i="1"/>
  <c r="I21" i="1"/>
  <c r="H21" i="1"/>
  <c r="G21" i="1"/>
  <c r="F21" i="1"/>
  <c r="E21" i="1"/>
  <c r="D21" i="1"/>
  <c r="C21" i="1"/>
  <c r="K20" i="1"/>
  <c r="J20" i="1"/>
  <c r="I20" i="1"/>
  <c r="H20" i="1"/>
  <c r="G20" i="1"/>
  <c r="F20" i="1"/>
  <c r="E20" i="1"/>
  <c r="D20" i="1"/>
  <c r="C20" i="1"/>
  <c r="K19" i="1"/>
  <c r="J19" i="1"/>
  <c r="I19" i="1"/>
  <c r="H19" i="1"/>
  <c r="G19" i="1"/>
  <c r="F19" i="1"/>
  <c r="E19" i="1"/>
  <c r="D19" i="1"/>
  <c r="C19" i="1"/>
  <c r="K18" i="1"/>
  <c r="J18" i="1"/>
  <c r="I18" i="1"/>
  <c r="H18" i="1"/>
  <c r="G18" i="1"/>
  <c r="F18" i="1"/>
  <c r="E18" i="1"/>
  <c r="D18" i="1"/>
  <c r="C18" i="1"/>
  <c r="K17" i="1"/>
  <c r="J17" i="1"/>
  <c r="I17" i="1"/>
  <c r="H17" i="1"/>
  <c r="G17" i="1"/>
  <c r="F17" i="1"/>
  <c r="E17" i="1"/>
  <c r="D17" i="1"/>
  <c r="C17" i="1"/>
  <c r="K16" i="1"/>
  <c r="J16" i="1"/>
  <c r="I16" i="1"/>
  <c r="H16" i="1"/>
  <c r="G16" i="1"/>
  <c r="F16" i="1"/>
  <c r="E16" i="1"/>
  <c r="D16" i="1"/>
  <c r="C16" i="1"/>
  <c r="K15" i="1"/>
  <c r="J15" i="1"/>
  <c r="I15" i="1"/>
  <c r="H15" i="1"/>
  <c r="G15" i="1"/>
  <c r="F15" i="1"/>
  <c r="E15" i="1"/>
  <c r="D15" i="1"/>
  <c r="C15" i="1"/>
  <c r="K14" i="1"/>
  <c r="J14" i="1"/>
  <c r="I14" i="1"/>
  <c r="H14" i="1"/>
  <c r="G14" i="1"/>
  <c r="F14" i="1"/>
  <c r="E14" i="1"/>
  <c r="D14" i="1"/>
  <c r="C14" i="1"/>
  <c r="K13" i="1"/>
  <c r="J13" i="1"/>
  <c r="I13" i="1"/>
  <c r="H13" i="1"/>
  <c r="G13" i="1"/>
  <c r="F13" i="1"/>
  <c r="E13" i="1"/>
  <c r="D13" i="1"/>
  <c r="C13" i="1"/>
  <c r="K12" i="1"/>
  <c r="J12" i="1"/>
  <c r="I12" i="1"/>
  <c r="H12" i="1"/>
  <c r="G12" i="1"/>
  <c r="F12" i="1"/>
  <c r="E12" i="1"/>
  <c r="D12" i="1"/>
  <c r="C12" i="1"/>
  <c r="K11" i="1"/>
  <c r="J11" i="1"/>
  <c r="I11" i="1"/>
  <c r="H11" i="1"/>
  <c r="G11" i="1"/>
  <c r="F11" i="1"/>
  <c r="E11" i="1"/>
  <c r="D11" i="1"/>
  <c r="C11" i="1"/>
  <c r="K10" i="1"/>
  <c r="J10" i="1"/>
  <c r="I10" i="1"/>
  <c r="H10" i="1"/>
  <c r="G10" i="1"/>
  <c r="F10" i="1"/>
  <c r="E10" i="1"/>
  <c r="D10" i="1"/>
  <c r="C10" i="1"/>
  <c r="K9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K7" i="1"/>
  <c r="J7" i="1"/>
  <c r="I7" i="1"/>
  <c r="H7" i="1"/>
  <c r="G7" i="1"/>
  <c r="F7" i="1"/>
  <c r="E7" i="1"/>
  <c r="D7" i="1"/>
  <c r="C7" i="1"/>
  <c r="K6" i="1"/>
  <c r="J6" i="1"/>
  <c r="I6" i="1"/>
  <c r="H6" i="1"/>
  <c r="G6" i="1"/>
  <c r="F6" i="1"/>
  <c r="E6" i="1"/>
  <c r="D6" i="1"/>
  <c r="C6" i="1"/>
  <c r="K5" i="1"/>
  <c r="J5" i="1"/>
  <c r="I5" i="1"/>
  <c r="H5" i="1"/>
  <c r="G5" i="1"/>
  <c r="F5" i="1"/>
  <c r="E5" i="1"/>
  <c r="D5" i="1"/>
  <c r="C5" i="1"/>
  <c r="K4" i="1"/>
  <c r="J4" i="1"/>
  <c r="I4" i="1"/>
  <c r="H4" i="1"/>
  <c r="G4" i="1"/>
  <c r="F4" i="1"/>
  <c r="E4" i="1"/>
  <c r="D4" i="1"/>
  <c r="C4" i="1"/>
  <c r="H4" i="3" l="1"/>
  <c r="H17" i="3"/>
  <c r="H24" i="3"/>
  <c r="H27" i="3"/>
  <c r="H9" i="3"/>
  <c r="H12" i="3"/>
  <c r="H20" i="3"/>
  <c r="H5" i="3"/>
  <c r="H8" i="3"/>
  <c r="H13" i="3"/>
  <c r="H16" i="3"/>
  <c r="H28" i="3"/>
</calcChain>
</file>

<file path=xl/sharedStrings.xml><?xml version="1.0" encoding="utf-8"?>
<sst xmlns="http://schemas.openxmlformats.org/spreadsheetml/2006/main" count="214" uniqueCount="96">
  <si>
    <t xml:space="preserve"> VTM RA</t>
  </si>
  <si>
    <t>Tool</t>
  </si>
  <si>
    <t>Abbreviation</t>
  </si>
  <si>
    <t>DE100</t>
  </si>
  <si>
    <t>PSNR-L</t>
  </si>
  <si>
    <t>BDR-wY</t>
  </si>
  <si>
    <t>BDR-wU</t>
  </si>
  <si>
    <t>BDR-wV</t>
  </si>
  <si>
    <t>Tester EncTime</t>
  </si>
  <si>
    <t>Tester DecTime</t>
  </si>
  <si>
    <t>XChecker EncTime</t>
  </si>
  <si>
    <t>XChecker DecTime</t>
  </si>
  <si>
    <t>Chroma separate tree</t>
  </si>
  <si>
    <t>CST</t>
  </si>
  <si>
    <t>Dependent quantization</t>
  </si>
  <si>
    <t>DQ</t>
  </si>
  <si>
    <t>Cross-component linear model</t>
  </si>
  <si>
    <t>CCLM</t>
  </si>
  <si>
    <t>multiple transform set</t>
  </si>
  <si>
    <t>MTS</t>
  </si>
  <si>
    <t>Adaptive loop filter</t>
  </si>
  <si>
    <t>ALF</t>
  </si>
  <si>
    <t>Affine motion model</t>
  </si>
  <si>
    <t>AFF</t>
  </si>
  <si>
    <t>subblock-based temporal merging candidates</t>
  </si>
  <si>
    <t>SbTMVP</t>
  </si>
  <si>
    <t>Adaptive motion vector resolution</t>
  </si>
  <si>
    <t>AMVR</t>
  </si>
  <si>
    <t>Geometric partition mode</t>
  </si>
  <si>
    <t>GPM</t>
  </si>
  <si>
    <t>Bi-directional optical flow</t>
  </si>
  <si>
    <t>BDOF</t>
  </si>
  <si>
    <t>Combined intra/inter prediction</t>
  </si>
  <si>
    <t>CIIP</t>
  </si>
  <si>
    <t>Merge with MVD</t>
  </si>
  <si>
    <t>MMVD</t>
  </si>
  <si>
    <t>Bi-predictive with CU weights</t>
  </si>
  <si>
    <t>BCW</t>
  </si>
  <si>
    <t>Multi-reference line prediction</t>
  </si>
  <si>
    <t>MRLP</t>
  </si>
  <si>
    <t>Intra block copy mode</t>
  </si>
  <si>
    <t>IBC</t>
  </si>
  <si>
    <t>Intra sub-partitioning</t>
  </si>
  <si>
    <t>ISP</t>
  </si>
  <si>
    <t>Decoder motion vector refinement</t>
  </si>
  <si>
    <t>DMVR</t>
  </si>
  <si>
    <t>Sub-block transform</t>
  </si>
  <si>
    <t>SBT</t>
  </si>
  <si>
    <t>Luma mapping with chroma scaling</t>
  </si>
  <si>
    <t>LMCS</t>
  </si>
  <si>
    <t>Symmetric motion vector difference</t>
  </si>
  <si>
    <t>SMVD</t>
  </si>
  <si>
    <t>Quantized residual DPCM</t>
  </si>
  <si>
    <t>BDPCM</t>
  </si>
  <si>
    <t>Matrix based intra prediction</t>
  </si>
  <si>
    <t>MIP</t>
  </si>
  <si>
    <t>Low frequency non-separable transform</t>
  </si>
  <si>
    <t>LFNST</t>
  </si>
  <si>
    <t>Joint coding of chrominance residuals</t>
  </si>
  <si>
    <t>JCCR</t>
  </si>
  <si>
    <t>Sampled-adaptive offset</t>
  </si>
  <si>
    <t>SAO</t>
  </si>
  <si>
    <t>Prediction refinement using optical flow</t>
  </si>
  <si>
    <t>PROF</t>
  </si>
  <si>
    <t>Cross component adaptive loop filter</t>
  </si>
  <si>
    <t>CCALF</t>
  </si>
  <si>
    <t>Tools included in VTM8.0</t>
  </si>
  <si>
    <t>Test Model</t>
  </si>
  <si>
    <t>VTM8</t>
  </si>
  <si>
    <t>Anchor</t>
  </si>
  <si>
    <t>VTM config</t>
  </si>
  <si>
    <t>AI</t>
  </si>
  <si>
    <t>RA</t>
  </si>
  <si>
    <t>Enc Time diff</t>
  </si>
  <si>
    <t>Dec Time Diff</t>
  </si>
  <si>
    <t>LDB</t>
  </si>
  <si>
    <t>Sample usage</t>
  </si>
  <si>
    <t>Ave mem BW</t>
  </si>
  <si>
    <t>Max mem BW</t>
  </si>
  <si>
    <t>SBTMC</t>
  </si>
  <si>
    <t>Triangular partition</t>
  </si>
  <si>
    <t>TAP</t>
  </si>
  <si>
    <t>Bi-predictive weighted averaging</t>
  </si>
  <si>
    <t>BPWA</t>
  </si>
  <si>
    <t>10.17% </t>
  </si>
  <si>
    <t>8.54% </t>
  </si>
  <si>
    <t>Sample adaptive offset</t>
  </si>
  <si>
    <t>Sub-block Transform</t>
  </si>
  <si>
    <t>Transform Skip Mode</t>
  </si>
  <si>
    <t>TSM</t>
  </si>
  <si>
    <t>weighting factor</t>
  </si>
  <si>
    <t>wPSNRY</t>
  </si>
  <si>
    <t>enc</t>
  </si>
  <si>
    <t>dec</t>
  </si>
  <si>
    <r>
      <t>Luma mapping with chroma scaling</t>
    </r>
    <r>
      <rPr>
        <b/>
        <sz val="11"/>
        <rFont val="Calibri (Body)"/>
      </rPr>
      <t>*</t>
    </r>
  </si>
  <si>
    <t>*Note: When  LMCS is disabled, then the luma adaptive quantizer is used as an anchor.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</si>
</sst>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b/>
      <sz val="1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9" fontId="12" fillId="0" borderId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/>
    <xf numFmtId="0" fontId="15" fillId="0" borderId="0"/>
    <xf numFmtId="9" fontId="13" fillId="0" borderId="0"/>
    <xf numFmtId="0" fontId="13" fillId="0" borderId="0"/>
    <xf numFmtId="0" fontId="15" fillId="0" borderId="0"/>
  </cellStyleXfs>
  <cellXfs count="105">
    <xf numFmtId="0" fontId="0" fillId="0" borderId="0" xfId="0"/>
    <xf numFmtId="0" fontId="4" fillId="0" borderId="0" xfId="0" applyFont="1"/>
    <xf numFmtId="0" fontId="2" fillId="0" borderId="0" xfId="0" applyFont="1"/>
    <xf numFmtId="0" fontId="7" fillId="0" borderId="0" xfId="0" applyFont="1" applyAlignment="1">
      <alignment horizontal="left"/>
    </xf>
    <xf numFmtId="10" fontId="11" fillId="0" borderId="13" xfId="0" applyNumberFormat="1" applyFont="1" applyBorder="1"/>
    <xf numFmtId="10" fontId="8" fillId="0" borderId="13" xfId="0" applyNumberFormat="1" applyFont="1" applyBorder="1"/>
    <xf numFmtId="10" fontId="11" fillId="0" borderId="10" xfId="0" applyNumberFormat="1" applyFont="1" applyBorder="1"/>
    <xf numFmtId="10" fontId="8" fillId="0" borderId="18" xfId="0" applyNumberFormat="1" applyFont="1" applyBorder="1"/>
    <xf numFmtId="0" fontId="0" fillId="0" borderId="0" xfId="0"/>
    <xf numFmtId="0" fontId="1" fillId="0" borderId="0" xfId="0" applyFont="1"/>
    <xf numFmtId="0" fontId="6" fillId="0" borderId="0" xfId="0" applyFont="1" applyAlignment="1">
      <alignment wrapText="1"/>
    </xf>
    <xf numFmtId="10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10" fontId="8" fillId="0" borderId="15" xfId="0" applyNumberFormat="1" applyFont="1" applyBorder="1"/>
    <xf numFmtId="10" fontId="8" fillId="0" borderId="12" xfId="0" applyNumberFormat="1" applyFont="1" applyBorder="1"/>
    <xf numFmtId="10" fontId="11" fillId="0" borderId="10" xfId="0" applyNumberFormat="1" applyFont="1" applyBorder="1" applyAlignment="1">
      <alignment wrapText="1"/>
    </xf>
    <xf numFmtId="10" fontId="11" fillId="0" borderId="11" xfId="0" applyNumberFormat="1" applyFont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0" fontId="10" fillId="0" borderId="14" xfId="0" applyFont="1" applyBorder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3" xfId="0" applyNumberFormat="1" applyFont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5" xfId="0" applyFont="1" applyBorder="1"/>
    <xf numFmtId="0" fontId="10" fillId="0" borderId="16" xfId="0" applyFont="1" applyBorder="1"/>
    <xf numFmtId="0" fontId="10" fillId="0" borderId="17" xfId="0" applyFont="1" applyBorder="1"/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6" fillId="0" borderId="7" xfId="0" applyNumberFormat="1" applyFont="1" applyBorder="1" applyAlignment="1">
      <alignment horizontal="center"/>
    </xf>
    <xf numFmtId="10" fontId="16" fillId="0" borderId="1" xfId="0" applyNumberFormat="1" applyFont="1" applyBorder="1" applyAlignment="1">
      <alignment horizontal="center"/>
    </xf>
    <xf numFmtId="9" fontId="16" fillId="0" borderId="1" xfId="0" applyNumberFormat="1" applyFont="1" applyBorder="1" applyAlignment="1">
      <alignment horizontal="center"/>
    </xf>
    <xf numFmtId="9" fontId="16" fillId="0" borderId="2" xfId="0" applyNumberFormat="1" applyFont="1" applyBorder="1" applyAlignment="1">
      <alignment horizontal="center"/>
    </xf>
    <xf numFmtId="10" fontId="11" fillId="0" borderId="27" xfId="0" applyNumberFormat="1" applyFont="1" applyBorder="1" applyAlignment="1">
      <alignment wrapText="1"/>
    </xf>
    <xf numFmtId="9" fontId="11" fillId="0" borderId="1" xfId="0" applyNumberFormat="1" applyFont="1" applyBorder="1" applyAlignment="1">
      <alignment horizontal="center"/>
    </xf>
    <xf numFmtId="9" fontId="11" fillId="0" borderId="2" xfId="0" applyNumberFormat="1" applyFont="1" applyBorder="1" applyAlignment="1">
      <alignment horizontal="center"/>
    </xf>
    <xf numFmtId="9" fontId="11" fillId="0" borderId="3" xfId="0" applyNumberFormat="1" applyFont="1" applyBorder="1" applyAlignment="1">
      <alignment horizontal="center"/>
    </xf>
    <xf numFmtId="9" fontId="11" fillId="0" borderId="4" xfId="0" applyNumberFormat="1" applyFont="1" applyBorder="1" applyAlignment="1">
      <alignment horizontal="center"/>
    </xf>
    <xf numFmtId="9" fontId="11" fillId="0" borderId="19" xfId="0" applyNumberFormat="1" applyFont="1" applyBorder="1" applyAlignment="1">
      <alignment horizontal="center"/>
    </xf>
    <xf numFmtId="0" fontId="0" fillId="0" borderId="21" xfId="0" applyBorder="1"/>
    <xf numFmtId="9" fontId="11" fillId="3" borderId="21" xfId="0" applyNumberFormat="1" applyFont="1" applyFill="1" applyBorder="1" applyAlignment="1">
      <alignment horizontal="center"/>
    </xf>
    <xf numFmtId="9" fontId="11" fillId="3" borderId="7" xfId="0" applyNumberFormat="1" applyFont="1" applyFill="1" applyBorder="1" applyAlignment="1">
      <alignment horizontal="center"/>
    </xf>
    <xf numFmtId="9" fontId="11" fillId="3" borderId="1" xfId="0" applyNumberFormat="1" applyFont="1" applyFill="1" applyBorder="1" applyAlignment="1">
      <alignment horizontal="center"/>
    </xf>
    <xf numFmtId="9" fontId="11" fillId="3" borderId="2" xfId="0" applyNumberFormat="1" applyFont="1" applyFill="1" applyBorder="1" applyAlignment="1">
      <alignment horizontal="center"/>
    </xf>
    <xf numFmtId="9" fontId="11" fillId="3" borderId="19" xfId="0" applyNumberFormat="1" applyFont="1" applyFill="1" applyBorder="1" applyAlignment="1">
      <alignment horizontal="center"/>
    </xf>
    <xf numFmtId="9" fontId="11" fillId="3" borderId="22" xfId="0" applyNumberFormat="1" applyFont="1" applyFill="1" applyBorder="1" applyAlignment="1">
      <alignment horizontal="center"/>
    </xf>
    <xf numFmtId="9" fontId="11" fillId="3" borderId="8" xfId="0" applyNumberFormat="1" applyFont="1" applyFill="1" applyBorder="1" applyAlignment="1">
      <alignment horizontal="center"/>
    </xf>
    <xf numFmtId="9" fontId="11" fillId="3" borderId="20" xfId="0" applyNumberFormat="1" applyFont="1" applyFill="1" applyBorder="1" applyAlignment="1">
      <alignment horizontal="center"/>
    </xf>
    <xf numFmtId="9" fontId="16" fillId="3" borderId="21" xfId="0" applyNumberFormat="1" applyFont="1" applyFill="1" applyBorder="1" applyAlignment="1">
      <alignment horizontal="center"/>
    </xf>
    <xf numFmtId="9" fontId="16" fillId="3" borderId="7" xfId="0" applyNumberFormat="1" applyFont="1" applyFill="1" applyBorder="1" applyAlignment="1">
      <alignment horizontal="center"/>
    </xf>
    <xf numFmtId="9" fontId="16" fillId="3" borderId="19" xfId="0" applyNumberFormat="1" applyFont="1" applyFill="1" applyBorder="1" applyAlignment="1">
      <alignment horizontal="center"/>
    </xf>
    <xf numFmtId="9" fontId="16" fillId="0" borderId="21" xfId="0" applyNumberFormat="1" applyFont="1" applyBorder="1" applyAlignment="1">
      <alignment horizontal="center"/>
    </xf>
    <xf numFmtId="0" fontId="1" fillId="0" borderId="21" xfId="0" applyFont="1" applyBorder="1"/>
    <xf numFmtId="9" fontId="16" fillId="0" borderId="19" xfId="0" applyNumberFormat="1" applyFont="1" applyBorder="1" applyAlignment="1">
      <alignment horizontal="center"/>
    </xf>
    <xf numFmtId="0" fontId="1" fillId="0" borderId="28" xfId="0" applyFont="1" applyBorder="1"/>
    <xf numFmtId="9" fontId="16" fillId="3" borderId="24" xfId="0" applyNumberFormat="1" applyFont="1" applyFill="1" applyBorder="1" applyAlignment="1">
      <alignment horizontal="center"/>
    </xf>
    <xf numFmtId="9" fontId="16" fillId="3" borderId="25" xfId="0" applyNumberFormat="1" applyFont="1" applyFill="1" applyBorder="1" applyAlignment="1">
      <alignment horizontal="center"/>
    </xf>
    <xf numFmtId="9" fontId="16" fillId="3" borderId="26" xfId="0" applyNumberFormat="1" applyFont="1" applyFill="1" applyBorder="1" applyAlignment="1">
      <alignment horizontal="center"/>
    </xf>
    <xf numFmtId="9" fontId="16" fillId="3" borderId="29" xfId="0" applyNumberFormat="1" applyFont="1" applyFill="1" applyBorder="1" applyAlignment="1">
      <alignment horizontal="center"/>
    </xf>
    <xf numFmtId="10" fontId="8" fillId="0" borderId="9" xfId="0" applyNumberFormat="1" applyFont="1" applyBorder="1" applyAlignment="1">
      <alignment vertical="center"/>
    </xf>
    <xf numFmtId="10" fontId="16" fillId="2" borderId="9" xfId="0" applyNumberFormat="1" applyFont="1" applyFill="1" applyBorder="1" applyAlignment="1">
      <alignment horizontal="center" vertical="center"/>
    </xf>
    <xf numFmtId="10" fontId="16" fillId="2" borderId="5" xfId="0" applyNumberFormat="1" applyFont="1" applyFill="1" applyBorder="1" applyAlignment="1">
      <alignment horizontal="center" vertical="center"/>
    </xf>
    <xf numFmtId="9" fontId="16" fillId="3" borderId="5" xfId="0" applyNumberFormat="1" applyFont="1" applyFill="1" applyBorder="1" applyAlignment="1">
      <alignment horizontal="center" vertical="center"/>
    </xf>
    <xf numFmtId="9" fontId="16" fillId="3" borderId="6" xfId="0" applyNumberFormat="1" applyFont="1" applyFill="1" applyBorder="1" applyAlignment="1">
      <alignment horizontal="center" vertical="center"/>
    </xf>
    <xf numFmtId="10" fontId="8" fillId="0" borderId="7" xfId="0" applyNumberFormat="1" applyFont="1" applyBorder="1" applyAlignment="1">
      <alignment vertical="center"/>
    </xf>
    <xf numFmtId="10" fontId="16" fillId="2" borderId="7" xfId="0" applyNumberFormat="1" applyFont="1" applyFill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/>
    </xf>
    <xf numFmtId="9" fontId="16" fillId="3" borderId="1" xfId="0" applyNumberFormat="1" applyFont="1" applyFill="1" applyBorder="1" applyAlignment="1">
      <alignment horizontal="center" vertical="center"/>
    </xf>
    <xf numFmtId="9" fontId="16" fillId="3" borderId="2" xfId="0" applyNumberFormat="1" applyFont="1" applyFill="1" applyBorder="1" applyAlignment="1">
      <alignment horizontal="center" vertical="center"/>
    </xf>
    <xf numFmtId="9" fontId="11" fillId="4" borderId="8" xfId="1" applyFont="1" applyFill="1" applyBorder="1"/>
    <xf numFmtId="10" fontId="16" fillId="2" borderId="8" xfId="0" applyNumberFormat="1" applyFont="1" applyFill="1" applyBorder="1" applyAlignment="1">
      <alignment horizontal="center"/>
    </xf>
    <xf numFmtId="9" fontId="11" fillId="5" borderId="7" xfId="1" applyFont="1" applyFill="1" applyBorder="1"/>
    <xf numFmtId="9" fontId="11" fillId="5" borderId="2" xfId="1" applyFont="1" applyFill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7" fillId="0" borderId="0" xfId="0" applyFont="1"/>
    <xf numFmtId="0" fontId="3" fillId="0" borderId="0" xfId="0" applyFont="1"/>
    <xf numFmtId="10" fontId="10" fillId="0" borderId="7" xfId="0" applyNumberFormat="1" applyFont="1" applyBorder="1" applyAlignment="1">
      <alignment vertical="center"/>
    </xf>
    <xf numFmtId="9" fontId="16" fillId="6" borderId="5" xfId="0" applyNumberFormat="1" applyFont="1" applyFill="1" applyBorder="1" applyAlignment="1">
      <alignment horizontal="center"/>
    </xf>
    <xf numFmtId="9" fontId="16" fillId="6" borderId="30" xfId="0" applyNumberFormat="1" applyFont="1" applyFill="1" applyBorder="1" applyAlignment="1">
      <alignment horizontal="center"/>
    </xf>
    <xf numFmtId="9" fontId="16" fillId="6" borderId="31" xfId="0" applyNumberFormat="1" applyFont="1" applyFill="1" applyBorder="1" applyAlignment="1">
      <alignment horizontal="center"/>
    </xf>
    <xf numFmtId="9" fontId="16" fillId="6" borderId="32" xfId="0" applyNumberFormat="1" applyFont="1" applyFill="1" applyBorder="1" applyAlignment="1">
      <alignment horizontal="center"/>
    </xf>
    <xf numFmtId="9" fontId="16" fillId="0" borderId="31" xfId="0" applyNumberFormat="1" applyFont="1" applyBorder="1" applyAlignment="1">
      <alignment horizontal="center"/>
    </xf>
    <xf numFmtId="9" fontId="16" fillId="0" borderId="32" xfId="0" applyNumberFormat="1" applyFont="1" applyBorder="1" applyAlignment="1">
      <alignment horizontal="center"/>
    </xf>
    <xf numFmtId="9" fontId="16" fillId="6" borderId="33" xfId="0" applyNumberFormat="1" applyFont="1" applyFill="1" applyBorder="1" applyAlignment="1">
      <alignment horizontal="center"/>
    </xf>
    <xf numFmtId="9" fontId="16" fillId="6" borderId="34" xfId="0" applyNumberFormat="1" applyFont="1" applyFill="1" applyBorder="1" applyAlignment="1">
      <alignment horizontal="center"/>
    </xf>
    <xf numFmtId="9" fontId="16" fillId="4" borderId="7" xfId="1" applyFont="1" applyFill="1" applyBorder="1"/>
    <xf numFmtId="9" fontId="16" fillId="4" borderId="2" xfId="1" applyFont="1" applyFill="1" applyBorder="1"/>
    <xf numFmtId="0" fontId="10" fillId="0" borderId="0" xfId="0" applyFont="1"/>
  </cellXfs>
  <cellStyles count="10">
    <cellStyle name="Normal" xfId="0" builtinId="0"/>
    <cellStyle name="Normal 2" xfId="3" xr:uid="{00000000-0005-0000-0000-000003000000}"/>
    <cellStyle name="Normal 2 2" xfId="9" xr:uid="{00000000-0005-0000-0000-000009000000}"/>
    <cellStyle name="Normal 3" xfId="2" xr:uid="{00000000-0005-0000-0000-000002000000}"/>
    <cellStyle name="Normal 4" xfId="6" xr:uid="{00000000-0005-0000-0000-000006000000}"/>
    <cellStyle name="Percent" xfId="1" builtinId="5"/>
    <cellStyle name="Percent 2" xfId="7" xr:uid="{00000000-0005-0000-0000-000007000000}"/>
    <cellStyle name="Percent 3" xfId="8" xr:uid="{00000000-0005-0000-0000-000008000000}"/>
    <cellStyle name="パーセント 2" xfId="5" xr:uid="{00000000-0005-0000-0000-000005000000}"/>
    <cellStyle name="標準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wPSNR-Y vs Enc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1.0428091146895104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4.7521807320155696E-3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05-E84F-B897-8FE149468903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1.0074778421168009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1.4765056767919491E-2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05-E84F-B897-8FE149468903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0.99844717328037358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1.0392375581389749E-2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05-E84F-B897-8FE149468903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0.97233202427165111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1.079791673891679E-2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05-E84F-B897-8FE149468903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0.9418306622148982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1.723011446780931E-2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05-E84F-B897-8FE149468903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0.78770679130224175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1.117516006549448E-2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05-E84F-B897-8FE149468903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0.99476832496953471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3.9142268786978339E-3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05-E84F-B897-8FE149468903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0.86924493151213933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7.7513781077038126E-3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05-E84F-B897-8FE149468903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0.97605493331140336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4.5395363370749498E-3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05-E84F-B897-8FE149468903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0.96601642414138778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9.9978253505107941E-3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05-E84F-B897-8FE149468903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0.97501644286242373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1.6671335014982751E-3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05-E84F-B897-8FE149468903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0.90309676096892011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2.9270189474735549E-3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05-E84F-B897-8FE149468903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0.93918820260221803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2.143500513560413E-3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05-E84F-B897-8FE149468903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1.0014909722545895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1.70287141544488E-3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05-E84F-B897-8FE149468903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1.0587458527838529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2.2946916685793819E-4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05-E84F-B897-8FE149468903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0.97545376528473504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4.559749567766851E-3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05-E84F-B897-8FE149468903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1.0036238867741596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9.4715756264553332E-3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05-E84F-B897-8FE149468903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0.9593226472284756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3.8065270196542111E-3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05-E84F-B897-8FE149468903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0.99476054726362573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4.5491763580807358E-2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05-E84F-B897-8FE149468903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0.97859884099506189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1.6342001333313439E-3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05-E84F-B897-8FE149468903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1.025808647510557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8.7143579705073471E-5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05-E84F-B897-8FE149468903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0.98991654793017925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3.8123656564832409E-3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05-E84F-B897-8FE149468903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0.9732560625022022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4.6838782320303618E-3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05-E84F-B897-8FE149468903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0.99851071527244006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3.6881082326645541E-3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05-E84F-B897-8FE149468903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0.99627105316686793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-7.8463037041040116E-4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05-E84F-B897-8FE149468903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dPt>
            <c:idx val="0"/>
            <c:marker>
              <c:spPr>
                <a:solidFill>
                  <a:schemeClr val="accent2">
                    <a:lumMod val="60000"/>
                    <a:lumOff val="40000"/>
                  </a:schemeClr>
                </a:solidFill>
                <a:ln w="19050">
                  <a:solidFill>
                    <a:schemeClr val="accent2">
                      <a:lumMod val="60000"/>
                      <a:lumOff val="40000"/>
                    </a:schemeClr>
                  </a:solidFill>
                  <a:prstDash val="solid"/>
                </a:ln>
              </c:spPr>
            </c:marker>
            <c:bubble3D val="0"/>
            <c:spPr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A-8805-E84F-B897-8FE149468903}"/>
              </c:ext>
            </c:extLst>
          </c:dPt>
          <c:xVal>
            <c:numRef>
              <c:f>'VTM Tools-Fig'!$F$28</c:f>
              <c:numCache>
                <c:formatCode>0%</c:formatCode>
                <c:ptCount val="1"/>
                <c:pt idx="0">
                  <c:v>0.948971304290537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2.7839069609488791E-3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05-E84F-B897-8FE149468903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1.0077973124068205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-4.8433805777476123E-3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05-E84F-B897-8FE149468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7003264"/>
        <c:axId val="426991840"/>
      </c:scatterChart>
      <c:valAx>
        <c:axId val="42700326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991840"/>
        <c:crosses val="autoZero"/>
        <c:crossBetween val="midCat"/>
        <c:majorUnit val="2.5000000000000001E-2"/>
      </c:valAx>
      <c:valAx>
        <c:axId val="42699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003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wPSNR-Y vs Dec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1.0209262438201585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4.7521807320155696E-3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6A-0D4C-A8B6-BC9D6089242A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0.989776548475232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1.4765056767919491E-2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6A-0D4C-A8B6-BC9D6089242A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1.007335646059851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1.0392375581389749E-2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6A-0D4C-A8B6-BC9D6089242A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0.99065266600971047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1.079791673891679E-2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6A-0D4C-A8B6-BC9D6089242A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0.93321290356577369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1.723011446780931E-2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6A-0D4C-A8B6-BC9D6089242A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1.013296778507162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1.117516006549448E-2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6A-0D4C-A8B6-BC9D6089242A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0.97998157259039753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3.9142268786978339E-3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6A-0D4C-A8B6-BC9D6089242A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1.024804890929806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7.7513781077038126E-3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6A-0D4C-A8B6-BC9D6089242A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1.0232020674977944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4.5395363370749498E-3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6A-0D4C-A8B6-BC9D6089242A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1.0159325028679456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9.9978253505107941E-3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6A-0D4C-A8B6-BC9D6089242A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1.0199000551697361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1.6671335014982751E-3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6A-0D4C-A8B6-BC9D6089242A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1.0135800520119971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2.9270189474735549E-3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6A-0D4C-A8B6-BC9D6089242A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1.0513838886443665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2.143500513560413E-3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6A-0D4C-A8B6-BC9D6089242A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1.0373245473187436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1.70287141544488E-3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6A-0D4C-A8B6-BC9D6089242A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1.0176866831171494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2.2946916685793819E-4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6A-0D4C-A8B6-BC9D6089242A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1.005427699131229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4.559749567766851E-3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6A-0D4C-A8B6-BC9D6089242A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0.98243973439747667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9.4715756264553332E-3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6A-0D4C-A8B6-BC9D6089242A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1.0093900783543437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3.8065270196542111E-3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6A-0D4C-A8B6-BC9D6089242A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0.98908603592571231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4.5491763580807358E-2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6A-0D4C-A8B6-BC9D6089242A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0.99864003084380004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1.6342001333313439E-3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6A-0D4C-A8B6-BC9D6089242A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1.0183958495501311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8.7143579705073471E-5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6A-0D4C-A8B6-BC9D6089242A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1.002923523014378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3.8123656564832409E-3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6A-0D4C-A8B6-BC9D6089242A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0.9732560625022022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4.6838782320303618E-3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6A-0D4C-A8B6-BC9D6089242A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0.99730787320797554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3.6881082326645541E-3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6A-0D4C-A8B6-BC9D6089242A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0.9992229096144033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-7.8463037041040116E-4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6A-0D4C-A8B6-BC9D6089242A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1.0317786009633991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2.7839069609488791E-3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6A-0D4C-A8B6-BC9D6089242A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0.99261885000602845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-4.8433805777476123E-3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6A-0D4C-A8B6-BC9D60892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991296"/>
        <c:axId val="427003808"/>
      </c:scatterChart>
      <c:valAx>
        <c:axId val="42699129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003808"/>
        <c:crosses val="autoZero"/>
        <c:crossBetween val="midCat"/>
        <c:majorUnit val="2.5000000000000001E-2"/>
      </c:valAx>
      <c:valAx>
        <c:axId val="42700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9912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wPSNR-Y vs (Enc + a*Dec)/(a+1)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Tools-Fig'!$H$3</c:f>
              <c:numCache>
                <c:formatCode>0%</c:formatCode>
                <c:ptCount val="1"/>
                <c:pt idx="0">
                  <c:v>1.024052368230066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4.7521807320155696E-3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E2-8E45-8DBB-8631D946C54E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Tools-Fig'!$H$4</c:f>
              <c:numCache>
                <c:formatCode>0%</c:formatCode>
                <c:ptCount val="1"/>
                <c:pt idx="0">
                  <c:v>0.99230530470974188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1.4765056767919491E-2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E2-8E45-8DBB-8631D946C54E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Tools-Fig'!$H$5</c:f>
              <c:numCache>
                <c:formatCode>0%</c:formatCode>
                <c:ptCount val="1"/>
                <c:pt idx="0">
                  <c:v>1.0060658642342113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1.0392375581389749E-2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E2-8E45-8DBB-8631D946C54E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Tools-Fig'!$H$6</c:f>
              <c:numCache>
                <c:formatCode>0%</c:formatCode>
                <c:ptCount val="1"/>
                <c:pt idx="0">
                  <c:v>0.98803543147570205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1.079791673891679E-2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E2-8E45-8DBB-8631D946C54E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Tools-Fig'!$H$7</c:f>
              <c:numCache>
                <c:formatCode>0%</c:formatCode>
                <c:ptCount val="1"/>
                <c:pt idx="0">
                  <c:v>0.93444401194422011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1.723011446780931E-2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7E2-8E45-8DBB-8631D946C54E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Tools-Fig'!$H$8</c:f>
              <c:numCache>
                <c:formatCode>0%</c:formatCode>
                <c:ptCount val="1"/>
                <c:pt idx="0">
                  <c:v>0.98106963747788767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1.117516006549448E-2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7E2-8E45-8DBB-8631D946C54E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Tools-Fig'!$H$9</c:f>
              <c:numCache>
                <c:formatCode>0%</c:formatCode>
                <c:ptCount val="1"/>
                <c:pt idx="0">
                  <c:v>0.98209396578741703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3.9142268786978339E-3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7E2-8E45-8DBB-8631D946C54E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Tools-Fig'!$H$10</c:f>
              <c:numCache>
                <c:formatCode>0%</c:formatCode>
                <c:ptCount val="1"/>
                <c:pt idx="0">
                  <c:v>1.0025820395844252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7.7513781077038126E-3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7E2-8E45-8DBB-8631D946C54E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Tools-Fig'!$H$11</c:f>
              <c:numCache>
                <c:formatCode>0%</c:formatCode>
                <c:ptCount val="1"/>
                <c:pt idx="0">
                  <c:v>1.0164667626140242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4.5395363370749498E-3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7E2-8E45-8DBB-8631D946C54E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Tools-Fig'!$H$12</c:f>
              <c:numCache>
                <c:formatCode>0%</c:formatCode>
                <c:ptCount val="1"/>
                <c:pt idx="0">
                  <c:v>1.0088016344784372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9.9978253505107941E-3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7E2-8E45-8DBB-8631D946C54E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Tools-Fig'!$H$13</c:f>
              <c:numCache>
                <c:formatCode>0%</c:formatCode>
                <c:ptCount val="1"/>
                <c:pt idx="0">
                  <c:v>1.0134881105544058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1.6671335014982751E-3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7E2-8E45-8DBB-8631D946C54E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Tools-Fig'!$H$14</c:f>
              <c:numCache>
                <c:formatCode>0%</c:formatCode>
                <c:ptCount val="1"/>
                <c:pt idx="0">
                  <c:v>0.99779672472012904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2.9270189474735549E-3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7E2-8E45-8DBB-8631D946C54E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Tools-Fig'!$H$15</c:f>
              <c:numCache>
                <c:formatCode>0%</c:formatCode>
                <c:ptCount val="1"/>
                <c:pt idx="0">
                  <c:v>1.0353559334954883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2.143500513560413E-3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7E2-8E45-8DBB-8631D946C54E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Tools-Fig'!$H$16</c:f>
              <c:numCache>
                <c:formatCode>0%</c:formatCode>
                <c:ptCount val="1"/>
                <c:pt idx="0">
                  <c:v>1.0322054651667216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1.70287141544488E-3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7E2-8E45-8DBB-8631D946C54E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Tools-Fig'!$H$17</c:f>
              <c:numCache>
                <c:formatCode>0%</c:formatCode>
                <c:ptCount val="1"/>
                <c:pt idx="0">
                  <c:v>1.0235522787838214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2.2946916685793819E-4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7E2-8E45-8DBB-8631D946C54E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Tools-Fig'!$H$18</c:f>
              <c:numCache>
                <c:formatCode>0%</c:formatCode>
                <c:ptCount val="1"/>
                <c:pt idx="0">
                  <c:v>1.0011457085817299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4.559749567766851E-3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7E2-8E45-8DBB-8631D946C54E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Tools-Fig'!$H$19</c:f>
              <c:numCache>
                <c:formatCode>0%</c:formatCode>
                <c:ptCount val="1"/>
                <c:pt idx="0">
                  <c:v>0.98546604187985998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9.4715756264553332E-3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7E2-8E45-8DBB-8631D946C54E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Tools-Fig'!$H$20</c:f>
              <c:numCache>
                <c:formatCode>0%</c:formatCode>
                <c:ptCount val="1"/>
                <c:pt idx="0">
                  <c:v>1.0022375881935053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3.8065270196542111E-3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7E2-8E45-8DBB-8631D946C54E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Tools-Fig'!$H$21</c:f>
              <c:numCache>
                <c:formatCode>0%</c:formatCode>
                <c:ptCount val="1"/>
                <c:pt idx="0">
                  <c:v>0.98989668040255707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4.5491763580807358E-2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7E2-8E45-8DBB-8631D946C54E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Tools-Fig'!$H$22</c:f>
              <c:numCache>
                <c:formatCode>0%</c:formatCode>
                <c:ptCount val="1"/>
                <c:pt idx="0">
                  <c:v>0.99577700372255173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1.6342001333313439E-3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7E2-8E45-8DBB-8631D946C54E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Tools-Fig'!$H$23</c:f>
              <c:numCache>
                <c:formatCode>0%</c:formatCode>
                <c:ptCount val="1"/>
                <c:pt idx="0">
                  <c:v>1.0194548206873348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8.7143579705073471E-5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7E2-8E45-8DBB-8631D946C54E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Tools-Fig'!$H$24</c:f>
              <c:numCache>
                <c:formatCode>0%</c:formatCode>
                <c:ptCount val="1"/>
                <c:pt idx="0">
                  <c:v>1.0010653837166354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3.8123656564832409E-3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7E2-8E45-8DBB-8631D946C54E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Tools-Fig'!$H$25</c:f>
              <c:numCache>
                <c:formatCode>0%</c:formatCode>
                <c:ptCount val="1"/>
                <c:pt idx="0">
                  <c:v>0.99382422143844684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4.6838782320303618E-3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7E2-8E45-8DBB-8631D946C54E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Tools-Fig'!$H$26</c:f>
              <c:numCache>
                <c:formatCode>0%</c:formatCode>
                <c:ptCount val="1"/>
                <c:pt idx="0">
                  <c:v>0.99747970778861339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3.6881082326645541E-3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7E2-8E45-8DBB-8631D946C54E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Tools-Fig'!$H$27</c:f>
              <c:numCache>
                <c:formatCode>0%</c:formatCode>
                <c:ptCount val="1"/>
                <c:pt idx="0">
                  <c:v>0.99880121583618398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-7.8463037041040116E-4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7E2-8E45-8DBB-8631D946C54E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Tools-Fig'!$H$28</c:f>
              <c:numCache>
                <c:formatCode>0%</c:formatCode>
                <c:ptCount val="1"/>
                <c:pt idx="0">
                  <c:v>1.0199489871529903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2.7839069609488791E-3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7E2-8E45-8DBB-8631D946C54E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Tools-Fig'!$H$29</c:f>
              <c:numCache>
                <c:formatCode>0%</c:formatCode>
                <c:ptCount val="1"/>
                <c:pt idx="0">
                  <c:v>0.99478720177757018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-4.8433805777476123E-3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7E2-8E45-8DBB-8631D946C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994016"/>
        <c:axId val="426996192"/>
      </c:scatterChart>
      <c:valAx>
        <c:axId val="42699401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996192"/>
        <c:crosses val="autoZero"/>
        <c:crossBetween val="midCat"/>
        <c:majorUnit val="2.5000000000000001E-2"/>
      </c:valAx>
      <c:valAx>
        <c:axId val="42699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9940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440622821076622"/>
          <c:y val="2.8451679984586021E-2"/>
          <c:w val="7.2734498087197313E-2"/>
          <c:h val="0.8412319475714714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DE100 vs Enc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1.0428091146895104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0.13450991150171759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34-E047-AA45-E68C00877732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1.0074778421168009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-3.1535675113253548E-3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34-E047-AA45-E68C00877732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0.99844717328037358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0.1506143577838604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34-E047-AA45-E68C00877732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0.97233202427165111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7.8008797239561877E-3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34-E047-AA45-E68C00877732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0.9418306622148982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0.1147657622231192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34-E047-AA45-E68C00877732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0.78770679130224175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9.06716222993585E-3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34-E047-AA45-E68C00877732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0.99476832496953471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4.1457251407181718E-3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34-E047-AA45-E68C00877732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0.86924493151213933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9.5163783052613395E-3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34-E047-AA45-E68C00877732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0.97605493331140336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6.50146495236416E-3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34-E047-AA45-E68C00877732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0.96601642414138778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7.1551310247690248E-3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34-E047-AA45-E68C00877732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0.97501644286242373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-2.0405450698154519E-4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34-E047-AA45-E68C00877732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0.90309676096892011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3.440759814941503E-3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34-E047-AA45-E68C00877732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0.93918820260221803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6.60936043028304E-3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34-E047-AA45-E68C00877732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1.0014909722545895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2.128530220791069E-3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34-E047-AA45-E68C00877732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1.0587458527838529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1.5972175318865591E-3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34-E047-AA45-E68C00877732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0.97545376528473504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-1.166747363558834E-3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34-E047-AA45-E68C00877732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1.0036238867741596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1.12344956940657E-2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34-E047-AA45-E68C00877732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0.9593226472284756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1.314144479542193E-3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34-E047-AA45-E68C00877732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0.99476054726362573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-1.1679414295157382E-2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34-E047-AA45-E68C00877732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0.97859884099506189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1.496539555096131E-3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34-E047-AA45-E68C00877732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1.025808647510557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-2.431862472940249E-5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34-E047-AA45-E68C00877732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0.98991654793017925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3.1903651875208371E-3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34-E047-AA45-E68C00877732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0.9732560625022022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3.8410805312936169E-3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34-E047-AA45-E68C00877732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0.99851071527244006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-3.6300313970844471E-3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34-E047-AA45-E68C00877732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0.99627105316686793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9.3663493588333081E-3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34-E047-AA45-E68C00877732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0.948971304290537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2.5466685486763251E-3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34-E047-AA45-E68C00877732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1.0077973124068205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-4.8433805777476123E-3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34-E047-AA45-E68C00877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640528"/>
        <c:axId val="509642704"/>
      </c:scatterChart>
      <c:valAx>
        <c:axId val="509640528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642704"/>
        <c:crosses val="autoZero"/>
        <c:crossBetween val="midCat"/>
        <c:majorUnit val="2.5000000000000001E-2"/>
      </c:valAx>
      <c:valAx>
        <c:axId val="50964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640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DE100 vs Dec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1.0209262438201585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0.13450991150171759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6B-5D4E-B870-34E21AECB1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0.989776548475232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-3.1535675113253548E-3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6B-5D4E-B870-34E21AECB1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1.007335646059851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0.1506143577838604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6B-5D4E-B870-34E21AECB1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0.99065266600971047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7.8008797239561877E-3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6B-5D4E-B870-34E21AECB1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0.93321290356577369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0.1147657622231192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6B-5D4E-B870-34E21AECB1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1.013296778507162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9.06716222993585E-3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6B-5D4E-B870-34E21AECB1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0.97998157259039753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4.1457251407181718E-3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6B-5D4E-B870-34E21AECB1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1.024804890929806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9.5163783052613395E-3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6B-5D4E-B870-34E21AECB1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1.0232020674977944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6.50146495236416E-3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C6B-5D4E-B870-34E21AECB1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1.0159325028679456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7.1551310247690248E-3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C6B-5D4E-B870-34E21AECB1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1.0199000551697361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-2.0405450698154519E-4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C6B-5D4E-B870-34E21AECB11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1.0135800520119971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3.440759814941503E-3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C6B-5D4E-B870-34E21AECB11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1.0513838886443665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6.60936043028304E-3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C6B-5D4E-B870-34E21AECB11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1.0373245473187436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2.128530220791069E-3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C6B-5D4E-B870-34E21AECB11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1.0176866831171494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1.5972175318865591E-3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C6B-5D4E-B870-34E21AECB11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1.005427699131229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-1.166747363558834E-3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C6B-5D4E-B870-34E21AECB11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0.98243973439747667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1.12344956940657E-2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C6B-5D4E-B870-34E21AECB11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1.0093900783543437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1.314144479542193E-3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C6B-5D4E-B870-34E21AECB11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0.98908603592571231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-1.1679414295157382E-2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C6B-5D4E-B870-34E21AECB11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0.99864003084380004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1.496539555096131E-3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C6B-5D4E-B870-34E21AECB11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1.0183958495501311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-2.431862472940249E-5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C6B-5D4E-B870-34E21AECB11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1.002923523014378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3.1903651875208371E-3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C6B-5D4E-B870-34E21AECB11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0.9732560625022022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3.8410805312936169E-3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C6B-5D4E-B870-34E21AECB11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0.99730787320797554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-3.6300313970844471E-3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C6B-5D4E-B870-34E21AECB11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0.9992229096144033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9.3663493588333081E-3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C6B-5D4E-B870-34E21AECB11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1.0317786009633991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2.5466685486763251E-3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C6B-5D4E-B870-34E21AECB11F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0.99261885000602845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9.1225234810047517E-2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C6B-5D4E-B870-34E21AECB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633456"/>
        <c:axId val="509631824"/>
      </c:scatterChart>
      <c:valAx>
        <c:axId val="50963345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631824"/>
        <c:crosses val="autoZero"/>
        <c:crossBetween val="midCat"/>
        <c:majorUnit val="2.5000000000000001E-2"/>
      </c:valAx>
      <c:valAx>
        <c:axId val="50963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6334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defRPr sz="1400" b="0" i="0" strike="noStrike" kern="1200" spc="0" baseline="0">
                <a:solidFill>
                  <a:sysClr val="windowText" lastClr="000000">
                    <a:lumOff val="35000"/>
                    <a:lumMod val="6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wPSNR-Y vs (Enc + a*Dec)/(a+1) runtime ratio</a:t>
            </a:r>
          </a:p>
        </c:rich>
      </c:tx>
      <c:overlay val="0"/>
      <c:spPr>
        <a:noFill/>
        <a:ln>
          <a:noFill/>
          <a:prstDash val="solid"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prstDash val="solid"/>
              </a:ln>
            </c:spPr>
          </c:marker>
          <c:xVal>
            <c:numRef>
              <c:f>'VTM Tools-Fig'!$H$3</c:f>
              <c:numCache>
                <c:formatCode>0%</c:formatCode>
                <c:ptCount val="1"/>
                <c:pt idx="0">
                  <c:v>1.024052368230066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0.13450991150171759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E0-DA41-B639-96C4DC7B7CE7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olid"/>
              </a:ln>
            </c:spPr>
          </c:marker>
          <c:xVal>
            <c:numRef>
              <c:f>'VTM Tools-Fig'!$H$4</c:f>
              <c:numCache>
                <c:formatCode>0%</c:formatCode>
                <c:ptCount val="1"/>
                <c:pt idx="0">
                  <c:v>0.99230530470974188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-3.1535675113253548E-3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E0-DA41-B639-96C4DC7B7CE7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prstDash val="solid"/>
              </a:ln>
            </c:spPr>
          </c:marker>
          <c:xVal>
            <c:numRef>
              <c:f>'VTM Tools-Fig'!$H$5</c:f>
              <c:numCache>
                <c:formatCode>0%</c:formatCode>
                <c:ptCount val="1"/>
                <c:pt idx="0">
                  <c:v>1.0060658642342113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0.1506143577838604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E0-DA41-B639-96C4DC7B7CE7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prstDash val="solid"/>
              </a:ln>
            </c:spPr>
          </c:marker>
          <c:xVal>
            <c:numRef>
              <c:f>'VTM Tools-Fig'!$H$6</c:f>
              <c:numCache>
                <c:formatCode>0%</c:formatCode>
                <c:ptCount val="1"/>
                <c:pt idx="0">
                  <c:v>0.98803543147570205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7.8008797239561877E-3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E0-DA41-B639-96C4DC7B7CE7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solid"/>
              </a:ln>
            </c:spPr>
          </c:marker>
          <c:xVal>
            <c:numRef>
              <c:f>'VTM Tools-Fig'!$H$7</c:f>
              <c:numCache>
                <c:formatCode>0%</c:formatCode>
                <c:ptCount val="1"/>
                <c:pt idx="0">
                  <c:v>0.93444401194422011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0.1147657622231192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E0-DA41-B639-96C4DC7B7CE7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olid"/>
              </a:ln>
            </c:spPr>
          </c:marker>
          <c:xVal>
            <c:numRef>
              <c:f>'VTM Tools-Fig'!$H$8</c:f>
              <c:numCache>
                <c:formatCode>0%</c:formatCode>
                <c:ptCount val="1"/>
                <c:pt idx="0">
                  <c:v>0.98106963747788767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9.06716222993585E-3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E0-DA41-B639-96C4DC7B7CE7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Tools-Fig'!$H$9</c:f>
              <c:numCache>
                <c:formatCode>0%</c:formatCode>
                <c:ptCount val="1"/>
                <c:pt idx="0">
                  <c:v>0.98209396578741703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4.1457251407181718E-3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E0-DA41-B639-96C4DC7B7CE7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Tools-Fig'!$H$10</c:f>
              <c:numCache>
                <c:formatCode>0%</c:formatCode>
                <c:ptCount val="1"/>
                <c:pt idx="0">
                  <c:v>1.0025820395844252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9.5163783052613395E-3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E0-DA41-B639-96C4DC7B7CE7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Tools-Fig'!$H$11</c:f>
              <c:numCache>
                <c:formatCode>0%</c:formatCode>
                <c:ptCount val="1"/>
                <c:pt idx="0">
                  <c:v>1.0164667626140242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6.50146495236416E-3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E0-DA41-B639-96C4DC7B7CE7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Tools-Fig'!$H$12</c:f>
              <c:numCache>
                <c:formatCode>0%</c:formatCode>
                <c:ptCount val="1"/>
                <c:pt idx="0">
                  <c:v>1.0088016344784372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7.1551310247690248E-3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E0-DA41-B639-96C4DC7B7CE7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Tools-Fig'!$H$13</c:f>
              <c:numCache>
                <c:formatCode>0%</c:formatCode>
                <c:ptCount val="1"/>
                <c:pt idx="0">
                  <c:v>1.0134881105544058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-2.0405450698154519E-4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E0-DA41-B639-96C4DC7B7CE7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prstDash val="solid"/>
              </a:ln>
            </c:spPr>
          </c:marker>
          <c:xVal>
            <c:numRef>
              <c:f>'VTM Tools-Fig'!$H$14</c:f>
              <c:numCache>
                <c:formatCode>0%</c:formatCode>
                <c:ptCount val="1"/>
                <c:pt idx="0">
                  <c:v>0.99779672472012904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3.440759814941503E-3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E0-DA41-B639-96C4DC7B7CE7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Tools-Fig'!$H$15</c:f>
              <c:numCache>
                <c:formatCode>0%</c:formatCode>
                <c:ptCount val="1"/>
                <c:pt idx="0">
                  <c:v>1.0353559334954883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6.60936043028304E-3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E0-DA41-B639-96C4DC7B7CE7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Tools-Fig'!$H$16</c:f>
              <c:numCache>
                <c:formatCode>0%</c:formatCode>
                <c:ptCount val="1"/>
                <c:pt idx="0">
                  <c:v>1.0322054651667216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2.128530220791069E-3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E0-DA41-B639-96C4DC7B7CE7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Tools-Fig'!$H$17</c:f>
              <c:numCache>
                <c:formatCode>0%</c:formatCode>
                <c:ptCount val="1"/>
                <c:pt idx="0">
                  <c:v>1.0235522787838214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1.5972175318865591E-3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E0-DA41-B639-96C4DC7B7CE7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Tools-Fig'!$H$18</c:f>
              <c:numCache>
                <c:formatCode>0%</c:formatCode>
                <c:ptCount val="1"/>
                <c:pt idx="0">
                  <c:v>1.0011457085817299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-1.166747363558834E-3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E0-DA41-B639-96C4DC7B7CE7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Tools-Fig'!$H$19</c:f>
              <c:numCache>
                <c:formatCode>0%</c:formatCode>
                <c:ptCount val="1"/>
                <c:pt idx="0">
                  <c:v>0.98546604187985998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1.12344956940657E-2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E0-DA41-B639-96C4DC7B7CE7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prstDash val="solid"/>
              </a:ln>
            </c:spPr>
          </c:marker>
          <c:xVal>
            <c:numRef>
              <c:f>'VTM Tools-Fig'!$H$20</c:f>
              <c:numCache>
                <c:formatCode>0%</c:formatCode>
                <c:ptCount val="1"/>
                <c:pt idx="0">
                  <c:v>1.0022375881935053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1.314144479542193E-3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E0-DA41-B639-96C4DC7B7CE7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Tools-Fig'!$H$21</c:f>
              <c:numCache>
                <c:formatCode>0%</c:formatCode>
                <c:ptCount val="1"/>
                <c:pt idx="0">
                  <c:v>0.98989668040255707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-1.1679414295157382E-2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E0-DA41-B639-96C4DC7B7CE7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Tools-Fig'!$H$22</c:f>
              <c:numCache>
                <c:formatCode>0%</c:formatCode>
                <c:ptCount val="1"/>
                <c:pt idx="0">
                  <c:v>0.99577700372255173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1.496539555096131E-3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E0-DA41-B639-96C4DC7B7CE7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Tools-Fig'!$H$23</c:f>
              <c:numCache>
                <c:formatCode>0%</c:formatCode>
                <c:ptCount val="1"/>
                <c:pt idx="0">
                  <c:v>1.0194548206873348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-2.431862472940249E-5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E0-DA41-B639-96C4DC7B7CE7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Tools-Fig'!$H$24</c:f>
              <c:numCache>
                <c:formatCode>0%</c:formatCode>
                <c:ptCount val="1"/>
                <c:pt idx="0">
                  <c:v>1.0010653837166354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3.1903651875208371E-3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E0-DA41-B639-96C4DC7B7CE7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Tools-Fig'!$H$25</c:f>
              <c:numCache>
                <c:formatCode>0%</c:formatCode>
                <c:ptCount val="1"/>
                <c:pt idx="0">
                  <c:v>0.99382422143844684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3.8410805312936169E-3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E0-DA41-B639-96C4DC7B7CE7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prstDash val="solid"/>
              </a:ln>
            </c:spPr>
          </c:marker>
          <c:xVal>
            <c:numRef>
              <c:f>'VTM Tools-Fig'!$H$26</c:f>
              <c:numCache>
                <c:formatCode>0%</c:formatCode>
                <c:ptCount val="1"/>
                <c:pt idx="0">
                  <c:v>0.99747970778861339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-3.6300313970844471E-3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E0-DA41-B639-96C4DC7B7CE7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Tools-Fig'!$H$27</c:f>
              <c:numCache>
                <c:formatCode>0%</c:formatCode>
                <c:ptCount val="1"/>
                <c:pt idx="0">
                  <c:v>0.99880121583618398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9.3663493588333081E-3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E0-DA41-B639-96C4DC7B7CE7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Tools-Fig'!$H$28</c:f>
              <c:numCache>
                <c:formatCode>0%</c:formatCode>
                <c:ptCount val="1"/>
                <c:pt idx="0">
                  <c:v>1.0199489871529903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2.5466685486763251E-3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E0-DA41-B639-96C4DC7B7CE7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prstDash val="solid"/>
              <a:round/>
            </a:ln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</c:spPr>
          </c:marker>
          <c:xVal>
            <c:numRef>
              <c:f>'VTM Tools-Fig'!$H$29</c:f>
              <c:numCache>
                <c:formatCode>0%</c:formatCode>
                <c:ptCount val="1"/>
                <c:pt idx="0">
                  <c:v>0.99478720177757018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9.1225234810047517E-2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E0-DA41-B639-96C4DC7B7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634000"/>
        <c:axId val="149043888"/>
      </c:scatterChart>
      <c:valAx>
        <c:axId val="509634000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043888"/>
        <c:crosses val="autoZero"/>
        <c:crossBetween val="midCat"/>
        <c:majorUnit val="2.5000000000000001E-2"/>
      </c:valAx>
      <c:valAx>
        <c:axId val="14904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634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440622821076622"/>
          <c:y val="2.8451679984586021E-2"/>
          <c:w val="7.2734498087197313E-2"/>
          <c:h val="0.84123194757147146"/>
        </c:manualLayout>
      </c:layout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05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6275</xdr:colOff>
      <xdr:row>2</xdr:row>
      <xdr:rowOff>25755</xdr:rowOff>
    </xdr:from>
    <xdr:to>
      <xdr:col>27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601531</xdr:colOff>
      <xdr:row>40</xdr:row>
      <xdr:rowOff>4472</xdr:rowOff>
    </xdr:from>
    <xdr:to>
      <xdr:col>27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605117</xdr:colOff>
      <xdr:row>79</xdr:row>
      <xdr:rowOff>942</xdr:rowOff>
    </xdr:from>
    <xdr:to>
      <xdr:col>26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204107</xdr:colOff>
      <xdr:row>1</xdr:row>
      <xdr:rowOff>176893</xdr:rowOff>
    </xdr:from>
    <xdr:to>
      <xdr:col>45</xdr:col>
      <xdr:colOff>197831</xdr:colOff>
      <xdr:row>39</xdr:row>
      <xdr:rowOff>178357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204107</xdr:colOff>
      <xdr:row>39</xdr:row>
      <xdr:rowOff>176893</xdr:rowOff>
    </xdr:from>
    <xdr:to>
      <xdr:col>45</xdr:col>
      <xdr:colOff>214897</xdr:colOff>
      <xdr:row>78</xdr:row>
      <xdr:rowOff>183627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190501</xdr:colOff>
      <xdr:row>79</xdr:row>
      <xdr:rowOff>0</xdr:rowOff>
    </xdr:from>
    <xdr:to>
      <xdr:col>45</xdr:col>
      <xdr:colOff>190500</xdr:colOff>
      <xdr:row>118</xdr:row>
      <xdr:rowOff>189558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zoomScale="60" zoomScaleNormal="60" workbookViewId="0">
      <selection activeCell="D16" sqref="D16"/>
    </sheetView>
  </sheetViews>
  <sheetFormatPr baseColWidth="10" defaultColWidth="8.6640625" defaultRowHeight="15"/>
  <cols>
    <col min="1" max="1" width="73.1640625" style="13" customWidth="1"/>
    <col min="2" max="2" width="20.1640625" style="8" customWidth="1"/>
    <col min="3" max="7" width="14.6640625" style="9" customWidth="1"/>
    <col min="8" max="9" width="17.83203125" style="9" customWidth="1"/>
    <col min="10" max="11" width="17.83203125" style="8" customWidth="1"/>
    <col min="12" max="15" width="14.6640625" style="8" customWidth="1"/>
  </cols>
  <sheetData>
    <row r="1" spans="1:11" ht="30" customHeight="1" thickBot="1">
      <c r="A1" s="88"/>
      <c r="B1" s="91"/>
    </row>
    <row r="2" spans="1:11" ht="30" customHeight="1" thickBot="1">
      <c r="A2" s="3"/>
      <c r="B2" s="91"/>
      <c r="C2" s="30"/>
      <c r="D2" s="31"/>
      <c r="E2" s="31"/>
      <c r="F2" s="31"/>
      <c r="G2" s="31" t="s">
        <v>0</v>
      </c>
      <c r="H2" s="31"/>
      <c r="I2" s="31"/>
      <c r="J2" s="31"/>
      <c r="K2" s="32"/>
    </row>
    <row r="3" spans="1:11" s="92" customFormat="1" ht="42" customHeight="1" thickBot="1">
      <c r="A3" s="5" t="s">
        <v>1</v>
      </c>
      <c r="B3" s="15" t="s">
        <v>2</v>
      </c>
      <c r="C3" s="4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16" t="s">
        <v>8</v>
      </c>
      <c r="I3" s="16" t="s">
        <v>9</v>
      </c>
      <c r="J3" s="16" t="s">
        <v>10</v>
      </c>
      <c r="K3" s="17" t="s">
        <v>11</v>
      </c>
    </row>
    <row r="4" spans="1:11" s="1" customFormat="1" ht="30" customHeight="1">
      <c r="A4" s="74" t="s">
        <v>12</v>
      </c>
      <c r="B4" s="74" t="s">
        <v>13</v>
      </c>
      <c r="C4" s="75">
        <f>'VTM Tools'!L7</f>
        <v>0.13450991150171759</v>
      </c>
      <c r="D4" s="76">
        <f>'VTM Tools'!M7</f>
        <v>5.4603644023906318E-3</v>
      </c>
      <c r="E4" s="76">
        <f>'VTM Tools'!N7</f>
        <v>4.7521807320155696E-3</v>
      </c>
      <c r="F4" s="76">
        <f>'VTM Tools'!O7</f>
        <v>0.10561798027618061</v>
      </c>
      <c r="G4" s="76">
        <f>'VTM Tools'!P7</f>
        <v>0.14530453137150109</v>
      </c>
      <c r="H4" s="77">
        <f>'VTM Tools'!Q7</f>
        <v>1.04</v>
      </c>
      <c r="I4" s="77">
        <f>'VTM Tools'!R7</f>
        <v>1.01</v>
      </c>
      <c r="J4" s="77">
        <f>'VTM Tools'!S7</f>
        <v>1.045618229379021</v>
      </c>
      <c r="K4" s="78">
        <f>'VTM Tools'!T7</f>
        <v>1.031852487640317</v>
      </c>
    </row>
    <row r="5" spans="1:11" s="1" customFormat="1" ht="30" customHeight="1">
      <c r="A5" s="79" t="s">
        <v>14</v>
      </c>
      <c r="B5" s="79" t="s">
        <v>15</v>
      </c>
      <c r="C5" s="80">
        <f>'VTM Tools'!L8</f>
        <v>-3.1535675113253548E-3</v>
      </c>
      <c r="D5" s="81">
        <f>'VTM Tools'!M8</f>
        <v>1.5379190794421691E-2</v>
      </c>
      <c r="E5" s="81">
        <f>'VTM Tools'!N8</f>
        <v>1.4765056767919491E-2</v>
      </c>
      <c r="F5" s="81">
        <f>'VTM Tools'!O8</f>
        <v>-1.1487144291356889E-2</v>
      </c>
      <c r="G5" s="81">
        <f>'VTM Tools'!P8</f>
        <v>-7.5429998093411599E-3</v>
      </c>
      <c r="H5" s="82">
        <f>'VTM Tools'!Q8</f>
        <v>1.01</v>
      </c>
      <c r="I5" s="82">
        <f>'VTM Tools'!R8</f>
        <v>0.94</v>
      </c>
      <c r="J5" s="82">
        <f>'VTM Tools'!S8</f>
        <v>1.004955684233602</v>
      </c>
      <c r="K5" s="83">
        <f>'VTM Tools'!T8</f>
        <v>1.0395530969504641</v>
      </c>
    </row>
    <row r="6" spans="1:11" s="9" customFormat="1" ht="30" customHeight="1">
      <c r="A6" s="79" t="s">
        <v>16</v>
      </c>
      <c r="B6" s="79" t="s">
        <v>17</v>
      </c>
      <c r="C6" s="80">
        <f>'VTM Tools'!L9</f>
        <v>0.1506143577838604</v>
      </c>
      <c r="D6" s="81">
        <f>'VTM Tools'!M9</f>
        <v>1.160139441797803E-2</v>
      </c>
      <c r="E6" s="81">
        <f>'VTM Tools'!N9</f>
        <v>1.0392375581389749E-2</v>
      </c>
      <c r="F6" s="81">
        <f>'VTM Tools'!O9</f>
        <v>0.35923282498298897</v>
      </c>
      <c r="G6" s="81">
        <f>'VTM Tools'!P9</f>
        <v>0.39483408045365498</v>
      </c>
      <c r="H6" s="82">
        <f>'VTM Tools'!Q9</f>
        <v>1</v>
      </c>
      <c r="I6" s="82">
        <f>'VTM Tools'!R9</f>
        <v>0.99</v>
      </c>
      <c r="J6" s="82">
        <f>'VTM Tools'!S9</f>
        <v>0.99689434656074716</v>
      </c>
      <c r="K6" s="83">
        <f>'VTM Tools'!T9</f>
        <v>1.0246712921197021</v>
      </c>
    </row>
    <row r="7" spans="1:11" s="9" customFormat="1" ht="30" customHeight="1">
      <c r="A7" s="79" t="s">
        <v>18</v>
      </c>
      <c r="B7" s="79" t="s">
        <v>19</v>
      </c>
      <c r="C7" s="80">
        <f>'VTM Tools'!L10</f>
        <v>7.8008797239561877E-3</v>
      </c>
      <c r="D7" s="81">
        <f>'VTM Tools'!M10</f>
        <v>1.097836753610729E-2</v>
      </c>
      <c r="E7" s="81">
        <f>'VTM Tools'!N10</f>
        <v>1.079791673891679E-2</v>
      </c>
      <c r="F7" s="81">
        <f>'VTM Tools'!O10</f>
        <v>1.0296213850609271E-2</v>
      </c>
      <c r="G7" s="81">
        <f>'VTM Tools'!P10</f>
        <v>1.18388258061896E-2</v>
      </c>
      <c r="H7" s="82">
        <f>'VTM Tools'!Q10</f>
        <v>0.99</v>
      </c>
      <c r="I7" s="82">
        <f>'VTM Tools'!R10</f>
        <v>0.96</v>
      </c>
      <c r="J7" s="82">
        <f>'VTM Tools'!S10</f>
        <v>0.95466404854330211</v>
      </c>
      <c r="K7" s="83">
        <f>'VTM Tools'!T10</f>
        <v>1.021305332019421</v>
      </c>
    </row>
    <row r="8" spans="1:11" s="2" customFormat="1" ht="30" customHeight="1">
      <c r="A8" s="79" t="s">
        <v>20</v>
      </c>
      <c r="B8" s="79" t="s">
        <v>21</v>
      </c>
      <c r="C8" s="80">
        <f>'VTM Tools'!L11</f>
        <v>0.1147657622231192</v>
      </c>
      <c r="D8" s="81">
        <f>'VTM Tools'!M11</f>
        <v>2.0787793528100069E-2</v>
      </c>
      <c r="E8" s="81">
        <f>'VTM Tools'!N11</f>
        <v>1.723011446780931E-2</v>
      </c>
      <c r="F8" s="81">
        <f>'VTM Tools'!O11</f>
        <v>0.1760308481277395</v>
      </c>
      <c r="G8" s="81">
        <f>'VTM Tools'!P11</f>
        <v>0.45536384886676512</v>
      </c>
      <c r="H8" s="82">
        <f>'VTM Tools'!Q11</f>
        <v>0.93</v>
      </c>
      <c r="I8" s="82">
        <f>'VTM Tools'!R11</f>
        <v>0.92</v>
      </c>
      <c r="J8" s="82">
        <f>'VTM Tools'!S11</f>
        <v>0.95366132442979645</v>
      </c>
      <c r="K8" s="83">
        <f>'VTM Tools'!T11</f>
        <v>0.94642580713154745</v>
      </c>
    </row>
    <row r="9" spans="1:11" s="2" customFormat="1" ht="30" customHeight="1">
      <c r="A9" s="79" t="s">
        <v>22</v>
      </c>
      <c r="B9" s="79" t="s">
        <v>23</v>
      </c>
      <c r="C9" s="80">
        <f>'VTM Tools'!L12</f>
        <v>9.06716222993585E-3</v>
      </c>
      <c r="D9" s="81">
        <f>'VTM Tools'!M12</f>
        <v>1.1345544293046709E-2</v>
      </c>
      <c r="E9" s="81">
        <f>'VTM Tools'!N12</f>
        <v>1.117516006549448E-2</v>
      </c>
      <c r="F9" s="81">
        <f>'VTM Tools'!O12</f>
        <v>5.8541964854721251E-3</v>
      </c>
      <c r="G9" s="81">
        <f>'VTM Tools'!P12</f>
        <v>6.0573127696467166E-3</v>
      </c>
      <c r="H9" s="82">
        <f>'VTM Tools'!Q12</f>
        <v>0.79</v>
      </c>
      <c r="I9" s="82">
        <f>'VTM Tools'!R12</f>
        <v>1.01</v>
      </c>
      <c r="J9" s="82">
        <f>'VTM Tools'!S12</f>
        <v>0.78541358260448335</v>
      </c>
      <c r="K9" s="83">
        <f>'VTM Tools'!T12</f>
        <v>1.0165935570143241</v>
      </c>
    </row>
    <row r="10" spans="1:11" s="2" customFormat="1" ht="30" customHeight="1">
      <c r="A10" s="79" t="s">
        <v>24</v>
      </c>
      <c r="B10" s="79" t="s">
        <v>25</v>
      </c>
      <c r="C10" s="80">
        <f>'VTM Tools'!L13</f>
        <v>4.1457251407181718E-3</v>
      </c>
      <c r="D10" s="81">
        <f>'VTM Tools'!M13</f>
        <v>3.6895848968416479E-3</v>
      </c>
      <c r="E10" s="81">
        <f>'VTM Tools'!N13</f>
        <v>3.9142268786978339E-3</v>
      </c>
      <c r="F10" s="81">
        <f>'VTM Tools'!O13</f>
        <v>3.6022755277094511E-3</v>
      </c>
      <c r="G10" s="81">
        <f>'VTM Tools'!P13</f>
        <v>3.78021949700951E-3</v>
      </c>
      <c r="H10" s="82">
        <f>'VTM Tools'!Q13</f>
        <v>1.01</v>
      </c>
      <c r="I10" s="82">
        <f>'VTM Tools'!R13</f>
        <v>0.99</v>
      </c>
      <c r="J10" s="82">
        <f>'VTM Tools'!S13</f>
        <v>0.97953664993906941</v>
      </c>
      <c r="K10" s="83">
        <f>'VTM Tools'!T13</f>
        <v>0.96996314518079507</v>
      </c>
    </row>
    <row r="11" spans="1:11" s="9" customFormat="1" ht="30" customHeight="1">
      <c r="A11" s="79" t="s">
        <v>26</v>
      </c>
      <c r="B11" s="79" t="s">
        <v>27</v>
      </c>
      <c r="C11" s="80">
        <f>'VTM Tools'!L14</f>
        <v>9.5163783052613395E-3</v>
      </c>
      <c r="D11" s="81">
        <f>'VTM Tools'!M14</f>
        <v>7.6119226072213376E-3</v>
      </c>
      <c r="E11" s="81">
        <f>'VTM Tools'!N14</f>
        <v>7.7513781077038126E-3</v>
      </c>
      <c r="F11" s="81">
        <f>'VTM Tools'!O14</f>
        <v>1.2606662682223969E-2</v>
      </c>
      <c r="G11" s="81">
        <f>'VTM Tools'!P14</f>
        <v>1.7276908403325141E-2</v>
      </c>
      <c r="H11" s="82">
        <f>'VTM Tools'!Q14</f>
        <v>0.88</v>
      </c>
      <c r="I11" s="82">
        <f>'VTM Tools'!R14</f>
        <v>1.01</v>
      </c>
      <c r="J11" s="82">
        <f>'VTM Tools'!S14</f>
        <v>0.85848986302427877</v>
      </c>
      <c r="K11" s="83">
        <f>'VTM Tools'!T14</f>
        <v>1.0396097818596119</v>
      </c>
    </row>
    <row r="12" spans="1:11" s="2" customFormat="1" ht="30" customHeight="1">
      <c r="A12" s="79" t="s">
        <v>28</v>
      </c>
      <c r="B12" s="79" t="s">
        <v>29</v>
      </c>
      <c r="C12" s="80">
        <f>'VTM Tools'!L15</f>
        <v>6.50146495236416E-3</v>
      </c>
      <c r="D12" s="81">
        <f>'VTM Tools'!M15</f>
        <v>4.0405645435880166E-3</v>
      </c>
      <c r="E12" s="81">
        <f>'VTM Tools'!N15</f>
        <v>4.5395363370749498E-3</v>
      </c>
      <c r="F12" s="81">
        <f>'VTM Tools'!O15</f>
        <v>9.9031183888176021E-3</v>
      </c>
      <c r="G12" s="81">
        <f>'VTM Tools'!P15</f>
        <v>1.098851218723944E-2</v>
      </c>
      <c r="H12" s="82">
        <f>'VTM Tools'!Q15</f>
        <v>0.97</v>
      </c>
      <c r="I12" s="82">
        <f>'VTM Tools'!R15</f>
        <v>1.01</v>
      </c>
      <c r="J12" s="82">
        <f>'VTM Tools'!S15</f>
        <v>0.98210986662280675</v>
      </c>
      <c r="K12" s="83">
        <f>'VTM Tools'!T15</f>
        <v>1.036404134995589</v>
      </c>
    </row>
    <row r="13" spans="1:11" s="2" customFormat="1" ht="30" customHeight="1">
      <c r="A13" s="79" t="s">
        <v>30</v>
      </c>
      <c r="B13" s="79" t="s">
        <v>31</v>
      </c>
      <c r="C13" s="80">
        <f>'VTM Tools'!L16</f>
        <v>7.1551310247690248E-3</v>
      </c>
      <c r="D13" s="81">
        <f>'VTM Tools'!M16</f>
        <v>9.3324780252541008E-3</v>
      </c>
      <c r="E13" s="81">
        <f>'VTM Tools'!N16</f>
        <v>9.9978253505107941E-3</v>
      </c>
      <c r="F13" s="81">
        <f>'VTM Tools'!O16</f>
        <v>3.7809975115079548E-3</v>
      </c>
      <c r="G13" s="81">
        <f>'VTM Tools'!P16</f>
        <v>3.2793015717088752E-3</v>
      </c>
      <c r="H13" s="82">
        <f>'VTM Tools'!Q16</f>
        <v>0.96</v>
      </c>
      <c r="I13" s="82">
        <f>'VTM Tools'!R16</f>
        <v>1.02</v>
      </c>
      <c r="J13" s="82">
        <f>'VTM Tools'!S16</f>
        <v>0.9720328482827757</v>
      </c>
      <c r="K13" s="83">
        <f>'VTM Tools'!T16</f>
        <v>1.0118650057358911</v>
      </c>
    </row>
    <row r="14" spans="1:11" s="2" customFormat="1" ht="30" customHeight="1">
      <c r="A14" s="79" t="s">
        <v>32</v>
      </c>
      <c r="B14" s="79" t="s">
        <v>33</v>
      </c>
      <c r="C14" s="80">
        <f>'VTM Tools'!L17</f>
        <v>-2.0405450698154519E-4</v>
      </c>
      <c r="D14" s="81">
        <f>'VTM Tools'!M17</f>
        <v>1.425021244339599E-3</v>
      </c>
      <c r="E14" s="81">
        <f>'VTM Tools'!N17</f>
        <v>1.6671335014982751E-3</v>
      </c>
      <c r="F14" s="81">
        <f>'VTM Tools'!O17</f>
        <v>-1.5162108314107519E-3</v>
      </c>
      <c r="G14" s="81">
        <f>'VTM Tools'!P17</f>
        <v>-3.7920176171535308E-4</v>
      </c>
      <c r="H14" s="82">
        <f>'VTM Tools'!Q17</f>
        <v>0.97</v>
      </c>
      <c r="I14" s="82">
        <f>'VTM Tools'!R17</f>
        <v>1.01</v>
      </c>
      <c r="J14" s="82">
        <f>'VTM Tools'!S17</f>
        <v>0.98003288572484737</v>
      </c>
      <c r="K14" s="83">
        <f>'VTM Tools'!T17</f>
        <v>1.0298001103394721</v>
      </c>
    </row>
    <row r="15" spans="1:11" s="2" customFormat="1" ht="30" customHeight="1">
      <c r="A15" s="79" t="s">
        <v>34</v>
      </c>
      <c r="B15" s="79" t="s">
        <v>35</v>
      </c>
      <c r="C15" s="80">
        <f>'VTM Tools'!L18</f>
        <v>3.440759814941503E-3</v>
      </c>
      <c r="D15" s="81">
        <f>'VTM Tools'!M18</f>
        <v>3.090291263286288E-3</v>
      </c>
      <c r="E15" s="81">
        <f>'VTM Tools'!N18</f>
        <v>2.9270189474735549E-3</v>
      </c>
      <c r="F15" s="81">
        <f>'VTM Tools'!O18</f>
        <v>2.079100878624761E-3</v>
      </c>
      <c r="G15" s="81">
        <f>'VTM Tools'!P18</f>
        <v>3.8800343483566769E-3</v>
      </c>
      <c r="H15" s="82">
        <f>'VTM Tools'!Q18</f>
        <v>0.91</v>
      </c>
      <c r="I15" s="82">
        <f>'VTM Tools'!R18</f>
        <v>1</v>
      </c>
      <c r="J15" s="82">
        <f>'VTM Tools'!S18</f>
        <v>0.89619352193784019</v>
      </c>
      <c r="K15" s="83">
        <f>'VTM Tools'!T18</f>
        <v>1.0271601040239939</v>
      </c>
    </row>
    <row r="16" spans="1:11" s="2" customFormat="1" ht="30" customHeight="1">
      <c r="A16" s="79" t="s">
        <v>36</v>
      </c>
      <c r="B16" s="79" t="s">
        <v>37</v>
      </c>
      <c r="C16" s="80">
        <f>'VTM Tools'!L19</f>
        <v>6.60936043028304E-3</v>
      </c>
      <c r="D16" s="81">
        <f>'VTM Tools'!M19</f>
        <v>2.4113947888754839E-3</v>
      </c>
      <c r="E16" s="81">
        <f>'VTM Tools'!N19</f>
        <v>2.143500513560413E-3</v>
      </c>
      <c r="F16" s="81">
        <f>'VTM Tools'!O19</f>
        <v>4.5575195962738024E-3</v>
      </c>
      <c r="G16" s="81">
        <f>'VTM Tools'!P19</f>
        <v>6.9916404407651834E-3</v>
      </c>
      <c r="H16" s="82">
        <f>'VTM Tools'!Q19</f>
        <v>0.94</v>
      </c>
      <c r="I16" s="82">
        <f>'VTM Tools'!R19</f>
        <v>1.06</v>
      </c>
      <c r="J16" s="82">
        <f>'VTM Tools'!S19</f>
        <v>0.9383764052044361</v>
      </c>
      <c r="K16" s="83">
        <f>'VTM Tools'!T19</f>
        <v>1.0427677772887329</v>
      </c>
    </row>
    <row r="17" spans="1:11" s="2" customFormat="1" ht="30" customHeight="1">
      <c r="A17" s="79" t="s">
        <v>38</v>
      </c>
      <c r="B17" s="79" t="s">
        <v>39</v>
      </c>
      <c r="C17" s="80">
        <f>'VTM Tools'!L20</f>
        <v>2.128530220791069E-3</v>
      </c>
      <c r="D17" s="81">
        <f>'VTM Tools'!M20</f>
        <v>2.1471760460955048E-3</v>
      </c>
      <c r="E17" s="81">
        <f>'VTM Tools'!N20</f>
        <v>1.70287141544488E-3</v>
      </c>
      <c r="F17" s="81">
        <f>'VTM Tools'!O20</f>
        <v>-1.0771124427784E-3</v>
      </c>
      <c r="G17" s="81">
        <f>'VTM Tools'!P20</f>
        <v>2.659371816969308E-3</v>
      </c>
      <c r="H17" s="82">
        <f>'VTM Tools'!Q20</f>
        <v>1</v>
      </c>
      <c r="I17" s="82">
        <f>'VTM Tools'!R20</f>
        <v>1.05</v>
      </c>
      <c r="J17" s="82">
        <f>'VTM Tools'!S20</f>
        <v>1.002981944509179</v>
      </c>
      <c r="K17" s="83">
        <f>'VTM Tools'!T20</f>
        <v>1.0246490946374871</v>
      </c>
    </row>
    <row r="18" spans="1:11" s="2" customFormat="1" ht="30" customHeight="1">
      <c r="A18" s="79" t="s">
        <v>40</v>
      </c>
      <c r="B18" s="79" t="s">
        <v>41</v>
      </c>
      <c r="C18" s="80">
        <f>'VTM Tools'!L21</f>
        <v>1.5972175318865591E-3</v>
      </c>
      <c r="D18" s="81">
        <f>'VTM Tools'!M21</f>
        <v>-7.0466943808979361E-4</v>
      </c>
      <c r="E18" s="81">
        <f>'VTM Tools'!N21</f>
        <v>2.2946916685793819E-4</v>
      </c>
      <c r="F18" s="81">
        <f>'VTM Tools'!O21</f>
        <v>2.3104484563201931E-3</v>
      </c>
      <c r="G18" s="81">
        <f>'VTM Tools'!P21</f>
        <v>5.2712805560460874E-3</v>
      </c>
      <c r="H18" s="82">
        <f>'VTM Tools'!Q21</f>
        <v>1.04</v>
      </c>
      <c r="I18" s="82">
        <f>'VTM Tools'!R21</f>
        <v>1.01</v>
      </c>
      <c r="J18" s="82">
        <f>'VTM Tools'!S21</f>
        <v>1.077491705567706</v>
      </c>
      <c r="K18" s="83">
        <f>'VTM Tools'!T21</f>
        <v>1.025373366234299</v>
      </c>
    </row>
    <row r="19" spans="1:11" s="2" customFormat="1" ht="30" customHeight="1">
      <c r="A19" s="79" t="s">
        <v>42</v>
      </c>
      <c r="B19" s="79" t="s">
        <v>43</v>
      </c>
      <c r="C19" s="80">
        <f>'VTM Tools'!L22</f>
        <v>-1.166747363558834E-3</v>
      </c>
      <c r="D19" s="81">
        <f>'VTM Tools'!M22</f>
        <v>4.2740992246544773E-3</v>
      </c>
      <c r="E19" s="81">
        <f>'VTM Tools'!N22</f>
        <v>4.559749567766851E-3</v>
      </c>
      <c r="F19" s="81">
        <f>'VTM Tools'!O22</f>
        <v>-1.527011142813807E-3</v>
      </c>
      <c r="G19" s="81">
        <f>'VTM Tools'!P22</f>
        <v>2.627007587019043E-3</v>
      </c>
      <c r="H19" s="82">
        <f>'VTM Tools'!Q22</f>
        <v>0.99</v>
      </c>
      <c r="I19" s="82">
        <f>'VTM Tools'!R22</f>
        <v>0.99</v>
      </c>
      <c r="J19" s="82">
        <f>'VTM Tools'!S22</f>
        <v>0.96090753056947009</v>
      </c>
      <c r="K19" s="83">
        <f>'VTM Tools'!T22</f>
        <v>1.020855398262458</v>
      </c>
    </row>
    <row r="20" spans="1:11" s="2" customFormat="1" ht="30" customHeight="1">
      <c r="A20" s="79" t="s">
        <v>44</v>
      </c>
      <c r="B20" s="79" t="s">
        <v>45</v>
      </c>
      <c r="C20" s="80">
        <f>'VTM Tools'!L23</f>
        <v>1.12344956940657E-2</v>
      </c>
      <c r="D20" s="81">
        <f>'VTM Tools'!M23</f>
        <v>1.09157183047363E-2</v>
      </c>
      <c r="E20" s="81">
        <f>'VTM Tools'!N23</f>
        <v>9.4715756264553332E-3</v>
      </c>
      <c r="F20" s="81">
        <f>'VTM Tools'!O23</f>
        <v>1.2779852902490131E-2</v>
      </c>
      <c r="G20" s="81">
        <f>'VTM Tools'!P23</f>
        <v>1.2427359993878799E-2</v>
      </c>
      <c r="H20" s="82">
        <f>'VTM Tools'!Q23</f>
        <v>1</v>
      </c>
      <c r="I20" s="82">
        <f>'VTM Tools'!R23</f>
        <v>0.97</v>
      </c>
      <c r="J20" s="82">
        <f>'VTM Tools'!S23</f>
        <v>1.007247773548319</v>
      </c>
      <c r="K20" s="83">
        <f>'VTM Tools'!T23</f>
        <v>0.99487946879495337</v>
      </c>
    </row>
    <row r="21" spans="1:11" s="2" customFormat="1" ht="30" customHeight="1">
      <c r="A21" s="79" t="s">
        <v>46</v>
      </c>
      <c r="B21" s="79" t="s">
        <v>47</v>
      </c>
      <c r="C21" s="80">
        <f>'VTM Tools'!L24</f>
        <v>1.314144479542193E-3</v>
      </c>
      <c r="D21" s="81">
        <f>'VTM Tools'!M24</f>
        <v>1.6544707760292681E-3</v>
      </c>
      <c r="E21" s="81">
        <f>'VTM Tools'!N24</f>
        <v>3.8065270196542111E-3</v>
      </c>
      <c r="F21" s="81">
        <f>'VTM Tools'!O24</f>
        <v>2.9730729787164861E-5</v>
      </c>
      <c r="G21" s="81">
        <f>'VTM Tools'!P24</f>
        <v>2.823804427188532E-3</v>
      </c>
      <c r="H21" s="82">
        <f>'VTM Tools'!Q24</f>
        <v>0.96</v>
      </c>
      <c r="I21" s="82">
        <f>'VTM Tools'!R24</f>
        <v>1.02</v>
      </c>
      <c r="J21" s="82">
        <f>'VTM Tools'!S24</f>
        <v>0.95864529445695124</v>
      </c>
      <c r="K21" s="83">
        <f>'VTM Tools'!T24</f>
        <v>0.99878015670868747</v>
      </c>
    </row>
    <row r="22" spans="1:11" s="2" customFormat="1" ht="30" customHeight="1">
      <c r="A22" s="79" t="s">
        <v>48</v>
      </c>
      <c r="B22" s="79" t="s">
        <v>49</v>
      </c>
      <c r="C22" s="80">
        <f>'VTM Tools'!L25</f>
        <v>-1.1679414295157382E-2</v>
      </c>
      <c r="D22" s="81">
        <f>'VTM Tools'!M25</f>
        <v>2.5997434284388593E-3</v>
      </c>
      <c r="E22" s="81">
        <f>'VTM Tools'!N25</f>
        <v>4.5491763580807358E-2</v>
      </c>
      <c r="F22" s="81">
        <f>'VTM Tools'!O25</f>
        <v>7.5768521285274016E-3</v>
      </c>
      <c r="G22" s="81">
        <f>'VTM Tools'!P25</f>
        <v>3.4182995331879219E-2</v>
      </c>
      <c r="H22" s="82">
        <f>'VTM Tools'!Q25</f>
        <v>0.97952109452725145</v>
      </c>
      <c r="I22" s="82">
        <f>'VTM Tools'!R25</f>
        <v>0.97817207185142474</v>
      </c>
      <c r="J22" s="82">
        <f>'VTM Tools'!S25</f>
        <v>1.01</v>
      </c>
      <c r="K22" s="83">
        <f>'VTM Tools'!T25</f>
        <v>1</v>
      </c>
    </row>
    <row r="23" spans="1:11" s="2" customFormat="1" ht="30" customHeight="1">
      <c r="A23" s="79" t="s">
        <v>50</v>
      </c>
      <c r="B23" s="79" t="s">
        <v>51</v>
      </c>
      <c r="C23" s="80">
        <f>'VTM Tools'!L26</f>
        <v>1.496539555096131E-3</v>
      </c>
      <c r="D23" s="81">
        <f>'VTM Tools'!M26</f>
        <v>1.421863870859091E-3</v>
      </c>
      <c r="E23" s="81">
        <f>'VTM Tools'!N26</f>
        <v>1.6342001333313439E-3</v>
      </c>
      <c r="F23" s="81">
        <f>'VTM Tools'!O26</f>
        <v>1.515166353454944E-3</v>
      </c>
      <c r="G23" s="81">
        <f>'VTM Tools'!P26</f>
        <v>2.5663683877487869E-3</v>
      </c>
      <c r="H23" s="82">
        <f>'VTM Tools'!Q26</f>
        <v>1</v>
      </c>
      <c r="I23" s="82">
        <f>'VTM Tools'!R26</f>
        <v>0.99</v>
      </c>
      <c r="J23" s="82">
        <f>'VTM Tools'!S26</f>
        <v>0.95719768199012378</v>
      </c>
      <c r="K23" s="83">
        <f>'VTM Tools'!T26</f>
        <v>1.0072800616876001</v>
      </c>
    </row>
    <row r="24" spans="1:11" s="2" customFormat="1" ht="30" customHeight="1">
      <c r="A24" s="79" t="s">
        <v>52</v>
      </c>
      <c r="B24" s="79" t="s">
        <v>53</v>
      </c>
      <c r="C24" s="80">
        <f>'VTM Tools'!L27</f>
        <v>-2.431862472940249E-5</v>
      </c>
      <c r="D24" s="81">
        <f>'VTM Tools'!M27</f>
        <v>2.8827884841634412E-4</v>
      </c>
      <c r="E24" s="81">
        <f>'VTM Tools'!N27</f>
        <v>8.7143579705073471E-5</v>
      </c>
      <c r="F24" s="81">
        <f>'VTM Tools'!O27</f>
        <v>-1.31890612709662E-3</v>
      </c>
      <c r="G24" s="81">
        <f>'VTM Tools'!P27</f>
        <v>1.2202385804336621E-3</v>
      </c>
      <c r="H24" s="82">
        <f>'VTM Tools'!Q27</f>
        <v>1.04</v>
      </c>
      <c r="I24" s="82">
        <f>'VTM Tools'!R27</f>
        <v>1.01</v>
      </c>
      <c r="J24" s="82">
        <f>'VTM Tools'!S27</f>
        <v>1.011617295021114</v>
      </c>
      <c r="K24" s="83">
        <f>'VTM Tools'!T27</f>
        <v>1.0267916991002619</v>
      </c>
    </row>
    <row r="25" spans="1:11" s="2" customFormat="1" ht="30" customHeight="1">
      <c r="A25" s="79" t="s">
        <v>54</v>
      </c>
      <c r="B25" s="79" t="s">
        <v>55</v>
      </c>
      <c r="C25" s="80">
        <f>'VTM Tools'!L28</f>
        <v>3.1903651875208371E-3</v>
      </c>
      <c r="D25" s="81">
        <f>'VTM Tools'!M28</f>
        <v>5.3472601960860974E-3</v>
      </c>
      <c r="E25" s="81">
        <f>'VTM Tools'!N28</f>
        <v>3.8123656564832409E-3</v>
      </c>
      <c r="F25" s="81">
        <f>'VTM Tools'!O28</f>
        <v>3.9723097754462379E-3</v>
      </c>
      <c r="G25" s="81">
        <f>'VTM Tools'!P28</f>
        <v>1.8980353576419919E-3</v>
      </c>
      <c r="H25" s="82">
        <f>'VTM Tools'!Q28</f>
        <v>1</v>
      </c>
      <c r="I25" s="82">
        <f>'VTM Tools'!R28</f>
        <v>0.98</v>
      </c>
      <c r="J25" s="82">
        <f>'VTM Tools'!S28</f>
        <v>0.9798330958603586</v>
      </c>
      <c r="K25" s="83">
        <f>'VTM Tools'!T28</f>
        <v>1.0258470460287561</v>
      </c>
    </row>
    <row r="26" spans="1:11" s="2" customFormat="1" ht="30" customHeight="1">
      <c r="A26" s="79" t="s">
        <v>56</v>
      </c>
      <c r="B26" s="79" t="s">
        <v>57</v>
      </c>
      <c r="C26" s="80">
        <f>'VTM Tools'!L29</f>
        <v>3.8410805312936169E-3</v>
      </c>
      <c r="D26" s="81">
        <f>'VTM Tools'!M29</f>
        <v>5.8982865515680516E-3</v>
      </c>
      <c r="E26" s="81">
        <f>'VTM Tools'!N29</f>
        <v>4.6838782320303618E-3</v>
      </c>
      <c r="F26" s="81">
        <f>'VTM Tools'!O29</f>
        <v>9.0555971990784155E-3</v>
      </c>
      <c r="G26" s="81">
        <f>'VTM Tools'!P29</f>
        <v>1.8857006142948531E-2</v>
      </c>
      <c r="H26" s="82">
        <f>'VTM Tools'!Q29</f>
        <v>0.98</v>
      </c>
      <c r="I26" s="82">
        <f>'VTM Tools'!R29</f>
        <v>0.97</v>
      </c>
      <c r="J26" s="82">
        <f>'VTM Tools'!S29</f>
        <v>0.96651212500440453</v>
      </c>
      <c r="K26" s="83">
        <f>'VTM Tools'!T29</f>
        <v>1.024504495855642</v>
      </c>
    </row>
    <row r="27" spans="1:11" ht="30" customHeight="1">
      <c r="A27" s="79" t="s">
        <v>58</v>
      </c>
      <c r="B27" s="79" t="s">
        <v>59</v>
      </c>
      <c r="C27" s="80">
        <f>'VTM Tools'!L30</f>
        <v>-3.6300313970844471E-3</v>
      </c>
      <c r="D27" s="81">
        <f>'VTM Tools'!M30</f>
        <v>3.5484928487207672E-3</v>
      </c>
      <c r="E27" s="81">
        <f>'VTM Tools'!N30</f>
        <v>3.6881082326645541E-3</v>
      </c>
      <c r="F27" s="81">
        <f>'VTM Tools'!O30</f>
        <v>-7.0668681097041863E-3</v>
      </c>
      <c r="G27" s="81">
        <f>'VTM Tools'!P30</f>
        <v>-1.115183038647713E-2</v>
      </c>
      <c r="H27" s="82">
        <f>'VTM Tools'!Q30</f>
        <v>1</v>
      </c>
      <c r="I27" s="82">
        <f>'VTM Tools'!R30</f>
        <v>0.97</v>
      </c>
      <c r="J27" s="82">
        <f>'VTM Tools'!S30</f>
        <v>0.99702143054488013</v>
      </c>
      <c r="K27" s="83">
        <f>'VTM Tools'!T30</f>
        <v>1.0246157464159511</v>
      </c>
    </row>
    <row r="28" spans="1:11" ht="30" customHeight="1">
      <c r="A28" s="79" t="s">
        <v>60</v>
      </c>
      <c r="B28" s="79" t="s">
        <v>61</v>
      </c>
      <c r="C28" s="80">
        <f>'VTM Tools'!L31</f>
        <v>9.3663493588333081E-3</v>
      </c>
      <c r="D28" s="81">
        <f>'VTM Tools'!M31</f>
        <v>-2.7127643110712112E-4</v>
      </c>
      <c r="E28" s="81">
        <f>'VTM Tools'!N31</f>
        <v>-7.8463037041040116E-4</v>
      </c>
      <c r="F28" s="81">
        <f>'VTM Tools'!O31</f>
        <v>1.1305933294432269E-2</v>
      </c>
      <c r="G28" s="81">
        <f>'VTM Tools'!P31</f>
        <v>2.3667362689213881E-2</v>
      </c>
      <c r="H28" s="82">
        <f>'VTM Tools'!Q31</f>
        <v>1</v>
      </c>
      <c r="I28" s="82">
        <f>'VTM Tools'!R31</f>
        <v>1</v>
      </c>
      <c r="J28" s="82">
        <f>'VTM Tools'!S31</f>
        <v>0.99254210633373585</v>
      </c>
      <c r="K28" s="83">
        <f>'VTM Tools'!T31</f>
        <v>0.9984458192288066</v>
      </c>
    </row>
    <row r="29" spans="1:11" ht="30" customHeight="1">
      <c r="A29" s="79" t="s">
        <v>62</v>
      </c>
      <c r="B29" s="79" t="s">
        <v>63</v>
      </c>
      <c r="C29" s="80">
        <f>'VTM Tools'!L32</f>
        <v>2.5466685486763251E-3</v>
      </c>
      <c r="D29" s="81">
        <f>'VTM Tools'!M32</f>
        <v>2.5999244196287358E-3</v>
      </c>
      <c r="E29" s="81">
        <f>'VTM Tools'!N32</f>
        <v>2.7839069609488791E-3</v>
      </c>
      <c r="F29" s="81">
        <f>'VTM Tools'!O32</f>
        <v>1.495619480684202E-3</v>
      </c>
      <c r="G29" s="81">
        <f>'VTM Tools'!P32</f>
        <v>2.1513823438924179E-3</v>
      </c>
      <c r="H29" s="82">
        <f>'VTM Tools'!Q32</f>
        <v>0.95</v>
      </c>
      <c r="I29" s="82">
        <f>'VTM Tools'!R32</f>
        <v>1.05</v>
      </c>
      <c r="J29" s="82">
        <f>'VTM Tools'!S32</f>
        <v>0.94794260858107393</v>
      </c>
      <c r="K29" s="83">
        <f>'VTM Tools'!T32</f>
        <v>1.013557201926798</v>
      </c>
    </row>
    <row r="30" spans="1:11" ht="30" customHeight="1">
      <c r="A30" s="79" t="s">
        <v>64</v>
      </c>
      <c r="B30" s="79" t="s">
        <v>65</v>
      </c>
      <c r="C30" s="80">
        <f>'VTM Tools'!L33</f>
        <v>9.1225234810047517E-2</v>
      </c>
      <c r="D30" s="81">
        <f>'VTM Tools'!M33</f>
        <v>-4.6665157824972306E-3</v>
      </c>
      <c r="E30" s="81">
        <f>'VTM Tools'!N33</f>
        <v>-4.8433805777476123E-3</v>
      </c>
      <c r="F30" s="81">
        <f>'VTM Tools'!O33</f>
        <v>0.14563905366144711</v>
      </c>
      <c r="G30" s="81">
        <f>'VTM Tools'!P33</f>
        <v>0.41314550086123658</v>
      </c>
      <c r="H30" s="82">
        <f>'VTM Tools'!Q33</f>
        <v>1.01</v>
      </c>
      <c r="I30" s="82">
        <f>'VTM Tools'!R33</f>
        <v>0.97</v>
      </c>
      <c r="J30" s="82">
        <f>'VTM Tools'!S33</f>
        <v>1.0055946248136409</v>
      </c>
      <c r="K30" s="83">
        <f>'VTM Tools'!T33</f>
        <v>1.0152377000120569</v>
      </c>
    </row>
    <row r="31" spans="1:11" ht="30" customHeight="1">
      <c r="A31" s="10"/>
      <c r="B31" s="10"/>
      <c r="C31" s="11"/>
      <c r="D31" s="11"/>
      <c r="E31" s="11"/>
      <c r="F31" s="11"/>
      <c r="G31" s="11"/>
      <c r="H31" s="11"/>
      <c r="I31" s="11"/>
      <c r="J31" s="12"/>
      <c r="K31" s="12"/>
    </row>
    <row r="32" spans="1:11" ht="30" customHeight="1">
      <c r="A32" s="10"/>
      <c r="B32" s="10"/>
      <c r="C32" s="11"/>
      <c r="D32" s="11"/>
      <c r="E32" s="11"/>
      <c r="F32" s="11"/>
      <c r="G32" s="11"/>
      <c r="H32" s="11"/>
      <c r="I32" s="11"/>
      <c r="J32" s="12"/>
      <c r="K32" s="12"/>
    </row>
    <row r="33" spans="1:11" ht="30" customHeight="1">
      <c r="A33" s="10"/>
      <c r="B33" s="10"/>
      <c r="C33" s="11"/>
      <c r="D33" s="11"/>
      <c r="E33" s="11"/>
      <c r="F33" s="11"/>
      <c r="G33" s="11"/>
      <c r="H33" s="11"/>
      <c r="I33" s="11"/>
      <c r="J33" s="12"/>
      <c r="K33" s="12"/>
    </row>
    <row r="34" spans="1:11" ht="30" customHeight="1">
      <c r="A34" s="10"/>
      <c r="B34" s="10"/>
      <c r="C34" s="11"/>
      <c r="D34" s="11"/>
      <c r="E34" s="11"/>
      <c r="F34" s="11"/>
      <c r="G34" s="11"/>
      <c r="H34" s="11"/>
      <c r="I34" s="11"/>
      <c r="J34" s="12"/>
      <c r="K34" s="12"/>
    </row>
    <row r="35" spans="1:11" ht="30" customHeight="1">
      <c r="A35" s="10"/>
      <c r="B35" s="10"/>
      <c r="C35" s="11"/>
      <c r="D35" s="11"/>
      <c r="E35" s="11"/>
      <c r="F35" s="11"/>
      <c r="G35" s="11"/>
      <c r="H35" s="11"/>
      <c r="I35" s="11"/>
      <c r="J35" s="12"/>
      <c r="K35" s="12"/>
    </row>
    <row r="36" spans="1:11" ht="30" customHeight="1"/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8"/>
  <sheetViews>
    <sheetView tabSelected="1" zoomScaleNormal="100" workbookViewId="0">
      <selection activeCell="B3" sqref="B3"/>
    </sheetView>
  </sheetViews>
  <sheetFormatPr baseColWidth="10" defaultColWidth="8.6640625" defaultRowHeight="30" customHeight="1"/>
  <cols>
    <col min="1" max="1" width="88.1640625" style="13" customWidth="1"/>
    <col min="2" max="2" width="20.1640625" style="8" customWidth="1"/>
    <col min="3" max="9" width="15.6640625" style="9" customWidth="1"/>
    <col min="10" max="11" width="15.6640625" style="8" customWidth="1"/>
    <col min="12" max="18" width="15.6640625" style="9" customWidth="1"/>
    <col min="19" max="20" width="15.6640625" style="8" customWidth="1"/>
    <col min="21" max="24" width="20.6640625" style="8" customWidth="1"/>
  </cols>
  <sheetData>
    <row r="1" spans="1:24" ht="30" customHeight="1">
      <c r="A1" s="88" t="s">
        <v>66</v>
      </c>
    </row>
    <row r="2" spans="1:24" ht="30" customHeight="1">
      <c r="A2" s="89" t="s">
        <v>67</v>
      </c>
      <c r="B2" s="90" t="s">
        <v>68</v>
      </c>
    </row>
    <row r="3" spans="1:24" ht="30" customHeight="1">
      <c r="A3" s="88" t="s">
        <v>69</v>
      </c>
      <c r="B3" s="104" t="s">
        <v>70</v>
      </c>
    </row>
    <row r="4" spans="1:24" ht="30" customHeight="1" thickBot="1">
      <c r="A4" s="88"/>
      <c r="B4" s="91"/>
    </row>
    <row r="5" spans="1:24" ht="30" customHeight="1" thickBot="1">
      <c r="A5" s="3"/>
      <c r="B5" s="91"/>
      <c r="C5" s="27"/>
      <c r="D5" s="28"/>
      <c r="E5" s="28"/>
      <c r="F5" s="28"/>
      <c r="G5" s="28" t="s">
        <v>71</v>
      </c>
      <c r="H5" s="28"/>
      <c r="I5" s="28"/>
      <c r="J5" s="28"/>
      <c r="K5" s="29"/>
      <c r="L5" s="27"/>
      <c r="M5" s="28"/>
      <c r="N5" s="28"/>
      <c r="O5" s="31"/>
      <c r="P5" s="31" t="s">
        <v>72</v>
      </c>
      <c r="Q5" s="31"/>
      <c r="R5" s="31"/>
      <c r="S5" s="31"/>
      <c r="T5" s="32"/>
      <c r="U5" s="30" t="s">
        <v>71</v>
      </c>
      <c r="V5" s="32"/>
      <c r="W5" s="30" t="s">
        <v>72</v>
      </c>
      <c r="X5" s="32"/>
    </row>
    <row r="6" spans="1:24" s="92" customFormat="1" ht="42.75" customHeight="1" thickBot="1">
      <c r="A6" s="5" t="s">
        <v>1</v>
      </c>
      <c r="B6" s="15" t="s">
        <v>2</v>
      </c>
      <c r="C6" s="4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16" t="s">
        <v>8</v>
      </c>
      <c r="I6" s="16" t="s">
        <v>9</v>
      </c>
      <c r="J6" s="16" t="s">
        <v>10</v>
      </c>
      <c r="K6" s="17" t="s">
        <v>11</v>
      </c>
      <c r="L6" s="4" t="s">
        <v>3</v>
      </c>
      <c r="M6" s="6" t="s">
        <v>4</v>
      </c>
      <c r="N6" s="6" t="s">
        <v>5</v>
      </c>
      <c r="O6" s="6" t="s">
        <v>6</v>
      </c>
      <c r="P6" s="6" t="s">
        <v>7</v>
      </c>
      <c r="Q6" s="16" t="s">
        <v>8</v>
      </c>
      <c r="R6" s="16" t="s">
        <v>9</v>
      </c>
      <c r="S6" s="16" t="s">
        <v>10</v>
      </c>
      <c r="T6" s="17" t="s">
        <v>11</v>
      </c>
      <c r="U6" s="4" t="s">
        <v>73</v>
      </c>
      <c r="V6" s="17" t="s">
        <v>74</v>
      </c>
      <c r="W6" s="4" t="s">
        <v>73</v>
      </c>
      <c r="X6" s="17" t="s">
        <v>74</v>
      </c>
    </row>
    <row r="7" spans="1:24" s="1" customFormat="1" ht="27.75" customHeight="1">
      <c r="A7" s="74" t="s">
        <v>12</v>
      </c>
      <c r="B7" s="74" t="s">
        <v>13</v>
      </c>
      <c r="C7" s="33">
        <v>0.16012803149217639</v>
      </c>
      <c r="D7" s="34">
        <v>9.5956199406528643E-3</v>
      </c>
      <c r="E7" s="34">
        <v>8.7006027641979757E-3</v>
      </c>
      <c r="F7" s="34">
        <v>0.14445660534180749</v>
      </c>
      <c r="G7" s="34">
        <v>0.18892768984131589</v>
      </c>
      <c r="H7" s="94">
        <v>1.5</v>
      </c>
      <c r="I7" s="95">
        <v>1.01</v>
      </c>
      <c r="J7" s="35">
        <v>1.4772024187492541</v>
      </c>
      <c r="K7" s="36">
        <v>1.0161735095554361</v>
      </c>
      <c r="L7" s="33">
        <v>0.13450991150171759</v>
      </c>
      <c r="M7" s="34">
        <v>5.4603644023906318E-3</v>
      </c>
      <c r="N7" s="34">
        <v>4.7521807320155696E-3</v>
      </c>
      <c r="O7" s="34">
        <v>0.10561798027618061</v>
      </c>
      <c r="P7" s="34">
        <v>0.14530453137150109</v>
      </c>
      <c r="Q7" s="94">
        <v>1.04</v>
      </c>
      <c r="R7" s="95">
        <v>1.01</v>
      </c>
      <c r="S7" s="35">
        <v>1.045618229379021</v>
      </c>
      <c r="T7" s="36">
        <v>1.031852487640317</v>
      </c>
      <c r="U7" s="21">
        <f>IF(J7&lt;&gt;0,H7/J7-1," ")</f>
        <v>1.5432943353862472E-2</v>
      </c>
      <c r="V7" s="22">
        <f>IF(K7&lt;&gt;0,I7/K7-1," ")</f>
        <v>-6.075251418566241E-3</v>
      </c>
      <c r="W7" s="21">
        <f t="shared" ref="W7:X16" si="0">IF(S7&lt;&gt;0,Q7/S7-1," ")</f>
        <v>-5.3731172823542339E-3</v>
      </c>
      <c r="X7" s="22">
        <f t="shared" si="0"/>
        <v>-2.117791826067128E-2</v>
      </c>
    </row>
    <row r="8" spans="1:24" s="9" customFormat="1" ht="27.75" customHeight="1">
      <c r="A8" s="79" t="s">
        <v>14</v>
      </c>
      <c r="B8" s="79" t="s">
        <v>15</v>
      </c>
      <c r="C8" s="37">
        <v>9.9346521920755967E-4</v>
      </c>
      <c r="D8" s="38">
        <v>1.374321741107612E-2</v>
      </c>
      <c r="E8" s="38">
        <v>1.462019087040492E-2</v>
      </c>
      <c r="F8" s="38">
        <v>1.896249617220966E-3</v>
      </c>
      <c r="G8" s="38">
        <v>2.6194252489277442E-3</v>
      </c>
      <c r="H8" s="96">
        <v>0.95</v>
      </c>
      <c r="I8" s="97">
        <v>1.07</v>
      </c>
      <c r="J8" s="39">
        <v>0.95962535075193578</v>
      </c>
      <c r="K8" s="40">
        <v>1.047420780529142</v>
      </c>
      <c r="L8" s="37">
        <v>-3.1535675113253548E-3</v>
      </c>
      <c r="M8" s="38">
        <v>1.5379190794421691E-2</v>
      </c>
      <c r="N8" s="38">
        <v>1.4765056767919491E-2</v>
      </c>
      <c r="O8" s="38">
        <v>-1.1487144291356889E-2</v>
      </c>
      <c r="P8" s="38">
        <v>-7.5429998093411599E-3</v>
      </c>
      <c r="Q8" s="96">
        <v>1.01</v>
      </c>
      <c r="R8" s="97">
        <v>0.94</v>
      </c>
      <c r="S8" s="39">
        <v>1.004955684233602</v>
      </c>
      <c r="T8" s="40">
        <v>1.0395530969504641</v>
      </c>
      <c r="U8" s="24">
        <f t="shared" ref="U8:U33" si="1">IF(J8&lt;&gt;0,H8/J8-1," ")</f>
        <v>-1.0030321462843439E-2</v>
      </c>
      <c r="V8" s="25">
        <f t="shared" ref="V8:V33" si="2">IF(K8&lt;&gt;0,I8/K8-1," ")</f>
        <v>2.1556971076563292E-2</v>
      </c>
      <c r="W8" s="24">
        <f t="shared" si="0"/>
        <v>5.0194410017641022E-3</v>
      </c>
      <c r="X8" s="25">
        <f t="shared" si="0"/>
        <v>-9.5765283411211821E-2</v>
      </c>
    </row>
    <row r="9" spans="1:24" s="9" customFormat="1" ht="27.75" customHeight="1">
      <c r="A9" s="79" t="s">
        <v>16</v>
      </c>
      <c r="B9" s="79" t="s">
        <v>17</v>
      </c>
      <c r="C9" s="37">
        <v>0.18721797072360999</v>
      </c>
      <c r="D9" s="38">
        <v>2.3364140557855202E-2</v>
      </c>
      <c r="E9" s="38">
        <v>2.1365939231976459E-2</v>
      </c>
      <c r="F9" s="38">
        <v>0.46675916063241779</v>
      </c>
      <c r="G9" s="38">
        <v>0.52488992340601193</v>
      </c>
      <c r="H9" s="96">
        <v>1.01</v>
      </c>
      <c r="I9" s="97">
        <v>1.01</v>
      </c>
      <c r="J9" s="39">
        <v>1.0116702840888541</v>
      </c>
      <c r="K9" s="40">
        <v>1.010407015508437</v>
      </c>
      <c r="L9" s="37">
        <v>0.1506143577838604</v>
      </c>
      <c r="M9" s="38">
        <v>1.160139441797803E-2</v>
      </c>
      <c r="N9" s="38">
        <v>1.0392375581389749E-2</v>
      </c>
      <c r="O9" s="38">
        <v>0.35923282498298897</v>
      </c>
      <c r="P9" s="38">
        <v>0.39483408045365498</v>
      </c>
      <c r="Q9" s="96">
        <v>1</v>
      </c>
      <c r="R9" s="97">
        <v>0.99</v>
      </c>
      <c r="S9" s="39">
        <v>0.99689434656074716</v>
      </c>
      <c r="T9" s="40">
        <v>1.0246712921197021</v>
      </c>
      <c r="U9" s="24">
        <f t="shared" si="1"/>
        <v>-1.651016260063809E-3</v>
      </c>
      <c r="V9" s="25">
        <f t="shared" si="2"/>
        <v>-4.0282331989971443E-4</v>
      </c>
      <c r="W9" s="24">
        <f t="shared" si="0"/>
        <v>3.1153285701410738E-3</v>
      </c>
      <c r="X9" s="25">
        <f t="shared" si="0"/>
        <v>-3.3836501897090088E-2</v>
      </c>
    </row>
    <row r="10" spans="1:24" s="2" customFormat="1" ht="27.75" customHeight="1">
      <c r="A10" s="79" t="s">
        <v>18</v>
      </c>
      <c r="B10" s="79" t="s">
        <v>19</v>
      </c>
      <c r="C10" s="37">
        <v>1.1536444339201771E-2</v>
      </c>
      <c r="D10" s="38">
        <v>1.296678170970836E-2</v>
      </c>
      <c r="E10" s="38">
        <v>1.2936106460288071E-2</v>
      </c>
      <c r="F10" s="38">
        <v>9.8804936811250441E-3</v>
      </c>
      <c r="G10" s="38">
        <v>8.5509092285151068E-3</v>
      </c>
      <c r="H10" s="96">
        <v>0.87</v>
      </c>
      <c r="I10" s="97">
        <v>0.95</v>
      </c>
      <c r="J10" s="39">
        <v>0.85814293202535863</v>
      </c>
      <c r="K10" s="40">
        <v>1.008307308786345</v>
      </c>
      <c r="L10" s="37">
        <v>7.8008797239561877E-3</v>
      </c>
      <c r="M10" s="38">
        <v>1.097836753610729E-2</v>
      </c>
      <c r="N10" s="38">
        <v>1.079791673891679E-2</v>
      </c>
      <c r="O10" s="38">
        <v>1.0296213850609271E-2</v>
      </c>
      <c r="P10" s="38">
        <v>1.18388258061896E-2</v>
      </c>
      <c r="Q10" s="96">
        <v>0.99</v>
      </c>
      <c r="R10" s="97">
        <v>0.96</v>
      </c>
      <c r="S10" s="39">
        <v>0.95466404854330211</v>
      </c>
      <c r="T10" s="40">
        <v>1.021305332019421</v>
      </c>
      <c r="U10" s="24">
        <f t="shared" si="1"/>
        <v>1.3817124784395451E-2</v>
      </c>
      <c r="V10" s="25">
        <f t="shared" si="2"/>
        <v>-5.7826922683449578E-2</v>
      </c>
      <c r="W10" s="24">
        <f t="shared" si="0"/>
        <v>3.7014017141020483E-2</v>
      </c>
      <c r="X10" s="25">
        <f t="shared" si="0"/>
        <v>-6.0026448602008564E-2</v>
      </c>
    </row>
    <row r="11" spans="1:24" s="2" customFormat="1" ht="27.75" customHeight="1">
      <c r="A11" s="79" t="s">
        <v>20</v>
      </c>
      <c r="B11" s="79" t="s">
        <v>21</v>
      </c>
      <c r="C11" s="37">
        <v>0.102130050223353</v>
      </c>
      <c r="D11" s="38">
        <v>2.7518300475122048E-2</v>
      </c>
      <c r="E11" s="38">
        <v>2.170305293478696E-2</v>
      </c>
      <c r="F11" s="38">
        <v>0.1851019955506569</v>
      </c>
      <c r="G11" s="38">
        <v>0.37458099768852282</v>
      </c>
      <c r="H11" s="96">
        <v>0.95</v>
      </c>
      <c r="I11" s="97">
        <v>0.89</v>
      </c>
      <c r="J11" s="39">
        <v>0.95677156924884943</v>
      </c>
      <c r="K11" s="40">
        <v>0.92246866491561241</v>
      </c>
      <c r="L11" s="37">
        <v>0.1147657622231192</v>
      </c>
      <c r="M11" s="38">
        <v>2.0787793528100069E-2</v>
      </c>
      <c r="N11" s="38">
        <v>1.723011446780931E-2</v>
      </c>
      <c r="O11" s="38">
        <v>0.1760308481277395</v>
      </c>
      <c r="P11" s="38">
        <v>0.45536384886676512</v>
      </c>
      <c r="Q11" s="96">
        <v>0.93</v>
      </c>
      <c r="R11" s="97">
        <v>0.92</v>
      </c>
      <c r="S11" s="39">
        <v>0.95366132442979645</v>
      </c>
      <c r="T11" s="40">
        <v>0.94642580713154745</v>
      </c>
      <c r="U11" s="24">
        <f t="shared" si="1"/>
        <v>-7.0775193018807192E-3</v>
      </c>
      <c r="V11" s="25">
        <f t="shared" si="2"/>
        <v>-3.5197580308684695E-2</v>
      </c>
      <c r="W11" s="24">
        <f t="shared" si="0"/>
        <v>-2.4811034927880393E-2</v>
      </c>
      <c r="X11" s="25">
        <f t="shared" si="0"/>
        <v>-2.7921689087958668E-2</v>
      </c>
    </row>
    <row r="12" spans="1:24" s="2" customFormat="1" ht="27.75" customHeight="1">
      <c r="A12" s="79" t="s">
        <v>22</v>
      </c>
      <c r="B12" s="79" t="s">
        <v>23</v>
      </c>
      <c r="C12" s="44"/>
      <c r="D12" s="45"/>
      <c r="E12" s="45"/>
      <c r="F12" s="45"/>
      <c r="G12" s="45"/>
      <c r="H12" s="98"/>
      <c r="I12" s="99"/>
      <c r="J12" s="46"/>
      <c r="K12" s="47"/>
      <c r="L12" s="37">
        <v>9.06716222993585E-3</v>
      </c>
      <c r="M12" s="38">
        <v>1.1345544293046709E-2</v>
      </c>
      <c r="N12" s="38">
        <v>1.117516006549448E-2</v>
      </c>
      <c r="O12" s="38">
        <v>5.8541964854721251E-3</v>
      </c>
      <c r="P12" s="38">
        <v>6.0573127696467166E-3</v>
      </c>
      <c r="Q12" s="96">
        <v>0.79</v>
      </c>
      <c r="R12" s="97">
        <v>1.01</v>
      </c>
      <c r="S12" s="39">
        <v>0.78541358260448335</v>
      </c>
      <c r="T12" s="40">
        <v>1.0165935570143241</v>
      </c>
      <c r="U12" s="86" t="str">
        <f t="shared" si="1"/>
        <v xml:space="preserve"> </v>
      </c>
      <c r="V12" s="87" t="str">
        <f t="shared" si="2"/>
        <v xml:space="preserve"> </v>
      </c>
      <c r="W12" s="24">
        <f t="shared" si="0"/>
        <v>5.8394933536898286E-3</v>
      </c>
      <c r="X12" s="25">
        <f t="shared" si="0"/>
        <v>-6.4859323264736535E-3</v>
      </c>
    </row>
    <row r="13" spans="1:24" s="9" customFormat="1" ht="27.75" customHeight="1">
      <c r="A13" s="79" t="s">
        <v>24</v>
      </c>
      <c r="B13" s="79" t="s">
        <v>25</v>
      </c>
      <c r="C13" s="44"/>
      <c r="D13" s="45"/>
      <c r="E13" s="45"/>
      <c r="F13" s="45"/>
      <c r="G13" s="45"/>
      <c r="H13" s="98"/>
      <c r="I13" s="99"/>
      <c r="J13" s="46"/>
      <c r="K13" s="47"/>
      <c r="L13" s="37">
        <v>4.1457251407181718E-3</v>
      </c>
      <c r="M13" s="38">
        <v>3.6895848968416479E-3</v>
      </c>
      <c r="N13" s="38">
        <v>3.9142268786978339E-3</v>
      </c>
      <c r="O13" s="38">
        <v>3.6022755277094511E-3</v>
      </c>
      <c r="P13" s="38">
        <v>3.78021949700951E-3</v>
      </c>
      <c r="Q13" s="96">
        <v>1.01</v>
      </c>
      <c r="R13" s="97">
        <v>0.99</v>
      </c>
      <c r="S13" s="39">
        <v>0.97953664993906941</v>
      </c>
      <c r="T13" s="40">
        <v>0.96996314518079507</v>
      </c>
      <c r="U13" s="86" t="str">
        <f t="shared" si="1"/>
        <v xml:space="preserve"> </v>
      </c>
      <c r="V13" s="87" t="str">
        <f t="shared" si="2"/>
        <v xml:space="preserve"> </v>
      </c>
      <c r="W13" s="24">
        <f t="shared" si="0"/>
        <v>3.1099755239199611E-2</v>
      </c>
      <c r="X13" s="25">
        <f t="shared" si="0"/>
        <v>2.065733622845034E-2</v>
      </c>
    </row>
    <row r="14" spans="1:24" s="9" customFormat="1" ht="27.75" customHeight="1">
      <c r="A14" s="79" t="s">
        <v>26</v>
      </c>
      <c r="B14" s="79" t="s">
        <v>27</v>
      </c>
      <c r="C14" s="44"/>
      <c r="D14" s="45"/>
      <c r="E14" s="45"/>
      <c r="F14" s="45"/>
      <c r="G14" s="45"/>
      <c r="H14" s="98"/>
      <c r="I14" s="99"/>
      <c r="J14" s="46"/>
      <c r="K14" s="47"/>
      <c r="L14" s="37">
        <v>9.5163783052613395E-3</v>
      </c>
      <c r="M14" s="38">
        <v>7.6119226072213376E-3</v>
      </c>
      <c r="N14" s="38">
        <v>7.7513781077038126E-3</v>
      </c>
      <c r="O14" s="38">
        <v>1.2606662682223969E-2</v>
      </c>
      <c r="P14" s="38">
        <v>1.7276908403325141E-2</v>
      </c>
      <c r="Q14" s="96">
        <v>0.88</v>
      </c>
      <c r="R14" s="97">
        <v>1.01</v>
      </c>
      <c r="S14" s="39">
        <v>0.85848986302427877</v>
      </c>
      <c r="T14" s="40">
        <v>1.0396097818596119</v>
      </c>
      <c r="U14" s="86" t="str">
        <f t="shared" si="1"/>
        <v xml:space="preserve"> </v>
      </c>
      <c r="V14" s="87" t="str">
        <f t="shared" si="2"/>
        <v xml:space="preserve"> </v>
      </c>
      <c r="W14" s="24">
        <f t="shared" si="0"/>
        <v>2.5055784467792774E-2</v>
      </c>
      <c r="X14" s="25">
        <f t="shared" si="0"/>
        <v>-2.8481630681318815E-2</v>
      </c>
    </row>
    <row r="15" spans="1:24" s="2" customFormat="1" ht="27.75" customHeight="1">
      <c r="A15" s="79" t="s">
        <v>28</v>
      </c>
      <c r="B15" s="79" t="s">
        <v>29</v>
      </c>
      <c r="C15" s="44"/>
      <c r="D15" s="45"/>
      <c r="E15" s="45"/>
      <c r="F15" s="45"/>
      <c r="G15" s="45"/>
      <c r="H15" s="98"/>
      <c r="I15" s="99"/>
      <c r="J15" s="46"/>
      <c r="K15" s="47"/>
      <c r="L15" s="37">
        <v>6.50146495236416E-3</v>
      </c>
      <c r="M15" s="38">
        <v>4.0405645435880166E-3</v>
      </c>
      <c r="N15" s="38">
        <v>4.5395363370749498E-3</v>
      </c>
      <c r="O15" s="38">
        <v>9.9031183888176021E-3</v>
      </c>
      <c r="P15" s="38">
        <v>1.098851218723944E-2</v>
      </c>
      <c r="Q15" s="96">
        <v>0.97</v>
      </c>
      <c r="R15" s="97">
        <v>1.01</v>
      </c>
      <c r="S15" s="39">
        <v>0.98210986662280675</v>
      </c>
      <c r="T15" s="40">
        <v>1.036404134995589</v>
      </c>
      <c r="U15" s="86" t="str">
        <f t="shared" si="1"/>
        <v xml:space="preserve"> </v>
      </c>
      <c r="V15" s="87" t="str">
        <f t="shared" si="2"/>
        <v xml:space="preserve"> </v>
      </c>
      <c r="W15" s="24">
        <f t="shared" si="0"/>
        <v>-1.2330460200393967E-2</v>
      </c>
      <c r="X15" s="25">
        <f t="shared" si="0"/>
        <v>-2.5476678550401033E-2</v>
      </c>
    </row>
    <row r="16" spans="1:24" s="2" customFormat="1" ht="27.75" customHeight="1">
      <c r="A16" s="79" t="s">
        <v>30</v>
      </c>
      <c r="B16" s="79" t="s">
        <v>31</v>
      </c>
      <c r="C16" s="44"/>
      <c r="D16" s="45"/>
      <c r="E16" s="45"/>
      <c r="F16" s="45"/>
      <c r="G16" s="45"/>
      <c r="H16" s="98"/>
      <c r="I16" s="99"/>
      <c r="J16" s="46"/>
      <c r="K16" s="47"/>
      <c r="L16" s="37">
        <v>7.1551310247690248E-3</v>
      </c>
      <c r="M16" s="38">
        <v>9.3324780252541008E-3</v>
      </c>
      <c r="N16" s="38">
        <v>9.9978253505107941E-3</v>
      </c>
      <c r="O16" s="38">
        <v>3.7809975115079548E-3</v>
      </c>
      <c r="P16" s="38">
        <v>3.2793015717088752E-3</v>
      </c>
      <c r="Q16" s="96">
        <v>0.96</v>
      </c>
      <c r="R16" s="97">
        <v>1.02</v>
      </c>
      <c r="S16" s="39">
        <v>0.9720328482827757</v>
      </c>
      <c r="T16" s="40">
        <v>1.0118650057358911</v>
      </c>
      <c r="U16" s="86" t="str">
        <f t="shared" si="1"/>
        <v xml:space="preserve"> </v>
      </c>
      <c r="V16" s="87" t="str">
        <f t="shared" si="2"/>
        <v xml:space="preserve"> </v>
      </c>
      <c r="W16" s="24">
        <f t="shared" si="0"/>
        <v>-1.2379055197602962E-2</v>
      </c>
      <c r="X16" s="25">
        <f t="shared" si="0"/>
        <v>8.0396043128230232E-3</v>
      </c>
    </row>
    <row r="17" spans="1:24" s="2" customFormat="1" ht="27.75" customHeight="1">
      <c r="A17" s="79" t="s">
        <v>32</v>
      </c>
      <c r="B17" s="79" t="s">
        <v>33</v>
      </c>
      <c r="C17" s="44"/>
      <c r="D17" s="45"/>
      <c r="E17" s="45"/>
      <c r="F17" s="45"/>
      <c r="G17" s="45"/>
      <c r="H17" s="98"/>
      <c r="I17" s="99"/>
      <c r="J17" s="46"/>
      <c r="K17" s="47"/>
      <c r="L17" s="37">
        <v>-2.0405450698154519E-4</v>
      </c>
      <c r="M17" s="38">
        <v>1.425021244339599E-3</v>
      </c>
      <c r="N17" s="38">
        <v>1.6671335014982751E-3</v>
      </c>
      <c r="O17" s="38">
        <v>-1.5162108314107519E-3</v>
      </c>
      <c r="P17" s="38">
        <v>-3.7920176171535308E-4</v>
      </c>
      <c r="Q17" s="96">
        <v>0.97</v>
      </c>
      <c r="R17" s="97">
        <v>1.01</v>
      </c>
      <c r="S17" s="39">
        <v>0.98003288572484737</v>
      </c>
      <c r="T17" s="40">
        <v>1.0298001103394721</v>
      </c>
      <c r="U17" s="86" t="str">
        <f t="shared" si="1"/>
        <v xml:space="preserve"> </v>
      </c>
      <c r="V17" s="87" t="str">
        <f t="shared" si="2"/>
        <v xml:space="preserve"> </v>
      </c>
      <c r="W17" s="24"/>
      <c r="X17" s="25"/>
    </row>
    <row r="18" spans="1:24" s="2" customFormat="1" ht="27.75" customHeight="1">
      <c r="A18" s="79" t="s">
        <v>34</v>
      </c>
      <c r="B18" s="79" t="s">
        <v>35</v>
      </c>
      <c r="C18" s="44"/>
      <c r="D18" s="45"/>
      <c r="E18" s="45"/>
      <c r="F18" s="45"/>
      <c r="G18" s="45"/>
      <c r="H18" s="98"/>
      <c r="I18" s="99"/>
      <c r="J18" s="46"/>
      <c r="K18" s="47"/>
      <c r="L18" s="37">
        <v>3.440759814941503E-3</v>
      </c>
      <c r="M18" s="38">
        <v>3.090291263286288E-3</v>
      </c>
      <c r="N18" s="38">
        <v>2.9270189474735549E-3</v>
      </c>
      <c r="O18" s="38">
        <v>2.079100878624761E-3</v>
      </c>
      <c r="P18" s="38">
        <v>3.8800343483566769E-3</v>
      </c>
      <c r="Q18" s="96">
        <v>0.91</v>
      </c>
      <c r="R18" s="97">
        <v>1</v>
      </c>
      <c r="S18" s="39">
        <v>0.89619352193784019</v>
      </c>
      <c r="T18" s="40">
        <v>1.0271601040239939</v>
      </c>
      <c r="U18" s="86" t="str">
        <f t="shared" si="1"/>
        <v xml:space="preserve"> </v>
      </c>
      <c r="V18" s="87" t="str">
        <f t="shared" si="2"/>
        <v xml:space="preserve"> </v>
      </c>
      <c r="W18" s="24">
        <f t="shared" ref="W18:X33" si="3">IF(S18&lt;&gt;0,Q18/S18-1," ")</f>
        <v>1.5405688307483123E-2</v>
      </c>
      <c r="X18" s="25">
        <f t="shared" si="3"/>
        <v>-2.6441938231042794E-2</v>
      </c>
    </row>
    <row r="19" spans="1:24" s="2" customFormat="1" ht="27.75" customHeight="1">
      <c r="A19" s="79" t="s">
        <v>36</v>
      </c>
      <c r="B19" s="79" t="s">
        <v>37</v>
      </c>
      <c r="C19" s="44"/>
      <c r="D19" s="45"/>
      <c r="E19" s="45"/>
      <c r="F19" s="45"/>
      <c r="G19" s="45"/>
      <c r="H19" s="98"/>
      <c r="I19" s="99"/>
      <c r="J19" s="46"/>
      <c r="K19" s="47"/>
      <c r="L19" s="37">
        <v>6.60936043028304E-3</v>
      </c>
      <c r="M19" s="38">
        <v>2.4113947888754839E-3</v>
      </c>
      <c r="N19" s="38">
        <v>2.143500513560413E-3</v>
      </c>
      <c r="O19" s="38">
        <v>4.5575195962738024E-3</v>
      </c>
      <c r="P19" s="38">
        <v>6.9916404407651834E-3</v>
      </c>
      <c r="Q19" s="96">
        <v>0.94</v>
      </c>
      <c r="R19" s="97">
        <v>1.06</v>
      </c>
      <c r="S19" s="39">
        <v>0.9383764052044361</v>
      </c>
      <c r="T19" s="40">
        <v>1.0427677772887329</v>
      </c>
      <c r="U19" s="86" t="str">
        <f t="shared" si="1"/>
        <v xml:space="preserve"> </v>
      </c>
      <c r="V19" s="87" t="str">
        <f t="shared" si="2"/>
        <v xml:space="preserve"> </v>
      </c>
      <c r="W19" s="24">
        <f t="shared" si="3"/>
        <v>1.7302169860187178E-3</v>
      </c>
      <c r="X19" s="25">
        <f t="shared" si="3"/>
        <v>1.6525465292063446E-2</v>
      </c>
    </row>
    <row r="20" spans="1:24" s="92" customFormat="1" ht="27.75" customHeight="1">
      <c r="A20" s="79" t="s">
        <v>38</v>
      </c>
      <c r="B20" s="79" t="s">
        <v>39</v>
      </c>
      <c r="C20" s="37">
        <v>1.9954151639065081E-3</v>
      </c>
      <c r="D20" s="38">
        <v>3.2236165802750189E-3</v>
      </c>
      <c r="E20" s="38">
        <v>2.9553732180045899E-3</v>
      </c>
      <c r="F20" s="38">
        <v>1.6361954032513761E-3</v>
      </c>
      <c r="G20" s="38">
        <v>1.2218874859632709E-4</v>
      </c>
      <c r="H20" s="96">
        <v>0.99</v>
      </c>
      <c r="I20" s="97">
        <v>1.02</v>
      </c>
      <c r="J20" s="39">
        <v>0.98974632564738274</v>
      </c>
      <c r="K20" s="40">
        <v>1.0106595888413521</v>
      </c>
      <c r="L20" s="37">
        <v>2.128530220791069E-3</v>
      </c>
      <c r="M20" s="38">
        <v>2.1471760460955048E-3</v>
      </c>
      <c r="N20" s="38">
        <v>1.70287141544488E-3</v>
      </c>
      <c r="O20" s="38">
        <v>-1.0771124427784E-3</v>
      </c>
      <c r="P20" s="38">
        <v>2.659371816969308E-3</v>
      </c>
      <c r="Q20" s="96">
        <v>1</v>
      </c>
      <c r="R20" s="97">
        <v>1.05</v>
      </c>
      <c r="S20" s="39">
        <v>1.002981944509179</v>
      </c>
      <c r="T20" s="40">
        <v>1.0246490946374871</v>
      </c>
      <c r="U20" s="24">
        <f t="shared" si="1"/>
        <v>2.5630239390017628E-4</v>
      </c>
      <c r="V20" s="25">
        <f t="shared" si="2"/>
        <v>9.2418963435116908E-3</v>
      </c>
      <c r="W20" s="24">
        <f t="shared" si="3"/>
        <v>-2.973078952720587E-3</v>
      </c>
      <c r="X20" s="25">
        <f t="shared" si="3"/>
        <v>2.4741060617910371E-2</v>
      </c>
    </row>
    <row r="21" spans="1:24" s="1" customFormat="1" ht="27.75" customHeight="1">
      <c r="A21" s="79" t="s">
        <v>40</v>
      </c>
      <c r="B21" s="79" t="s">
        <v>41</v>
      </c>
      <c r="C21" s="37">
        <v>-8.0307297559591346E-4</v>
      </c>
      <c r="D21" s="38">
        <v>-3.352707301569145E-3</v>
      </c>
      <c r="E21" s="38">
        <v>-3.2409902372531529E-3</v>
      </c>
      <c r="F21" s="38">
        <v>-1.141076677513429E-3</v>
      </c>
      <c r="G21" s="38">
        <v>-1.107942798496337E-3</v>
      </c>
      <c r="H21" s="96">
        <v>1.41</v>
      </c>
      <c r="I21" s="97">
        <v>1.02</v>
      </c>
      <c r="J21" s="39">
        <v>1.8257738589933421</v>
      </c>
      <c r="K21" s="40">
        <v>1.010699401341997</v>
      </c>
      <c r="L21" s="37">
        <v>1.5972175318865591E-3</v>
      </c>
      <c r="M21" s="38">
        <v>-7.0466943808979361E-4</v>
      </c>
      <c r="N21" s="38">
        <v>2.2946916685793819E-4</v>
      </c>
      <c r="O21" s="38">
        <v>2.3104484563201931E-3</v>
      </c>
      <c r="P21" s="38">
        <v>5.2712805560460874E-3</v>
      </c>
      <c r="Q21" s="96">
        <v>1.04</v>
      </c>
      <c r="R21" s="97">
        <v>1.01</v>
      </c>
      <c r="S21" s="39">
        <v>1.077491705567706</v>
      </c>
      <c r="T21" s="40">
        <v>1.025373366234299</v>
      </c>
      <c r="U21" s="24">
        <f t="shared" si="1"/>
        <v>-0.22772472995236281</v>
      </c>
      <c r="V21" s="25">
        <f t="shared" si="2"/>
        <v>9.202141255504559E-3</v>
      </c>
      <c r="W21" s="24">
        <f t="shared" si="3"/>
        <v>-3.4795354223123631E-2</v>
      </c>
      <c r="X21" s="25">
        <f t="shared" si="3"/>
        <v>-1.499294475607249E-2</v>
      </c>
    </row>
    <row r="22" spans="1:24" s="9" customFormat="1" ht="27.75" customHeight="1">
      <c r="A22" s="79" t="s">
        <v>42</v>
      </c>
      <c r="B22" s="79" t="s">
        <v>43</v>
      </c>
      <c r="C22" s="37">
        <v>4.2679004149302562E-4</v>
      </c>
      <c r="D22" s="38">
        <v>6.3160647360423561E-3</v>
      </c>
      <c r="E22" s="38">
        <v>7.1887500588395182E-3</v>
      </c>
      <c r="F22" s="38">
        <v>-2.8137802409581299E-3</v>
      </c>
      <c r="G22" s="38">
        <v>-2.6438594042203739E-3</v>
      </c>
      <c r="H22" s="96">
        <v>0.9</v>
      </c>
      <c r="I22" s="97">
        <v>0.99</v>
      </c>
      <c r="J22" s="39">
        <v>0.85028386683811841</v>
      </c>
      <c r="K22" s="40">
        <v>0.99370664703730394</v>
      </c>
      <c r="L22" s="37">
        <v>-1.166747363558834E-3</v>
      </c>
      <c r="M22" s="38">
        <v>4.2740992246544773E-3</v>
      </c>
      <c r="N22" s="38">
        <v>4.559749567766851E-3</v>
      </c>
      <c r="O22" s="38">
        <v>-1.527011142813807E-3</v>
      </c>
      <c r="P22" s="38">
        <v>2.627007587019043E-3</v>
      </c>
      <c r="Q22" s="96">
        <v>0.99</v>
      </c>
      <c r="R22" s="97">
        <v>0.99</v>
      </c>
      <c r="S22" s="39">
        <v>0.96090753056947009</v>
      </c>
      <c r="T22" s="40">
        <v>1.020855398262458</v>
      </c>
      <c r="U22" s="24">
        <f t="shared" si="1"/>
        <v>5.8470041712959997E-2</v>
      </c>
      <c r="V22" s="25">
        <f t="shared" si="2"/>
        <v>-3.7301220117176292E-3</v>
      </c>
      <c r="W22" s="24">
        <f t="shared" si="3"/>
        <v>3.027603437896742E-2</v>
      </c>
      <c r="X22" s="25">
        <f t="shared" si="3"/>
        <v>-3.0225042954149295E-2</v>
      </c>
    </row>
    <row r="23" spans="1:24" s="9" customFormat="1" ht="27.75" customHeight="1">
      <c r="A23" s="79" t="s">
        <v>44</v>
      </c>
      <c r="B23" s="79" t="s">
        <v>45</v>
      </c>
      <c r="C23" s="44"/>
      <c r="D23" s="45"/>
      <c r="E23" s="45"/>
      <c r="F23" s="45"/>
      <c r="G23" s="45"/>
      <c r="H23" s="98"/>
      <c r="I23" s="99"/>
      <c r="J23" s="46"/>
      <c r="K23" s="47"/>
      <c r="L23" s="37">
        <v>1.12344956940657E-2</v>
      </c>
      <c r="M23" s="38">
        <v>1.09157183047363E-2</v>
      </c>
      <c r="N23" s="38">
        <v>9.4715756264553332E-3</v>
      </c>
      <c r="O23" s="38">
        <v>1.2779852902490131E-2</v>
      </c>
      <c r="P23" s="38">
        <v>1.2427359993878799E-2</v>
      </c>
      <c r="Q23" s="96">
        <v>1</v>
      </c>
      <c r="R23" s="97">
        <v>0.97</v>
      </c>
      <c r="S23" s="39">
        <v>1.007247773548319</v>
      </c>
      <c r="T23" s="40">
        <v>0.99487946879495337</v>
      </c>
      <c r="U23" s="86" t="str">
        <f t="shared" si="1"/>
        <v xml:space="preserve"> </v>
      </c>
      <c r="V23" s="87" t="str">
        <f t="shared" si="2"/>
        <v xml:space="preserve"> </v>
      </c>
      <c r="W23" s="24">
        <f t="shared" si="3"/>
        <v>-7.1956213144920289E-3</v>
      </c>
      <c r="X23" s="25">
        <f t="shared" si="3"/>
        <v>-2.500752058446698E-2</v>
      </c>
    </row>
    <row r="24" spans="1:24" s="9" customFormat="1" ht="27.75" customHeight="1">
      <c r="A24" s="79" t="s">
        <v>46</v>
      </c>
      <c r="B24" s="79" t="s">
        <v>47</v>
      </c>
      <c r="C24" s="44"/>
      <c r="D24" s="45"/>
      <c r="E24" s="45"/>
      <c r="F24" s="45"/>
      <c r="G24" s="45"/>
      <c r="H24" s="98"/>
      <c r="I24" s="99"/>
      <c r="J24" s="46"/>
      <c r="K24" s="47"/>
      <c r="L24" s="37">
        <v>1.314144479542193E-3</v>
      </c>
      <c r="M24" s="38">
        <v>1.6544707760292681E-3</v>
      </c>
      <c r="N24" s="38">
        <v>3.8065270196542111E-3</v>
      </c>
      <c r="O24" s="38">
        <v>2.9730729787164861E-5</v>
      </c>
      <c r="P24" s="38">
        <v>2.823804427188532E-3</v>
      </c>
      <c r="Q24" s="96">
        <v>0.96</v>
      </c>
      <c r="R24" s="97">
        <v>1.02</v>
      </c>
      <c r="S24" s="39">
        <v>0.95864529445695124</v>
      </c>
      <c r="T24" s="40">
        <v>0.99878015670868747</v>
      </c>
      <c r="U24" s="86" t="str">
        <f t="shared" si="1"/>
        <v xml:space="preserve"> </v>
      </c>
      <c r="V24" s="87" t="str">
        <f t="shared" si="2"/>
        <v xml:space="preserve"> </v>
      </c>
      <c r="W24" s="24">
        <f t="shared" si="3"/>
        <v>1.413145770267521E-3</v>
      </c>
      <c r="X24" s="25">
        <f t="shared" si="3"/>
        <v>2.1245759788859786E-2</v>
      </c>
    </row>
    <row r="25" spans="1:24" s="92" customFormat="1" ht="27.75" customHeight="1">
      <c r="A25" s="93" t="s">
        <v>94</v>
      </c>
      <c r="B25" s="93" t="s">
        <v>49</v>
      </c>
      <c r="C25" s="37">
        <v>1.0393339592923006E-2</v>
      </c>
      <c r="D25" s="38">
        <v>8.8660520863476401E-3</v>
      </c>
      <c r="E25" s="38">
        <v>4.2794219591434625E-2</v>
      </c>
      <c r="F25" s="38">
        <v>1.5839318610642757E-2</v>
      </c>
      <c r="G25" s="38">
        <v>4.6215730193558131E-2</v>
      </c>
      <c r="H25" s="39">
        <v>0.98507044882188266</v>
      </c>
      <c r="I25" s="39">
        <v>0.97388940084725262</v>
      </c>
      <c r="J25" s="39">
        <v>0.97</v>
      </c>
      <c r="K25" s="40">
        <v>0.97</v>
      </c>
      <c r="L25" s="37">
        <v>-1.1679414295157382E-2</v>
      </c>
      <c r="M25" s="38">
        <v>2.5997434284388593E-3</v>
      </c>
      <c r="N25" s="38">
        <v>4.5491763580807358E-2</v>
      </c>
      <c r="O25" s="38">
        <v>7.5768521285274016E-3</v>
      </c>
      <c r="P25" s="38">
        <v>3.4182995331879219E-2</v>
      </c>
      <c r="Q25" s="39">
        <v>0.97952109452725145</v>
      </c>
      <c r="R25" s="39">
        <v>0.97817207185142474</v>
      </c>
      <c r="S25" s="39">
        <v>1.01</v>
      </c>
      <c r="T25" s="40">
        <v>1</v>
      </c>
      <c r="U25" s="102">
        <f t="shared" si="1"/>
        <v>1.5536545177198713E-2</v>
      </c>
      <c r="V25" s="103">
        <f t="shared" si="2"/>
        <v>4.0096915951057799E-3</v>
      </c>
      <c r="W25" s="102">
        <f t="shared" si="3"/>
        <v>-3.0177134131434191E-2</v>
      </c>
      <c r="X25" s="103">
        <f t="shared" si="3"/>
        <v>-2.182792814857526E-2</v>
      </c>
    </row>
    <row r="26" spans="1:24" s="9" customFormat="1" ht="27.75" customHeight="1">
      <c r="A26" s="79" t="s">
        <v>50</v>
      </c>
      <c r="B26" s="79" t="s">
        <v>51</v>
      </c>
      <c r="C26" s="44"/>
      <c r="D26" s="45"/>
      <c r="E26" s="45"/>
      <c r="F26" s="45"/>
      <c r="G26" s="45"/>
      <c r="H26" s="98"/>
      <c r="I26" s="99"/>
      <c r="J26" s="46"/>
      <c r="K26" s="47"/>
      <c r="L26" s="37">
        <v>1.496539555096131E-3</v>
      </c>
      <c r="M26" s="38">
        <v>1.421863870859091E-3</v>
      </c>
      <c r="N26" s="38">
        <v>1.6342001333313439E-3</v>
      </c>
      <c r="O26" s="38">
        <v>1.515166353454944E-3</v>
      </c>
      <c r="P26" s="38">
        <v>2.5663683877487869E-3</v>
      </c>
      <c r="Q26" s="96">
        <v>1</v>
      </c>
      <c r="R26" s="97">
        <v>0.99</v>
      </c>
      <c r="S26" s="39">
        <v>0.95719768199012378</v>
      </c>
      <c r="T26" s="40">
        <v>1.0072800616876001</v>
      </c>
      <c r="U26" s="86" t="str">
        <f t="shared" si="1"/>
        <v xml:space="preserve"> </v>
      </c>
      <c r="V26" s="87" t="str">
        <f t="shared" si="2"/>
        <v xml:space="preserve"> </v>
      </c>
      <c r="W26" s="24">
        <f t="shared" si="3"/>
        <v>4.4716278377195051E-2</v>
      </c>
      <c r="X26" s="25">
        <f t="shared" si="3"/>
        <v>-1.7155170984571089E-2</v>
      </c>
    </row>
    <row r="27" spans="1:24" s="9" customFormat="1" ht="27.75" customHeight="1">
      <c r="A27" s="79" t="s">
        <v>52</v>
      </c>
      <c r="B27" s="79" t="s">
        <v>53</v>
      </c>
      <c r="C27" s="37">
        <v>7.3385066162263388E-5</v>
      </c>
      <c r="D27" s="38">
        <v>1.6306466639369271E-4</v>
      </c>
      <c r="E27" s="38">
        <v>-2.5788719710227519E-4</v>
      </c>
      <c r="F27" s="38">
        <v>-1.177907145768455E-3</v>
      </c>
      <c r="G27" s="38">
        <v>-1.553062016765337E-3</v>
      </c>
      <c r="H27" s="96">
        <v>1.01</v>
      </c>
      <c r="I27" s="97">
        <v>0.99</v>
      </c>
      <c r="J27" s="39">
        <v>1.064634946522631</v>
      </c>
      <c r="K27" s="40">
        <v>1.008550614454008</v>
      </c>
      <c r="L27" s="37">
        <v>-2.431862472940249E-5</v>
      </c>
      <c r="M27" s="38">
        <v>2.8827884841634412E-4</v>
      </c>
      <c r="N27" s="38">
        <v>8.7143579705073471E-5</v>
      </c>
      <c r="O27" s="38">
        <v>-1.31890612709662E-3</v>
      </c>
      <c r="P27" s="38">
        <v>1.2202385804336621E-3</v>
      </c>
      <c r="Q27" s="96">
        <v>1.04</v>
      </c>
      <c r="R27" s="97">
        <v>1.01</v>
      </c>
      <c r="S27" s="39">
        <v>1.011617295021114</v>
      </c>
      <c r="T27" s="40">
        <v>1.0267916991002619</v>
      </c>
      <c r="U27" s="24">
        <f t="shared" si="1"/>
        <v>-5.1318009709415136E-2</v>
      </c>
      <c r="V27" s="25">
        <f t="shared" si="2"/>
        <v>-1.8393340094339794E-2</v>
      </c>
      <c r="W27" s="24">
        <f t="shared" si="3"/>
        <v>2.8056761305463418E-2</v>
      </c>
      <c r="X27" s="25">
        <f t="shared" si="3"/>
        <v>-1.6353559456095956E-2</v>
      </c>
    </row>
    <row r="28" spans="1:24" s="9" customFormat="1" ht="27.75" customHeight="1">
      <c r="A28" s="79" t="s">
        <v>54</v>
      </c>
      <c r="B28" s="79" t="s">
        <v>55</v>
      </c>
      <c r="C28" s="37">
        <v>4.7115419431069351E-3</v>
      </c>
      <c r="D28" s="38">
        <v>7.4981074667284731E-3</v>
      </c>
      <c r="E28" s="38">
        <v>5.9140650542732756E-3</v>
      </c>
      <c r="F28" s="38">
        <v>3.9580114893080142E-3</v>
      </c>
      <c r="G28" s="38">
        <v>1.0424332910831109E-3</v>
      </c>
      <c r="H28" s="96">
        <v>0.93</v>
      </c>
      <c r="I28" s="97">
        <v>0.99</v>
      </c>
      <c r="J28" s="39">
        <v>0.88739615734112431</v>
      </c>
      <c r="K28" s="40">
        <v>1.010032130070466</v>
      </c>
      <c r="L28" s="37">
        <v>3.1903651875208371E-3</v>
      </c>
      <c r="M28" s="38">
        <v>5.3472601960860974E-3</v>
      </c>
      <c r="N28" s="38">
        <v>3.8123656564832409E-3</v>
      </c>
      <c r="O28" s="38">
        <v>3.9723097754462379E-3</v>
      </c>
      <c r="P28" s="38">
        <v>1.8980353576419919E-3</v>
      </c>
      <c r="Q28" s="96">
        <v>1</v>
      </c>
      <c r="R28" s="97">
        <v>0.98</v>
      </c>
      <c r="S28" s="39">
        <v>0.9798330958603586</v>
      </c>
      <c r="T28" s="40">
        <v>1.0258470460287561</v>
      </c>
      <c r="U28" s="24">
        <f t="shared" si="1"/>
        <v>4.8009947199375125E-2</v>
      </c>
      <c r="V28" s="25">
        <f t="shared" si="2"/>
        <v>-1.9833161217424289E-2</v>
      </c>
      <c r="W28" s="24">
        <f t="shared" si="3"/>
        <v>2.0581978935844791E-2</v>
      </c>
      <c r="X28" s="25">
        <f t="shared" si="3"/>
        <v>-4.469189262301676E-2</v>
      </c>
    </row>
    <row r="29" spans="1:24" s="9" customFormat="1" ht="27.75" customHeight="1">
      <c r="A29" s="79" t="s">
        <v>56</v>
      </c>
      <c r="B29" s="79" t="s">
        <v>57</v>
      </c>
      <c r="C29" s="37">
        <v>8.9868769465579115E-3</v>
      </c>
      <c r="D29" s="38">
        <v>9.3233907668650272E-3</v>
      </c>
      <c r="E29" s="38">
        <v>8.1934808753695142E-3</v>
      </c>
      <c r="F29" s="38">
        <v>1.24642397381048E-2</v>
      </c>
      <c r="G29" s="38">
        <v>2.3124350347135579E-2</v>
      </c>
      <c r="H29" s="96">
        <v>1.06</v>
      </c>
      <c r="I29" s="97">
        <v>0.98</v>
      </c>
      <c r="J29" s="39">
        <v>1.0286096495876429</v>
      </c>
      <c r="K29" s="40">
        <v>1.00759941067875</v>
      </c>
      <c r="L29" s="37">
        <v>3.8410805312936169E-3</v>
      </c>
      <c r="M29" s="38">
        <v>5.8982865515680516E-3</v>
      </c>
      <c r="N29" s="38">
        <v>4.6838782320303618E-3</v>
      </c>
      <c r="O29" s="38">
        <v>9.0555971990784155E-3</v>
      </c>
      <c r="P29" s="38">
        <v>1.8857006142948531E-2</v>
      </c>
      <c r="Q29" s="96">
        <v>0.98</v>
      </c>
      <c r="R29" s="97">
        <v>0.97</v>
      </c>
      <c r="S29" s="39">
        <v>0.96651212500440453</v>
      </c>
      <c r="T29" s="40">
        <v>1.024504495855642</v>
      </c>
      <c r="U29" s="24">
        <f t="shared" si="1"/>
        <v>3.0517262233483056E-2</v>
      </c>
      <c r="V29" s="25">
        <f t="shared" si="2"/>
        <v>-2.7391253295948492E-2</v>
      </c>
      <c r="W29" s="24">
        <f t="shared" si="3"/>
        <v>1.395520516158455E-2</v>
      </c>
      <c r="X29" s="25">
        <f t="shared" si="3"/>
        <v>-5.3200836185810063E-2</v>
      </c>
    </row>
    <row r="30" spans="1:24" s="9" customFormat="1" ht="27.75" customHeight="1">
      <c r="A30" s="79" t="s">
        <v>58</v>
      </c>
      <c r="B30" s="79" t="s">
        <v>59</v>
      </c>
      <c r="C30" s="37">
        <v>2.2169595410495811E-3</v>
      </c>
      <c r="D30" s="38">
        <v>5.2109453386138972E-3</v>
      </c>
      <c r="E30" s="38">
        <v>5.4720611643863338E-3</v>
      </c>
      <c r="F30" s="38">
        <v>3.681385644248612E-3</v>
      </c>
      <c r="G30" s="38">
        <v>-1.6910247640263529E-2</v>
      </c>
      <c r="H30" s="96">
        <v>0.99</v>
      </c>
      <c r="I30" s="97">
        <v>1</v>
      </c>
      <c r="J30" s="39">
        <v>0.97546601065340521</v>
      </c>
      <c r="K30" s="40">
        <v>1.0151214735354031</v>
      </c>
      <c r="L30" s="37">
        <v>-3.6300313970844471E-3</v>
      </c>
      <c r="M30" s="38">
        <v>3.5484928487207672E-3</v>
      </c>
      <c r="N30" s="38">
        <v>3.6881082326645541E-3</v>
      </c>
      <c r="O30" s="38">
        <v>-7.0668681097041863E-3</v>
      </c>
      <c r="P30" s="38">
        <v>-1.115183038647713E-2</v>
      </c>
      <c r="Q30" s="96">
        <v>1</v>
      </c>
      <c r="R30" s="97">
        <v>0.97</v>
      </c>
      <c r="S30" s="39">
        <v>0.99702143054488013</v>
      </c>
      <c r="T30" s="40">
        <v>1.0246157464159511</v>
      </c>
      <c r="U30" s="24">
        <f t="shared" si="1"/>
        <v>1.4899534363949085E-2</v>
      </c>
      <c r="V30" s="25">
        <f t="shared" si="2"/>
        <v>-1.4896220727888765E-2</v>
      </c>
      <c r="W30" s="24">
        <f t="shared" si="3"/>
        <v>2.9874678355630291E-3</v>
      </c>
      <c r="X30" s="25">
        <f t="shared" si="3"/>
        <v>-5.330363758998824E-2</v>
      </c>
    </row>
    <row r="31" spans="1:24" s="9" customFormat="1" ht="27.75" customHeight="1">
      <c r="A31" s="79" t="s">
        <v>60</v>
      </c>
      <c r="B31" s="79" t="s">
        <v>61</v>
      </c>
      <c r="C31" s="37">
        <v>9.1979355332312586E-3</v>
      </c>
      <c r="D31" s="38">
        <v>6.9359341130381669E-4</v>
      </c>
      <c r="E31" s="38">
        <v>2.3916702370499871E-5</v>
      </c>
      <c r="F31" s="38">
        <v>1.08743593551501E-2</v>
      </c>
      <c r="G31" s="38">
        <v>2.312693516011869E-2</v>
      </c>
      <c r="H31" s="96">
        <v>1</v>
      </c>
      <c r="I31" s="97">
        <v>0.97</v>
      </c>
      <c r="J31" s="39">
        <v>0.99684529468745164</v>
      </c>
      <c r="K31" s="40">
        <v>0.97584852675327294</v>
      </c>
      <c r="L31" s="37">
        <v>9.3663493588333081E-3</v>
      </c>
      <c r="M31" s="38">
        <v>-2.7127643110712112E-4</v>
      </c>
      <c r="N31" s="38">
        <v>-7.8463037041040116E-4</v>
      </c>
      <c r="O31" s="38">
        <v>1.1305933294432269E-2</v>
      </c>
      <c r="P31" s="38">
        <v>2.3667362689213881E-2</v>
      </c>
      <c r="Q31" s="96">
        <v>1</v>
      </c>
      <c r="R31" s="97">
        <v>1</v>
      </c>
      <c r="S31" s="39">
        <v>0.99254210633373585</v>
      </c>
      <c r="T31" s="40">
        <v>0.9984458192288066</v>
      </c>
      <c r="U31" s="24">
        <f t="shared" si="1"/>
        <v>3.1646889736660633E-3</v>
      </c>
      <c r="V31" s="25">
        <f t="shared" si="2"/>
        <v>-5.9932731289060737E-3</v>
      </c>
      <c r="W31" s="24">
        <f t="shared" si="3"/>
        <v>7.5139317704235875E-3</v>
      </c>
      <c r="X31" s="25">
        <f t="shared" si="3"/>
        <v>1.5566000089959342E-3</v>
      </c>
    </row>
    <row r="32" spans="1:24" s="9" customFormat="1" ht="27.75" customHeight="1">
      <c r="A32" s="79" t="s">
        <v>62</v>
      </c>
      <c r="B32" s="79" t="s">
        <v>63</v>
      </c>
      <c r="C32" s="44"/>
      <c r="D32" s="45"/>
      <c r="E32" s="45"/>
      <c r="F32" s="45"/>
      <c r="G32" s="45"/>
      <c r="H32" s="98"/>
      <c r="I32" s="99"/>
      <c r="J32" s="46"/>
      <c r="K32" s="47"/>
      <c r="L32" s="37">
        <v>2.5466685486763251E-3</v>
      </c>
      <c r="M32" s="38">
        <v>2.5999244196287358E-3</v>
      </c>
      <c r="N32" s="38">
        <v>2.7839069609488791E-3</v>
      </c>
      <c r="O32" s="38">
        <v>1.495619480684202E-3</v>
      </c>
      <c r="P32" s="38">
        <v>2.1513823438924179E-3</v>
      </c>
      <c r="Q32" s="96">
        <v>0.95</v>
      </c>
      <c r="R32" s="97">
        <v>1.05</v>
      </c>
      <c r="S32" s="39">
        <v>0.94794260858107393</v>
      </c>
      <c r="T32" s="40">
        <v>1.013557201926798</v>
      </c>
      <c r="U32" s="86" t="str">
        <f t="shared" si="1"/>
        <v xml:space="preserve"> </v>
      </c>
      <c r="V32" s="87" t="str">
        <f t="shared" si="2"/>
        <v xml:space="preserve"> </v>
      </c>
      <c r="W32" s="24">
        <f t="shared" si="3"/>
        <v>2.1703755061770469E-3</v>
      </c>
      <c r="X32" s="25">
        <f t="shared" si="3"/>
        <v>3.5955344211380913E-2</v>
      </c>
    </row>
    <row r="33" spans="1:24" s="2" customFormat="1" ht="30" customHeight="1" thickBot="1">
      <c r="A33" s="79" t="s">
        <v>64</v>
      </c>
      <c r="B33" s="79" t="s">
        <v>65</v>
      </c>
      <c r="C33" s="37">
        <v>7.4009183221035543E-2</v>
      </c>
      <c r="D33" s="38">
        <v>-1.630540056233674E-3</v>
      </c>
      <c r="E33" s="38">
        <v>-1.728348457418237E-3</v>
      </c>
      <c r="F33" s="38">
        <v>0.13287318952184721</v>
      </c>
      <c r="G33" s="38">
        <v>0.3395662941996383</v>
      </c>
      <c r="H33" s="96">
        <v>0.97</v>
      </c>
      <c r="I33" s="97">
        <v>0.98</v>
      </c>
      <c r="J33" s="39">
        <v>0.98898727819607657</v>
      </c>
      <c r="K33" s="40">
        <v>0.99197500138381323</v>
      </c>
      <c r="L33" s="85">
        <v>9.1225234810047517E-2</v>
      </c>
      <c r="M33" s="41">
        <v>-4.6665157824972306E-3</v>
      </c>
      <c r="N33" s="41">
        <v>-4.8433805777476123E-3</v>
      </c>
      <c r="O33" s="41">
        <v>0.14563905366144711</v>
      </c>
      <c r="P33" s="41">
        <v>0.41314550086123658</v>
      </c>
      <c r="Q33" s="100">
        <v>1.01</v>
      </c>
      <c r="R33" s="101">
        <v>0.97</v>
      </c>
      <c r="S33" s="42">
        <v>1.0055946248136409</v>
      </c>
      <c r="T33" s="43">
        <v>1.0152377000120569</v>
      </c>
      <c r="U33" s="24">
        <f t="shared" si="1"/>
        <v>-1.9198708228794992E-2</v>
      </c>
      <c r="V33" s="25">
        <f t="shared" si="2"/>
        <v>-1.2071878189579444E-2</v>
      </c>
      <c r="W33" s="84">
        <f t="shared" si="3"/>
        <v>4.3808658853714544E-3</v>
      </c>
      <c r="X33" s="26">
        <f t="shared" si="3"/>
        <v>-4.4558727489650618E-2</v>
      </c>
    </row>
    <row r="34" spans="1:24" s="2" customFormat="1" ht="30" customHeight="1">
      <c r="N34" s="9"/>
      <c r="O34" s="9"/>
      <c r="P34" s="9"/>
      <c r="Q34" s="9"/>
    </row>
    <row r="35" spans="1:24" ht="30" customHeight="1">
      <c r="A35" s="79" t="s">
        <v>95</v>
      </c>
    </row>
    <row r="50" spans="1:13" ht="30" customHeight="1" thickBot="1"/>
    <row r="51" spans="1:13" ht="30" customHeight="1" thickBot="1">
      <c r="A51" s="3"/>
      <c r="B51" s="91"/>
      <c r="C51" s="20" t="s">
        <v>71</v>
      </c>
      <c r="D51" s="27"/>
      <c r="E51" s="20" t="s">
        <v>71</v>
      </c>
      <c r="F51" s="27"/>
      <c r="G51" s="28" t="s">
        <v>72</v>
      </c>
      <c r="H51" s="29"/>
      <c r="I51" s="27"/>
      <c r="J51" s="28" t="s">
        <v>75</v>
      </c>
      <c r="K51" s="29"/>
      <c r="L51" s="20" t="s">
        <v>71</v>
      </c>
      <c r="M51" s="27"/>
    </row>
    <row r="52" spans="1:13" ht="30" customHeight="1" thickBot="1">
      <c r="A52" s="5" t="s">
        <v>1</v>
      </c>
      <c r="B52" s="15" t="s">
        <v>2</v>
      </c>
      <c r="C52" s="48" t="s">
        <v>76</v>
      </c>
      <c r="D52" s="48" t="s">
        <v>76</v>
      </c>
      <c r="E52" s="48" t="s">
        <v>76</v>
      </c>
      <c r="F52" s="48" t="s">
        <v>76</v>
      </c>
      <c r="G52" s="17" t="s">
        <v>77</v>
      </c>
      <c r="H52" s="17" t="s">
        <v>78</v>
      </c>
      <c r="I52" s="23" t="s">
        <v>76</v>
      </c>
      <c r="J52" s="17" t="s">
        <v>77</v>
      </c>
      <c r="K52" s="17" t="s">
        <v>78</v>
      </c>
      <c r="L52" s="48" t="s">
        <v>76</v>
      </c>
      <c r="M52" s="48" t="s">
        <v>76</v>
      </c>
    </row>
    <row r="53" spans="1:13" ht="30" customHeight="1" thickBot="1">
      <c r="A53" s="5" t="s">
        <v>16</v>
      </c>
      <c r="B53" s="15" t="s">
        <v>17</v>
      </c>
      <c r="C53" s="63">
        <v>0.50870000000000004</v>
      </c>
      <c r="D53" s="64">
        <v>3.3399999999999999E-2</v>
      </c>
      <c r="E53" s="63">
        <v>0.50870000000000004</v>
      </c>
      <c r="F53" s="64">
        <v>3.3399999999999999E-2</v>
      </c>
      <c r="G53" s="46"/>
      <c r="H53" s="47"/>
      <c r="I53" s="65">
        <v>8.0999999999999996E-3</v>
      </c>
      <c r="J53" s="46"/>
      <c r="K53" s="47"/>
      <c r="L53" s="63">
        <v>0.50870000000000004</v>
      </c>
      <c r="M53" s="64">
        <v>3.3399999999999999E-2</v>
      </c>
    </row>
    <row r="54" spans="1:13" ht="30" customHeight="1" thickBot="1">
      <c r="A54" s="5" t="s">
        <v>20</v>
      </c>
      <c r="B54" s="15" t="s">
        <v>21</v>
      </c>
      <c r="C54" s="63">
        <v>0.99</v>
      </c>
      <c r="D54" s="64">
        <v>0.55659999999999998</v>
      </c>
      <c r="E54" s="63">
        <v>0.99</v>
      </c>
      <c r="F54" s="64">
        <v>0.55659999999999998</v>
      </c>
      <c r="G54" s="46"/>
      <c r="H54" s="47"/>
      <c r="I54" s="65">
        <v>0.44869999999999999</v>
      </c>
      <c r="J54" s="46"/>
      <c r="K54" s="47"/>
      <c r="L54" s="63">
        <v>0.99</v>
      </c>
      <c r="M54" s="64">
        <v>0.55659999999999998</v>
      </c>
    </row>
    <row r="55" spans="1:13" ht="30" customHeight="1" thickBot="1">
      <c r="A55" s="5" t="s">
        <v>22</v>
      </c>
      <c r="B55" s="15" t="s">
        <v>23</v>
      </c>
      <c r="C55" s="66"/>
      <c r="D55" s="64">
        <v>0.20399999999999999</v>
      </c>
      <c r="E55" s="66"/>
      <c r="F55" s="64">
        <v>0.20399999999999999</v>
      </c>
      <c r="G55" s="39"/>
      <c r="H55" s="40"/>
      <c r="I55" s="65">
        <v>0.26989999999999997</v>
      </c>
      <c r="J55" s="39"/>
      <c r="K55" s="40"/>
      <c r="L55" s="66"/>
      <c r="M55" s="64">
        <v>0.20399999999999999</v>
      </c>
    </row>
    <row r="56" spans="1:13" ht="30" customHeight="1" thickBot="1">
      <c r="A56" s="5" t="s">
        <v>24</v>
      </c>
      <c r="B56" s="15" t="s">
        <v>79</v>
      </c>
      <c r="C56" s="67"/>
      <c r="D56" s="64">
        <v>0.1234</v>
      </c>
      <c r="E56" s="67"/>
      <c r="F56" s="64">
        <v>0.1234</v>
      </c>
      <c r="G56" s="39"/>
      <c r="H56" s="40"/>
      <c r="I56" s="65">
        <v>0.1381</v>
      </c>
      <c r="J56" s="39"/>
      <c r="K56" s="40"/>
      <c r="L56" s="67"/>
      <c r="M56" s="64">
        <v>0.1234</v>
      </c>
    </row>
    <row r="57" spans="1:13" ht="30" customHeight="1" thickBot="1">
      <c r="A57" s="5" t="s">
        <v>26</v>
      </c>
      <c r="B57" s="15" t="s">
        <v>27</v>
      </c>
      <c r="C57" s="67"/>
      <c r="D57" s="64">
        <v>4.9099999999999998E-2</v>
      </c>
      <c r="E57" s="67"/>
      <c r="F57" s="64">
        <v>4.9099999999999998E-2</v>
      </c>
      <c r="G57" s="39"/>
      <c r="H57" s="40"/>
      <c r="I57" s="65">
        <v>2.12E-2</v>
      </c>
      <c r="J57" s="39"/>
      <c r="K57" s="40"/>
      <c r="L57" s="67"/>
      <c r="M57" s="64">
        <v>4.9099999999999998E-2</v>
      </c>
    </row>
    <row r="58" spans="1:13" ht="30" customHeight="1" thickBot="1">
      <c r="A58" s="5" t="s">
        <v>80</v>
      </c>
      <c r="B58" s="15" t="s">
        <v>81</v>
      </c>
      <c r="C58" s="67"/>
      <c r="D58" s="64">
        <v>2.52E-2</v>
      </c>
      <c r="E58" s="67"/>
      <c r="F58" s="64">
        <v>2.52E-2</v>
      </c>
      <c r="G58" s="39"/>
      <c r="H58" s="40"/>
      <c r="I58" s="65">
        <v>6.0199999999999997E-2</v>
      </c>
      <c r="J58" s="39"/>
      <c r="K58" s="40"/>
      <c r="L58" s="67"/>
      <c r="M58" s="64">
        <v>2.52E-2</v>
      </c>
    </row>
    <row r="59" spans="1:13" ht="30" customHeight="1" thickBot="1">
      <c r="A59" s="5" t="s">
        <v>30</v>
      </c>
      <c r="B59" s="15" t="s">
        <v>31</v>
      </c>
      <c r="C59" s="67"/>
      <c r="D59" s="64">
        <v>0.438</v>
      </c>
      <c r="E59" s="67"/>
      <c r="F59" s="64">
        <v>0.438</v>
      </c>
      <c r="G59" s="39"/>
      <c r="H59" s="40"/>
      <c r="I59" s="68"/>
      <c r="J59" s="46"/>
      <c r="K59" s="47"/>
      <c r="L59" s="67"/>
      <c r="M59" s="64">
        <v>0.438</v>
      </c>
    </row>
    <row r="60" spans="1:13" ht="30" customHeight="1" thickBot="1">
      <c r="A60" s="5" t="s">
        <v>32</v>
      </c>
      <c r="B60" s="15" t="s">
        <v>33</v>
      </c>
      <c r="C60" s="67"/>
      <c r="D60" s="64">
        <v>1.2999999999999999E-2</v>
      </c>
      <c r="E60" s="67"/>
      <c r="F60" s="64">
        <v>1.2999999999999999E-2</v>
      </c>
      <c r="G60" s="39"/>
      <c r="H60" s="40"/>
      <c r="I60" s="65">
        <v>1.6500000000000001E-2</v>
      </c>
      <c r="J60" s="39"/>
      <c r="K60" s="40"/>
      <c r="L60" s="67"/>
      <c r="M60" s="64">
        <v>1.2999999999999999E-2</v>
      </c>
    </row>
    <row r="61" spans="1:13" ht="30" customHeight="1" thickBot="1">
      <c r="A61" s="5" t="s">
        <v>34</v>
      </c>
      <c r="B61" s="15" t="s">
        <v>35</v>
      </c>
      <c r="C61" s="67"/>
      <c r="D61" s="64">
        <v>8.6999999999999994E-2</v>
      </c>
      <c r="E61" s="67"/>
      <c r="F61" s="64">
        <v>8.6999999999999994E-2</v>
      </c>
      <c r="G61" s="39"/>
      <c r="H61" s="40"/>
      <c r="I61" s="65">
        <v>9.1200000000000003E-2</v>
      </c>
      <c r="J61" s="39"/>
      <c r="K61" s="40"/>
      <c r="L61" s="67"/>
      <c r="M61" s="64">
        <v>8.6999999999999994E-2</v>
      </c>
    </row>
    <row r="62" spans="1:13" ht="30" customHeight="1" thickBot="1">
      <c r="A62" s="5" t="s">
        <v>82</v>
      </c>
      <c r="B62" s="15" t="s">
        <v>83</v>
      </c>
      <c r="C62" s="69"/>
      <c r="D62" s="70" t="s">
        <v>84</v>
      </c>
      <c r="E62" s="69"/>
      <c r="F62" s="70" t="s">
        <v>84</v>
      </c>
      <c r="G62" s="71"/>
      <c r="H62" s="72"/>
      <c r="I62" s="73" t="s">
        <v>85</v>
      </c>
      <c r="J62" s="71"/>
      <c r="K62" s="72"/>
      <c r="L62" s="69"/>
      <c r="M62" s="70" t="s">
        <v>84</v>
      </c>
    </row>
    <row r="63" spans="1:13" ht="30" customHeight="1" thickBot="1">
      <c r="A63" s="7" t="s">
        <v>38</v>
      </c>
      <c r="B63" s="14" t="s">
        <v>39</v>
      </c>
      <c r="C63" s="63">
        <v>6.4100000000000004E-2</v>
      </c>
      <c r="D63" s="64">
        <v>6.4999999999999997E-3</v>
      </c>
      <c r="E63" s="63">
        <v>6.4100000000000004E-2</v>
      </c>
      <c r="F63" s="64">
        <v>6.4999999999999997E-3</v>
      </c>
      <c r="G63" s="46"/>
      <c r="H63" s="47"/>
      <c r="I63" s="65">
        <v>3.0999999999999999E-3</v>
      </c>
      <c r="J63" s="46"/>
      <c r="K63" s="47"/>
      <c r="L63" s="63">
        <v>6.4100000000000004E-2</v>
      </c>
      <c r="M63" s="64">
        <v>6.4999999999999997E-3</v>
      </c>
    </row>
    <row r="64" spans="1:13" ht="30" customHeight="1" thickBot="1">
      <c r="A64" s="7" t="s">
        <v>86</v>
      </c>
      <c r="B64" s="14" t="s">
        <v>61</v>
      </c>
      <c r="C64" s="55">
        <v>0.54710000000000003</v>
      </c>
      <c r="D64" s="56">
        <v>0.1113</v>
      </c>
      <c r="E64" s="55">
        <v>0.54710000000000003</v>
      </c>
      <c r="F64" s="56">
        <v>0.1113</v>
      </c>
      <c r="G64" s="49"/>
      <c r="H64" s="50"/>
      <c r="I64" s="59">
        <v>0.18410000000000001</v>
      </c>
      <c r="J64" s="49"/>
      <c r="K64" s="50"/>
      <c r="L64" s="55">
        <v>0.54710000000000003</v>
      </c>
      <c r="M64" s="56">
        <v>0.1113</v>
      </c>
    </row>
    <row r="65" spans="1:13" ht="30" customHeight="1" thickBot="1">
      <c r="A65" s="7" t="s">
        <v>44</v>
      </c>
      <c r="B65" s="7" t="s">
        <v>45</v>
      </c>
      <c r="C65" s="54"/>
      <c r="D65" s="56">
        <v>0.40210000000000001</v>
      </c>
      <c r="E65" s="54"/>
      <c r="F65" s="56">
        <v>0.40210000000000001</v>
      </c>
      <c r="G65" s="57"/>
      <c r="H65" s="58"/>
      <c r="I65" s="53"/>
      <c r="J65" s="49"/>
      <c r="K65" s="50"/>
      <c r="L65" s="54"/>
      <c r="M65" s="56">
        <v>0.40210000000000001</v>
      </c>
    </row>
    <row r="66" spans="1:13" ht="30" customHeight="1" thickBot="1">
      <c r="A66" s="7" t="s">
        <v>87</v>
      </c>
      <c r="B66" s="7" t="s">
        <v>47</v>
      </c>
      <c r="C66" s="54"/>
      <c r="D66" s="56">
        <v>2.53E-2</v>
      </c>
      <c r="E66" s="54"/>
      <c r="F66" s="56">
        <v>2.53E-2</v>
      </c>
      <c r="G66" s="49"/>
      <c r="H66" s="50"/>
      <c r="I66" s="59">
        <v>4.1500000000000002E-2</v>
      </c>
      <c r="J66" s="49"/>
      <c r="K66" s="50"/>
      <c r="L66" s="54"/>
      <c r="M66" s="56">
        <v>2.53E-2</v>
      </c>
    </row>
    <row r="67" spans="1:13" ht="30" customHeight="1" thickBot="1">
      <c r="A67" s="7" t="s">
        <v>50</v>
      </c>
      <c r="B67" s="7" t="s">
        <v>51</v>
      </c>
      <c r="C67" s="54"/>
      <c r="D67" s="56">
        <v>0.03</v>
      </c>
      <c r="E67" s="54"/>
      <c r="F67" s="56">
        <v>0.03</v>
      </c>
      <c r="G67" s="57"/>
      <c r="H67" s="58"/>
      <c r="I67" s="53"/>
      <c r="J67" s="49"/>
      <c r="K67" s="50"/>
      <c r="L67" s="54"/>
      <c r="M67" s="56">
        <v>0.03</v>
      </c>
    </row>
    <row r="68" spans="1:13" ht="30" customHeight="1" thickBot="1">
      <c r="A68" s="7" t="s">
        <v>88</v>
      </c>
      <c r="B68" s="7" t="s">
        <v>89</v>
      </c>
      <c r="C68" s="60">
        <v>1.61E-2</v>
      </c>
      <c r="D68" s="61">
        <v>5.7999999999999996E-3</v>
      </c>
      <c r="E68" s="60">
        <v>1.61E-2</v>
      </c>
      <c r="F68" s="61">
        <v>5.7999999999999996E-3</v>
      </c>
      <c r="G68" s="51"/>
      <c r="H68" s="52"/>
      <c r="I68" s="62">
        <v>1.01E-2</v>
      </c>
      <c r="J68" s="51"/>
      <c r="K68" s="52"/>
      <c r="L68" s="60">
        <v>1.61E-2</v>
      </c>
      <c r="M68" s="61">
        <v>5.7999999999999996E-3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5"/>
  <sheetViews>
    <sheetView zoomScale="70" zoomScaleNormal="70" workbookViewId="0"/>
  </sheetViews>
  <sheetFormatPr baseColWidth="10" defaultColWidth="8.83203125" defaultRowHeight="15"/>
  <cols>
    <col min="2" max="4" width="13.83203125" style="8" customWidth="1"/>
    <col min="5" max="5" width="12.6640625" style="8" customWidth="1"/>
    <col min="8" max="8" width="14" style="8" customWidth="1"/>
  </cols>
  <sheetData>
    <row r="1" spans="2:8">
      <c r="H1" t="s">
        <v>90</v>
      </c>
    </row>
    <row r="2" spans="2:8">
      <c r="C2" t="s">
        <v>3</v>
      </c>
      <c r="D2" t="s">
        <v>4</v>
      </c>
      <c r="E2" t="s">
        <v>91</v>
      </c>
      <c r="F2" t="s">
        <v>92</v>
      </c>
      <c r="G2" t="s">
        <v>93</v>
      </c>
      <c r="H2">
        <v>6</v>
      </c>
    </row>
    <row r="3" spans="2:8">
      <c r="B3" s="18" t="str">
        <f>'VTM Tools'!B7</f>
        <v>CST</v>
      </c>
      <c r="C3" s="18">
        <f>'VTM Tools'!L7</f>
        <v>0.13450991150171759</v>
      </c>
      <c r="D3" s="18">
        <f>'VTM Tools'!M7</f>
        <v>5.4603644023906318E-3</v>
      </c>
      <c r="E3" s="18">
        <f>'VTM Tools'!N7</f>
        <v>4.7521807320155696E-3</v>
      </c>
      <c r="F3" s="19">
        <f>AVERAGE('VTM Tools'!Q7,'VTM Tools'!S7)</f>
        <v>1.0428091146895104</v>
      </c>
      <c r="G3" s="19">
        <f>AVERAGE('VTM Tools'!R7,'VTM Tools'!T7)</f>
        <v>1.0209262438201585</v>
      </c>
      <c r="H3" s="19">
        <f t="shared" ref="H3:H29" si="0">(F3+H$2*G3)/(H$2+1)</f>
        <v>1.024052368230066</v>
      </c>
    </row>
    <row r="4" spans="2:8">
      <c r="B4" s="18" t="str">
        <f>'VTM Tools'!B8</f>
        <v>DQ</v>
      </c>
      <c r="C4" s="18">
        <f>'VTM Tools'!L8</f>
        <v>-3.1535675113253548E-3</v>
      </c>
      <c r="D4" s="18">
        <f>'VTM Tools'!M8</f>
        <v>1.5379190794421691E-2</v>
      </c>
      <c r="E4" s="18">
        <f>'VTM Tools'!N8</f>
        <v>1.4765056767919491E-2</v>
      </c>
      <c r="F4" s="19">
        <f>AVERAGE('VTM Tools'!Q8,'VTM Tools'!S8)</f>
        <v>1.0074778421168009</v>
      </c>
      <c r="G4" s="19">
        <f>AVERAGE('VTM Tools'!R8,'VTM Tools'!T8)</f>
        <v>0.989776548475232</v>
      </c>
      <c r="H4" s="19">
        <f t="shared" si="0"/>
        <v>0.99230530470974188</v>
      </c>
    </row>
    <row r="5" spans="2:8">
      <c r="B5" s="18" t="str">
        <f>'VTM Tools'!B9</f>
        <v>CCLM</v>
      </c>
      <c r="C5" s="18">
        <f>'VTM Tools'!L9</f>
        <v>0.1506143577838604</v>
      </c>
      <c r="D5" s="18">
        <f>'VTM Tools'!M9</f>
        <v>1.160139441797803E-2</v>
      </c>
      <c r="E5" s="18">
        <f>'VTM Tools'!N9</f>
        <v>1.0392375581389749E-2</v>
      </c>
      <c r="F5" s="19">
        <f>AVERAGE('VTM Tools'!Q9,'VTM Tools'!S9)</f>
        <v>0.99844717328037358</v>
      </c>
      <c r="G5" s="19">
        <f>AVERAGE('VTM Tools'!R9,'VTM Tools'!T9)</f>
        <v>1.007335646059851</v>
      </c>
      <c r="H5" s="19">
        <f t="shared" si="0"/>
        <v>1.0060658642342113</v>
      </c>
    </row>
    <row r="6" spans="2:8">
      <c r="B6" s="18" t="str">
        <f>'VTM Tools'!B10</f>
        <v>MTS</v>
      </c>
      <c r="C6" s="18">
        <f>'VTM Tools'!L10</f>
        <v>7.8008797239561877E-3</v>
      </c>
      <c r="D6" s="18">
        <f>'VTM Tools'!M10</f>
        <v>1.097836753610729E-2</v>
      </c>
      <c r="E6" s="18">
        <f>'VTM Tools'!N10</f>
        <v>1.079791673891679E-2</v>
      </c>
      <c r="F6" s="19">
        <f>AVERAGE('VTM Tools'!Q10,'VTM Tools'!S10)</f>
        <v>0.97233202427165111</v>
      </c>
      <c r="G6" s="19">
        <f>AVERAGE('VTM Tools'!R10,'VTM Tools'!T10)</f>
        <v>0.99065266600971047</v>
      </c>
      <c r="H6" s="19">
        <f t="shared" si="0"/>
        <v>0.98803543147570205</v>
      </c>
    </row>
    <row r="7" spans="2:8">
      <c r="B7" s="18" t="str">
        <f>'VTM Tools'!B11</f>
        <v>ALF</v>
      </c>
      <c r="C7" s="18">
        <f>'VTM Tools'!L11</f>
        <v>0.1147657622231192</v>
      </c>
      <c r="D7" s="18">
        <f>'VTM Tools'!M11</f>
        <v>2.0787793528100069E-2</v>
      </c>
      <c r="E7" s="18">
        <f>'VTM Tools'!N11</f>
        <v>1.723011446780931E-2</v>
      </c>
      <c r="F7" s="19">
        <f>AVERAGE('VTM Tools'!Q11,'VTM Tools'!S11)</f>
        <v>0.9418306622148982</v>
      </c>
      <c r="G7" s="19">
        <f>AVERAGE('VTM Tools'!R11,'VTM Tools'!T11)</f>
        <v>0.93321290356577369</v>
      </c>
      <c r="H7" s="19">
        <f t="shared" si="0"/>
        <v>0.93444401194422011</v>
      </c>
    </row>
    <row r="8" spans="2:8">
      <c r="B8" s="18" t="str">
        <f>'VTM Tools'!B12</f>
        <v>AFF</v>
      </c>
      <c r="C8" s="18">
        <f>'VTM Tools'!L12</f>
        <v>9.06716222993585E-3</v>
      </c>
      <c r="D8" s="18">
        <f>'VTM Tools'!M12</f>
        <v>1.1345544293046709E-2</v>
      </c>
      <c r="E8" s="18">
        <f>'VTM Tools'!N12</f>
        <v>1.117516006549448E-2</v>
      </c>
      <c r="F8" s="19">
        <f>AVERAGE('VTM Tools'!Q12,'VTM Tools'!S12)</f>
        <v>0.78770679130224175</v>
      </c>
      <c r="G8" s="19">
        <f>AVERAGE('VTM Tools'!R12,'VTM Tools'!T12)</f>
        <v>1.013296778507162</v>
      </c>
      <c r="H8" s="19">
        <f t="shared" si="0"/>
        <v>0.98106963747788767</v>
      </c>
    </row>
    <row r="9" spans="2:8">
      <c r="B9" s="18" t="str">
        <f>'VTM Tools'!B13</f>
        <v>SbTMVP</v>
      </c>
      <c r="C9" s="18">
        <f>'VTM Tools'!L13</f>
        <v>4.1457251407181718E-3</v>
      </c>
      <c r="D9" s="18">
        <f>'VTM Tools'!M13</f>
        <v>3.6895848968416479E-3</v>
      </c>
      <c r="E9" s="18">
        <f>'VTM Tools'!N13</f>
        <v>3.9142268786978339E-3</v>
      </c>
      <c r="F9" s="19">
        <f>AVERAGE('VTM Tools'!Q13,'VTM Tools'!S13)</f>
        <v>0.99476832496953471</v>
      </c>
      <c r="G9" s="19">
        <f>AVERAGE('VTM Tools'!R13,'VTM Tools'!T13)</f>
        <v>0.97998157259039753</v>
      </c>
      <c r="H9" s="19">
        <f t="shared" si="0"/>
        <v>0.98209396578741703</v>
      </c>
    </row>
    <row r="10" spans="2:8">
      <c r="B10" s="18" t="str">
        <f>'VTM Tools'!B14</f>
        <v>AMVR</v>
      </c>
      <c r="C10" s="18">
        <f>'VTM Tools'!L14</f>
        <v>9.5163783052613395E-3</v>
      </c>
      <c r="D10" s="18">
        <f>'VTM Tools'!M14</f>
        <v>7.6119226072213376E-3</v>
      </c>
      <c r="E10" s="18">
        <f>'VTM Tools'!N14</f>
        <v>7.7513781077038126E-3</v>
      </c>
      <c r="F10" s="19">
        <f>AVERAGE('VTM Tools'!Q14,'VTM Tools'!S14)</f>
        <v>0.86924493151213933</v>
      </c>
      <c r="G10" s="19">
        <f>AVERAGE('VTM Tools'!R14,'VTM Tools'!T14)</f>
        <v>1.024804890929806</v>
      </c>
      <c r="H10" s="19">
        <f t="shared" si="0"/>
        <v>1.0025820395844252</v>
      </c>
    </row>
    <row r="11" spans="2:8">
      <c r="B11" s="18" t="str">
        <f>'VTM Tools'!B15</f>
        <v>GPM</v>
      </c>
      <c r="C11" s="18">
        <f>'VTM Tools'!L15</f>
        <v>6.50146495236416E-3</v>
      </c>
      <c r="D11" s="18">
        <f>'VTM Tools'!M15</f>
        <v>4.0405645435880166E-3</v>
      </c>
      <c r="E11" s="18">
        <f>'VTM Tools'!N15</f>
        <v>4.5395363370749498E-3</v>
      </c>
      <c r="F11" s="19">
        <f>AVERAGE('VTM Tools'!Q15,'VTM Tools'!S15)</f>
        <v>0.97605493331140336</v>
      </c>
      <c r="G11" s="19">
        <f>AVERAGE('VTM Tools'!R15,'VTM Tools'!T15)</f>
        <v>1.0232020674977944</v>
      </c>
      <c r="H11" s="19">
        <f t="shared" si="0"/>
        <v>1.0164667626140242</v>
      </c>
    </row>
    <row r="12" spans="2:8">
      <c r="B12" s="18" t="str">
        <f>'VTM Tools'!B16</f>
        <v>BDOF</v>
      </c>
      <c r="C12" s="18">
        <f>'VTM Tools'!L16</f>
        <v>7.1551310247690248E-3</v>
      </c>
      <c r="D12" s="18">
        <f>'VTM Tools'!M16</f>
        <v>9.3324780252541008E-3</v>
      </c>
      <c r="E12" s="18">
        <f>'VTM Tools'!N16</f>
        <v>9.9978253505107941E-3</v>
      </c>
      <c r="F12" s="19">
        <f>AVERAGE('VTM Tools'!Q16,'VTM Tools'!S16)</f>
        <v>0.96601642414138778</v>
      </c>
      <c r="G12" s="19">
        <f>AVERAGE('VTM Tools'!R16,'VTM Tools'!T16)</f>
        <v>1.0159325028679456</v>
      </c>
      <c r="H12" s="19">
        <f t="shared" si="0"/>
        <v>1.0088016344784372</v>
      </c>
    </row>
    <row r="13" spans="2:8">
      <c r="B13" s="18" t="str">
        <f>'VTM Tools'!B17</f>
        <v>CIIP</v>
      </c>
      <c r="C13" s="18">
        <f>'VTM Tools'!L17</f>
        <v>-2.0405450698154519E-4</v>
      </c>
      <c r="D13" s="18">
        <f>'VTM Tools'!M17</f>
        <v>1.425021244339599E-3</v>
      </c>
      <c r="E13" s="18">
        <f>'VTM Tools'!N17</f>
        <v>1.6671335014982751E-3</v>
      </c>
      <c r="F13" s="19">
        <f>AVERAGE('VTM Tools'!Q17,'VTM Tools'!S17)</f>
        <v>0.97501644286242373</v>
      </c>
      <c r="G13" s="19">
        <f>AVERAGE('VTM Tools'!R17,'VTM Tools'!T17)</f>
        <v>1.0199000551697361</v>
      </c>
      <c r="H13" s="19">
        <f t="shared" si="0"/>
        <v>1.0134881105544058</v>
      </c>
    </row>
    <row r="14" spans="2:8">
      <c r="B14" s="18" t="str">
        <f>'VTM Tools'!B18</f>
        <v>MMVD</v>
      </c>
      <c r="C14" s="18">
        <f>'VTM Tools'!L18</f>
        <v>3.440759814941503E-3</v>
      </c>
      <c r="D14" s="18">
        <f>'VTM Tools'!M18</f>
        <v>3.090291263286288E-3</v>
      </c>
      <c r="E14" s="18">
        <f>'VTM Tools'!N18</f>
        <v>2.9270189474735549E-3</v>
      </c>
      <c r="F14" s="19">
        <f>AVERAGE('VTM Tools'!Q18,'VTM Tools'!S18)</f>
        <v>0.90309676096892011</v>
      </c>
      <c r="G14" s="19">
        <f>AVERAGE('VTM Tools'!R18,'VTM Tools'!T18)</f>
        <v>1.0135800520119971</v>
      </c>
      <c r="H14" s="19">
        <f t="shared" si="0"/>
        <v>0.99779672472012904</v>
      </c>
    </row>
    <row r="15" spans="2:8">
      <c r="B15" s="18" t="str">
        <f>'VTM Tools'!B19</f>
        <v>BCW</v>
      </c>
      <c r="C15" s="18">
        <f>'VTM Tools'!L19</f>
        <v>6.60936043028304E-3</v>
      </c>
      <c r="D15" s="18">
        <f>'VTM Tools'!M19</f>
        <v>2.4113947888754839E-3</v>
      </c>
      <c r="E15" s="18">
        <f>'VTM Tools'!N19</f>
        <v>2.143500513560413E-3</v>
      </c>
      <c r="F15" s="19">
        <f>AVERAGE('VTM Tools'!Q19,'VTM Tools'!S19)</f>
        <v>0.93918820260221803</v>
      </c>
      <c r="G15" s="19">
        <f>AVERAGE('VTM Tools'!R19,'VTM Tools'!T19)</f>
        <v>1.0513838886443665</v>
      </c>
      <c r="H15" s="19">
        <f t="shared" si="0"/>
        <v>1.0353559334954883</v>
      </c>
    </row>
    <row r="16" spans="2:8">
      <c r="B16" s="18" t="str">
        <f>'VTM Tools'!B20</f>
        <v>MRLP</v>
      </c>
      <c r="C16" s="18">
        <f>'VTM Tools'!L20</f>
        <v>2.128530220791069E-3</v>
      </c>
      <c r="D16" s="18">
        <f>'VTM Tools'!M20</f>
        <v>2.1471760460955048E-3</v>
      </c>
      <c r="E16" s="18">
        <f>'VTM Tools'!N20</f>
        <v>1.70287141544488E-3</v>
      </c>
      <c r="F16" s="19">
        <f>AVERAGE('VTM Tools'!Q20,'VTM Tools'!S20)</f>
        <v>1.0014909722545895</v>
      </c>
      <c r="G16" s="19">
        <f>AVERAGE('VTM Tools'!R20,'VTM Tools'!T20)</f>
        <v>1.0373245473187436</v>
      </c>
      <c r="H16" s="19">
        <f t="shared" si="0"/>
        <v>1.0322054651667216</v>
      </c>
    </row>
    <row r="17" spans="2:8">
      <c r="B17" s="18" t="str">
        <f>'VTM Tools'!B21</f>
        <v>IBC</v>
      </c>
      <c r="C17" s="18">
        <f>'VTM Tools'!L21</f>
        <v>1.5972175318865591E-3</v>
      </c>
      <c r="D17" s="18">
        <f>'VTM Tools'!M21</f>
        <v>-7.0466943808979361E-4</v>
      </c>
      <c r="E17" s="18">
        <f>'VTM Tools'!N21</f>
        <v>2.2946916685793819E-4</v>
      </c>
      <c r="F17" s="19">
        <f>AVERAGE('VTM Tools'!Q21,'VTM Tools'!S21)</f>
        <v>1.0587458527838529</v>
      </c>
      <c r="G17" s="19">
        <f>AVERAGE('VTM Tools'!R21,'VTM Tools'!T21)</f>
        <v>1.0176866831171494</v>
      </c>
      <c r="H17" s="19">
        <f t="shared" si="0"/>
        <v>1.0235522787838214</v>
      </c>
    </row>
    <row r="18" spans="2:8">
      <c r="B18" s="18" t="str">
        <f>'VTM Tools'!B22</f>
        <v>ISP</v>
      </c>
      <c r="C18" s="18">
        <f>'VTM Tools'!L22</f>
        <v>-1.166747363558834E-3</v>
      </c>
      <c r="D18" s="18">
        <f>'VTM Tools'!M22</f>
        <v>4.2740992246544773E-3</v>
      </c>
      <c r="E18" s="18">
        <f>'VTM Tools'!N22</f>
        <v>4.559749567766851E-3</v>
      </c>
      <c r="F18" s="19">
        <f>AVERAGE('VTM Tools'!Q22,'VTM Tools'!S22)</f>
        <v>0.97545376528473504</v>
      </c>
      <c r="G18" s="19">
        <f>AVERAGE('VTM Tools'!R22,'VTM Tools'!T22)</f>
        <v>1.005427699131229</v>
      </c>
      <c r="H18" s="19">
        <f t="shared" si="0"/>
        <v>1.0011457085817299</v>
      </c>
    </row>
    <row r="19" spans="2:8">
      <c r="B19" s="18" t="str">
        <f>'VTM Tools'!B23</f>
        <v>DMVR</v>
      </c>
      <c r="C19" s="18">
        <f>'VTM Tools'!L23</f>
        <v>1.12344956940657E-2</v>
      </c>
      <c r="D19" s="18">
        <f>'VTM Tools'!M23</f>
        <v>1.09157183047363E-2</v>
      </c>
      <c r="E19" s="18">
        <f>'VTM Tools'!N23</f>
        <v>9.4715756264553332E-3</v>
      </c>
      <c r="F19" s="19">
        <f>AVERAGE('VTM Tools'!Q23,'VTM Tools'!S23)</f>
        <v>1.0036238867741596</v>
      </c>
      <c r="G19" s="19">
        <f>AVERAGE('VTM Tools'!R23,'VTM Tools'!T23)</f>
        <v>0.98243973439747667</v>
      </c>
      <c r="H19" s="19">
        <f t="shared" si="0"/>
        <v>0.98546604187985998</v>
      </c>
    </row>
    <row r="20" spans="2:8">
      <c r="B20" s="18" t="str">
        <f>'VTM Tools'!B24</f>
        <v>SBT</v>
      </c>
      <c r="C20" s="18">
        <f>'VTM Tools'!L24</f>
        <v>1.314144479542193E-3</v>
      </c>
      <c r="D20" s="18">
        <f>'VTM Tools'!M24</f>
        <v>1.6544707760292681E-3</v>
      </c>
      <c r="E20" s="18">
        <f>'VTM Tools'!N24</f>
        <v>3.8065270196542111E-3</v>
      </c>
      <c r="F20" s="19">
        <f>AVERAGE('VTM Tools'!Q24,'VTM Tools'!S24)</f>
        <v>0.9593226472284756</v>
      </c>
      <c r="G20" s="19">
        <f>AVERAGE('VTM Tools'!R24,'VTM Tools'!T24)</f>
        <v>1.0093900783543437</v>
      </c>
      <c r="H20" s="19">
        <f t="shared" si="0"/>
        <v>1.0022375881935053</v>
      </c>
    </row>
    <row r="21" spans="2:8">
      <c r="B21" s="18" t="str">
        <f>'VTM Tools'!B25</f>
        <v>LMCS</v>
      </c>
      <c r="C21" s="18">
        <f>'VTM Tools'!L25</f>
        <v>-1.1679414295157382E-2</v>
      </c>
      <c r="D21" s="18">
        <f>'VTM Tools'!M25</f>
        <v>2.5997434284388593E-3</v>
      </c>
      <c r="E21" s="18">
        <f>'VTM Tools'!N25</f>
        <v>4.5491763580807358E-2</v>
      </c>
      <c r="F21" s="19">
        <f>AVERAGE('VTM Tools'!Q25,'VTM Tools'!S25)</f>
        <v>0.99476054726362573</v>
      </c>
      <c r="G21" s="19">
        <f>AVERAGE('VTM Tools'!R25,'VTM Tools'!T25)</f>
        <v>0.98908603592571231</v>
      </c>
      <c r="H21" s="19">
        <f t="shared" si="0"/>
        <v>0.98989668040255707</v>
      </c>
    </row>
    <row r="22" spans="2:8">
      <c r="B22" s="18" t="str">
        <f>'VTM Tools'!B26</f>
        <v>SMVD</v>
      </c>
      <c r="C22" s="18">
        <f>'VTM Tools'!L26</f>
        <v>1.496539555096131E-3</v>
      </c>
      <c r="D22" s="18">
        <f>'VTM Tools'!M26</f>
        <v>1.421863870859091E-3</v>
      </c>
      <c r="E22" s="18">
        <f>'VTM Tools'!N26</f>
        <v>1.6342001333313439E-3</v>
      </c>
      <c r="F22" s="19">
        <f>AVERAGE('VTM Tools'!Q26,'VTM Tools'!S26)</f>
        <v>0.97859884099506189</v>
      </c>
      <c r="G22" s="19">
        <f>AVERAGE('VTM Tools'!R26,'VTM Tools'!T26)</f>
        <v>0.99864003084380004</v>
      </c>
      <c r="H22" s="19">
        <f t="shared" si="0"/>
        <v>0.99577700372255173</v>
      </c>
    </row>
    <row r="23" spans="2:8">
      <c r="B23" s="18" t="str">
        <f>'VTM Tools'!B27</f>
        <v>BDPCM</v>
      </c>
      <c r="C23" s="18">
        <f>'VTM Tools'!L27</f>
        <v>-2.431862472940249E-5</v>
      </c>
      <c r="D23" s="18">
        <f>'VTM Tools'!M27</f>
        <v>2.8827884841634412E-4</v>
      </c>
      <c r="E23" s="18">
        <f>'VTM Tools'!N27</f>
        <v>8.7143579705073471E-5</v>
      </c>
      <c r="F23" s="19">
        <f>AVERAGE('VTM Tools'!Q27,'VTM Tools'!S27)</f>
        <v>1.025808647510557</v>
      </c>
      <c r="G23" s="19">
        <f>AVERAGE('VTM Tools'!R27,'VTM Tools'!T27)</f>
        <v>1.0183958495501311</v>
      </c>
      <c r="H23" s="19">
        <f t="shared" si="0"/>
        <v>1.0194548206873348</v>
      </c>
    </row>
    <row r="24" spans="2:8">
      <c r="B24" s="18" t="str">
        <f>'VTM Tools'!B28</f>
        <v>MIP</v>
      </c>
      <c r="C24" s="18">
        <f>'VTM Tools'!L28</f>
        <v>3.1903651875208371E-3</v>
      </c>
      <c r="D24" s="18">
        <f>'VTM Tools'!M28</f>
        <v>5.3472601960860974E-3</v>
      </c>
      <c r="E24" s="18">
        <f>'VTM Tools'!N28</f>
        <v>3.8123656564832409E-3</v>
      </c>
      <c r="F24" s="19">
        <f>AVERAGE('VTM Tools'!Q28,'VTM Tools'!S28)</f>
        <v>0.98991654793017925</v>
      </c>
      <c r="G24" s="19">
        <f>AVERAGE('VTM Tools'!R28,'VTM Tools'!T28)</f>
        <v>1.002923523014378</v>
      </c>
      <c r="H24" s="19">
        <f t="shared" si="0"/>
        <v>1.0010653837166354</v>
      </c>
    </row>
    <row r="25" spans="2:8">
      <c r="B25" s="18" t="str">
        <f>'VTM Tools'!B29</f>
        <v>LFNST</v>
      </c>
      <c r="C25" s="18">
        <f>'VTM Tools'!L29</f>
        <v>3.8410805312936169E-3</v>
      </c>
      <c r="D25" s="18">
        <f>'VTM Tools'!M29</f>
        <v>5.8982865515680516E-3</v>
      </c>
      <c r="E25" s="18">
        <f>'VTM Tools'!N29</f>
        <v>4.6838782320303618E-3</v>
      </c>
      <c r="F25" s="19">
        <f>AVERAGE('VTM Tools'!Q29,'VTM Tools'!S29)</f>
        <v>0.9732560625022022</v>
      </c>
      <c r="G25" s="19">
        <f>AVERAGE('VTM Tools'!R29,'VTM Tools'!T29)</f>
        <v>0.99725224792782097</v>
      </c>
      <c r="H25" s="19">
        <f t="shared" si="0"/>
        <v>0.99382422143844684</v>
      </c>
    </row>
    <row r="26" spans="2:8">
      <c r="B26" s="18" t="str">
        <f>'VTM Tools'!B30</f>
        <v>JCCR</v>
      </c>
      <c r="C26" s="18">
        <f>'VTM Tools'!L30</f>
        <v>-3.6300313970844471E-3</v>
      </c>
      <c r="D26" s="18">
        <f>'VTM Tools'!M30</f>
        <v>3.5484928487207672E-3</v>
      </c>
      <c r="E26" s="18">
        <f>'VTM Tools'!N30</f>
        <v>3.6881082326645541E-3</v>
      </c>
      <c r="F26" s="19">
        <f>AVERAGE('VTM Tools'!Q30,'VTM Tools'!S30)</f>
        <v>0.99851071527244006</v>
      </c>
      <c r="G26" s="19">
        <f>AVERAGE('VTM Tools'!R30,'VTM Tools'!T30)</f>
        <v>0.99730787320797554</v>
      </c>
      <c r="H26" s="19">
        <f t="shared" si="0"/>
        <v>0.99747970778861339</v>
      </c>
    </row>
    <row r="27" spans="2:8">
      <c r="B27" s="18" t="str">
        <f>'VTM Tools'!B31</f>
        <v>SAO</v>
      </c>
      <c r="C27" s="18">
        <f>'VTM Tools'!L31</f>
        <v>9.3663493588333081E-3</v>
      </c>
      <c r="D27" s="18">
        <f>'VTM Tools'!M31</f>
        <v>-2.7127643110712112E-4</v>
      </c>
      <c r="E27" s="18">
        <f>'VTM Tools'!N31</f>
        <v>-7.8463037041040116E-4</v>
      </c>
      <c r="F27" s="19">
        <f>AVERAGE('VTM Tools'!Q31,'VTM Tools'!S31)</f>
        <v>0.99627105316686793</v>
      </c>
      <c r="G27" s="19">
        <f>AVERAGE('VTM Tools'!R31,'VTM Tools'!T31)</f>
        <v>0.9992229096144033</v>
      </c>
      <c r="H27" s="19">
        <f t="shared" si="0"/>
        <v>0.99880121583618398</v>
      </c>
    </row>
    <row r="28" spans="2:8">
      <c r="B28" s="18" t="str">
        <f>'VTM Tools'!B32</f>
        <v>PROF</v>
      </c>
      <c r="C28" s="18">
        <f>'VTM Tools'!L32</f>
        <v>2.5466685486763251E-3</v>
      </c>
      <c r="D28" s="18">
        <f>'VTM Tools'!M32</f>
        <v>2.5999244196287358E-3</v>
      </c>
      <c r="E28" s="18">
        <f>'VTM Tools'!N32</f>
        <v>2.7839069609488791E-3</v>
      </c>
      <c r="F28" s="19">
        <f>AVERAGE('VTM Tools'!Q32,'VTM Tools'!S32)</f>
        <v>0.948971304290537</v>
      </c>
      <c r="G28" s="19">
        <f>AVERAGE('VTM Tools'!R32,'VTM Tools'!T32)</f>
        <v>1.0317786009633991</v>
      </c>
      <c r="H28" s="19">
        <f t="shared" si="0"/>
        <v>1.0199489871529903</v>
      </c>
    </row>
    <row r="29" spans="2:8">
      <c r="B29" s="18" t="str">
        <f>'VTM Tools'!B33</f>
        <v>CCALF</v>
      </c>
      <c r="C29" s="18">
        <f>'VTM Tools'!L33</f>
        <v>9.1225234810047517E-2</v>
      </c>
      <c r="D29" s="18">
        <f>'VTM Tools'!M33</f>
        <v>-4.6665157824972306E-3</v>
      </c>
      <c r="E29" s="18">
        <f>'VTM Tools'!N33</f>
        <v>-4.8433805777476123E-3</v>
      </c>
      <c r="F29" s="19">
        <f>AVERAGE('VTM Tools'!Q33,'VTM Tools'!S33)</f>
        <v>1.0077973124068205</v>
      </c>
      <c r="G29" s="19">
        <f>AVERAGE('VTM Tools'!R33,'VTM Tools'!T33)</f>
        <v>0.99261885000602845</v>
      </c>
      <c r="H29" s="19">
        <f t="shared" si="0"/>
        <v>0.99478720177757018</v>
      </c>
    </row>
    <row r="30" spans="2:8">
      <c r="B30" s="18"/>
      <c r="C30" s="18"/>
      <c r="D30" s="18"/>
      <c r="E30" s="18"/>
      <c r="F30" s="19"/>
      <c r="G30" s="19"/>
      <c r="H30" s="19"/>
    </row>
    <row r="31" spans="2:8">
      <c r="B31" s="18"/>
      <c r="C31" s="18"/>
      <c r="D31" s="18"/>
      <c r="E31" s="18"/>
      <c r="F31" s="19"/>
      <c r="G31" s="19"/>
      <c r="H31" s="19"/>
    </row>
    <row r="32" spans="2:8">
      <c r="B32" s="18"/>
      <c r="C32" s="18"/>
      <c r="D32" s="18"/>
      <c r="E32" s="18"/>
      <c r="F32" s="19"/>
      <c r="G32" s="19"/>
      <c r="H32" s="19"/>
    </row>
    <row r="33" spans="2:8">
      <c r="B33" s="18"/>
      <c r="C33" s="18"/>
      <c r="D33" s="18"/>
      <c r="E33" s="18"/>
      <c r="F33" s="19"/>
      <c r="G33" s="19"/>
      <c r="H33" s="19"/>
    </row>
    <row r="34" spans="2:8">
      <c r="B34" s="18"/>
      <c r="C34" s="18"/>
      <c r="D34" s="18"/>
      <c r="E34" s="18"/>
      <c r="F34" s="19"/>
      <c r="G34" s="19"/>
      <c r="H34" s="19"/>
    </row>
    <row r="35" spans="2:8">
      <c r="B35" s="18"/>
      <c r="C35" s="18"/>
      <c r="D35" s="18"/>
      <c r="E35" s="18"/>
      <c r="F35" s="19"/>
      <c r="G35" s="19"/>
      <c r="H35" s="19"/>
    </row>
  </sheetData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 only</vt:lpstr>
      <vt:lpstr>VTM Tools</vt:lpstr>
      <vt:lpstr>VTM Tools-Fig</vt:lpstr>
      <vt:lpstr>'RA only'!_Hlk532823448</vt:lpstr>
      <vt:lpstr>'RA only'!_Hlk532823452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Andrew Segall</cp:lastModifiedBy>
  <dcterms:created xsi:type="dcterms:W3CDTF">2015-06-05T18:17:20Z</dcterms:created>
  <dcterms:modified xsi:type="dcterms:W3CDTF">2020-04-15T06:19:38Z</dcterms:modified>
</cp:coreProperties>
</file>