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MediaKind\Research\MPEG\Meetings\P-Geneva\JVET\Crosscheck\JVET-P0110-v1\"/>
    </mc:Choice>
  </mc:AlternateContent>
  <xr:revisionPtr revIDLastSave="19" documentId="13_ncr:1_{336F508C-313E-459D-9D64-166021CB8B28}" xr6:coauthVersionLast="41" xr6:coauthVersionMax="44" xr10:uidLastSave="{3DC2311A-7429-4A8E-9665-CDCB85DF1069}"/>
  <bookViews>
    <workbookView xWindow="840" yWindow="-120" windowWidth="37680" windowHeight="21840" tabRatio="574" firstSheet="1" activeTab="6" xr2:uid="{7031678E-1692-43D5-BB82-B8DE6E94467A}"/>
  </bookViews>
  <sheets>
    <sheet name="HEVC" sheetId="1" r:id="rId1"/>
    <sheet name="VVC draft 6" sheetId="2" r:id="rId2"/>
    <sheet name="JVET-O0223" sheetId="3" r:id="rId3"/>
    <sheet name="JVET-P0110-1" sheetId="4" r:id="rId4"/>
    <sheet name="JVET-P0110-2" sheetId="5" r:id="rId5"/>
    <sheet name="JVET-P0110-3" sheetId="6" r:id="rId6"/>
    <sheet name="graph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8" i="2" l="1"/>
  <c r="J18" i="2"/>
  <c r="J37" i="1"/>
  <c r="I37" i="1" l="1"/>
  <c r="H37" i="1"/>
  <c r="G37" i="1"/>
  <c r="F37" i="1"/>
  <c r="E37" i="1"/>
  <c r="D37" i="1"/>
  <c r="C37" i="1"/>
  <c r="B37" i="1"/>
  <c r="J18" i="6"/>
  <c r="I18" i="6"/>
  <c r="H18" i="6"/>
  <c r="G18" i="6"/>
  <c r="F18" i="6"/>
  <c r="E18" i="6"/>
  <c r="D18" i="6"/>
  <c r="C18" i="6"/>
  <c r="B18" i="6"/>
  <c r="J18" i="5"/>
  <c r="I18" i="5"/>
  <c r="H18" i="5"/>
  <c r="G18" i="5"/>
  <c r="F18" i="5"/>
  <c r="E18" i="5"/>
  <c r="D18" i="5"/>
  <c r="C18" i="5"/>
  <c r="B18" i="5"/>
  <c r="J18" i="4"/>
  <c r="I18" i="4"/>
  <c r="H18" i="4"/>
  <c r="G18" i="4"/>
  <c r="F18" i="4"/>
  <c r="E18" i="4"/>
  <c r="D18" i="4"/>
  <c r="C18" i="4"/>
  <c r="B18" i="4"/>
  <c r="J18" i="3"/>
  <c r="I18" i="3"/>
  <c r="H18" i="3"/>
  <c r="G18" i="3"/>
  <c r="F18" i="3"/>
  <c r="E18" i="3"/>
  <c r="D18" i="3"/>
  <c r="C18" i="3"/>
  <c r="B18" i="3"/>
  <c r="I18" i="2"/>
  <c r="H18" i="2"/>
  <c r="G18" i="2"/>
  <c r="F18" i="2"/>
  <c r="E18" i="2"/>
  <c r="D18" i="2"/>
  <c r="C18" i="2"/>
  <c r="J18" i="1"/>
  <c r="I18" i="1"/>
  <c r="H18" i="1"/>
  <c r="G18" i="1"/>
  <c r="F18" i="1"/>
  <c r="E18" i="1"/>
  <c r="D18" i="1"/>
  <c r="C18" i="1"/>
  <c r="B18" i="1"/>
  <c r="O21" i="7"/>
  <c r="P8" i="7"/>
  <c r="O7" i="7"/>
  <c r="O6" i="7"/>
  <c r="R23" i="7"/>
  <c r="R7" i="7"/>
  <c r="Q22" i="7"/>
  <c r="O8" i="7"/>
  <c r="P24" i="7"/>
  <c r="P5" i="7"/>
  <c r="O5" i="7"/>
  <c r="P7" i="7"/>
  <c r="Q24" i="7"/>
  <c r="P23" i="7"/>
  <c r="O24" i="7"/>
  <c r="O23" i="7"/>
  <c r="O20" i="7"/>
  <c r="Q8" i="7"/>
  <c r="P21" i="7"/>
  <c r="S8" i="7"/>
  <c r="R24" i="7"/>
  <c r="P6" i="7"/>
  <c r="P22" i="7"/>
  <c r="Q6" i="7"/>
  <c r="R8" i="7"/>
  <c r="O4" i="7"/>
  <c r="S24" i="7"/>
  <c r="Q23" i="7"/>
  <c r="O22" i="7"/>
  <c r="Q7" i="7"/>
</calcChain>
</file>

<file path=xl/sharedStrings.xml><?xml version="1.0" encoding="utf-8"?>
<sst xmlns="http://schemas.openxmlformats.org/spreadsheetml/2006/main" count="238" uniqueCount="25">
  <si>
    <t>Bit count</t>
  </si>
  <si>
    <t>Error</t>
  </si>
  <si>
    <t>JPEG</t>
  </si>
  <si>
    <t>MPEG2</t>
  </si>
  <si>
    <t>HEVC</t>
  </si>
  <si>
    <t>H264</t>
  </si>
  <si>
    <t>DTT</t>
  </si>
  <si>
    <t>symmetry1</t>
  </si>
  <si>
    <t>symmetry2</t>
  </si>
  <si>
    <t>symmetry3</t>
  </si>
  <si>
    <t>symmetry4</t>
  </si>
  <si>
    <t>symmetry7</t>
  </si>
  <si>
    <t>asymmetry1</t>
  </si>
  <si>
    <t>asymmetry2</t>
  </si>
  <si>
    <t>asymmetry3</t>
  </si>
  <si>
    <t>asymmetry4</t>
  </si>
  <si>
    <t>asymmetry7</t>
  </si>
  <si>
    <t>Tolerance</t>
  </si>
  <si>
    <t>Average</t>
  </si>
  <si>
    <t>VVC draft 6</t>
  </si>
  <si>
    <t>JVET-O0223</t>
  </si>
  <si>
    <t>JVET-P0110-1</t>
  </si>
  <si>
    <t>JVET-P0110-2</t>
  </si>
  <si>
    <t>JVET-P0110-3</t>
  </si>
  <si>
    <t>ref.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</si>
</sst>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+0%;\-0%"/>
    <numFmt numFmtId="165" formatCode="\+0.0%;\-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3" fillId="2" borderId="1" xfId="0" applyFont="1" applyFill="1" applyBorder="1"/>
    <xf numFmtId="0" fontId="0" fillId="2" borderId="1" xfId="0" applyFill="1" applyBorder="1"/>
    <xf numFmtId="0" fontId="4" fillId="3" borderId="0" xfId="0" applyFont="1" applyFill="1"/>
    <xf numFmtId="0" fontId="2" fillId="3" borderId="0" xfId="0" applyFont="1" applyFill="1"/>
    <xf numFmtId="1" fontId="0" fillId="2" borderId="1" xfId="0" applyNumberFormat="1" applyFill="1" applyBorder="1"/>
    <xf numFmtId="164" fontId="0" fillId="0" borderId="0" xfId="1" applyNumberFormat="1" applyFont="1" applyBorder="1"/>
    <xf numFmtId="0" fontId="0" fillId="0" borderId="2" xfId="0" applyBorder="1"/>
    <xf numFmtId="164" fontId="0" fillId="0" borderId="2" xfId="1" applyNumberFormat="1" applyFont="1" applyBorder="1"/>
    <xf numFmtId="0" fontId="0" fillId="0" borderId="3" xfId="0" applyBorder="1"/>
    <xf numFmtId="164" fontId="0" fillId="0" borderId="3" xfId="1" applyNumberFormat="1" applyFont="1" applyBorder="1"/>
    <xf numFmtId="165" fontId="0" fillId="0" borderId="3" xfId="1" applyNumberFormat="1" applyFont="1" applyBorder="1"/>
    <xf numFmtId="0" fontId="5" fillId="0" borderId="3" xfId="0" applyFont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Lossless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HEVC!$A$3:$A$18</c:f>
              <c:strCache>
                <c:ptCount val="16"/>
                <c:pt idx="0">
                  <c:v>JPEG</c:v>
                </c:pt>
                <c:pt idx="1">
                  <c:v>MPEG2</c:v>
                </c:pt>
                <c:pt idx="2">
                  <c:v>H264</c:v>
                </c:pt>
                <c:pt idx="3">
                  <c:v>DTT</c:v>
                </c:pt>
                <c:pt idx="4">
                  <c:v>HEVC</c:v>
                </c:pt>
                <c:pt idx="5">
                  <c:v>symmetry1</c:v>
                </c:pt>
                <c:pt idx="6">
                  <c:v>symmetry2</c:v>
                </c:pt>
                <c:pt idx="7">
                  <c:v>symmetry3</c:v>
                </c:pt>
                <c:pt idx="8">
                  <c:v>symmetry4</c:v>
                </c:pt>
                <c:pt idx="9">
                  <c:v>symmetry7</c:v>
                </c:pt>
                <c:pt idx="10">
                  <c:v>asymmetry1</c:v>
                </c:pt>
                <c:pt idx="11">
                  <c:v>asymmetry2</c:v>
                </c:pt>
                <c:pt idx="12">
                  <c:v>asymmetry3</c:v>
                </c:pt>
                <c:pt idx="13">
                  <c:v>asymmetry4</c:v>
                </c:pt>
                <c:pt idx="14">
                  <c:v>asymmetry7</c:v>
                </c:pt>
                <c:pt idx="15">
                  <c:v>Average</c:v>
                </c:pt>
              </c:strCache>
            </c:strRef>
          </c:cat>
          <c:val>
            <c:numRef>
              <c:f>HEVC!$B$3:$B$18</c:f>
              <c:numCache>
                <c:formatCode>General</c:formatCode>
                <c:ptCount val="16"/>
                <c:pt idx="0">
                  <c:v>3718</c:v>
                </c:pt>
                <c:pt idx="1">
                  <c:v>968</c:v>
                </c:pt>
                <c:pt idx="2">
                  <c:v>950</c:v>
                </c:pt>
                <c:pt idx="3">
                  <c:v>2264</c:v>
                </c:pt>
                <c:pt idx="4">
                  <c:v>1281</c:v>
                </c:pt>
                <c:pt idx="5">
                  <c:v>2090</c:v>
                </c:pt>
                <c:pt idx="6">
                  <c:v>1272</c:v>
                </c:pt>
                <c:pt idx="7">
                  <c:v>2660</c:v>
                </c:pt>
                <c:pt idx="8">
                  <c:v>2542</c:v>
                </c:pt>
                <c:pt idx="9">
                  <c:v>3366</c:v>
                </c:pt>
                <c:pt idx="10">
                  <c:v>2414</c:v>
                </c:pt>
                <c:pt idx="11">
                  <c:v>1394</c:v>
                </c:pt>
                <c:pt idx="12">
                  <c:v>2962</c:v>
                </c:pt>
                <c:pt idx="13">
                  <c:v>3560</c:v>
                </c:pt>
                <c:pt idx="14">
                  <c:v>3946</c:v>
                </c:pt>
                <c:pt idx="15" formatCode="0">
                  <c:v>2359.1333333333332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7E-4BAF-A46B-8825F7A8CAD8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6'!$B$3:$B$18</c:f>
              <c:numCache>
                <c:formatCode>General</c:formatCode>
                <c:ptCount val="16"/>
                <c:pt idx="0">
                  <c:v>4748</c:v>
                </c:pt>
                <c:pt idx="1">
                  <c:v>1234</c:v>
                </c:pt>
                <c:pt idx="2">
                  <c:v>1224</c:v>
                </c:pt>
                <c:pt idx="3">
                  <c:v>2940</c:v>
                </c:pt>
                <c:pt idx="4">
                  <c:v>1554</c:v>
                </c:pt>
                <c:pt idx="5">
                  <c:v>2658</c:v>
                </c:pt>
                <c:pt idx="6">
                  <c:v>1620</c:v>
                </c:pt>
                <c:pt idx="7">
                  <c:v>3220</c:v>
                </c:pt>
                <c:pt idx="8">
                  <c:v>3146</c:v>
                </c:pt>
                <c:pt idx="9">
                  <c:v>4264</c:v>
                </c:pt>
                <c:pt idx="10">
                  <c:v>3078</c:v>
                </c:pt>
                <c:pt idx="11">
                  <c:v>1778</c:v>
                </c:pt>
                <c:pt idx="12">
                  <c:v>3624</c:v>
                </c:pt>
                <c:pt idx="13">
                  <c:v>4344</c:v>
                </c:pt>
                <c:pt idx="14">
                  <c:v>5406</c:v>
                </c:pt>
                <c:pt idx="15" formatCode="0">
                  <c:v>2989.2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7E-4BAF-A46B-8825F7A8CAD8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'JVET-O0223'!$B$3:$B$18</c:f>
              <c:numCache>
                <c:formatCode>General</c:formatCode>
                <c:ptCount val="16"/>
                <c:pt idx="0">
                  <c:v>1356</c:v>
                </c:pt>
                <c:pt idx="1">
                  <c:v>388</c:v>
                </c:pt>
                <c:pt idx="2">
                  <c:v>480</c:v>
                </c:pt>
                <c:pt idx="3">
                  <c:v>1142</c:v>
                </c:pt>
                <c:pt idx="4">
                  <c:v>535</c:v>
                </c:pt>
                <c:pt idx="5">
                  <c:v>892</c:v>
                </c:pt>
                <c:pt idx="6">
                  <c:v>1133</c:v>
                </c:pt>
                <c:pt idx="7">
                  <c:v>2520</c:v>
                </c:pt>
                <c:pt idx="8">
                  <c:v>2388</c:v>
                </c:pt>
                <c:pt idx="9">
                  <c:v>3101</c:v>
                </c:pt>
                <c:pt idx="10">
                  <c:v>1004</c:v>
                </c:pt>
                <c:pt idx="11">
                  <c:v>1213</c:v>
                </c:pt>
                <c:pt idx="12">
                  <c:v>2804</c:v>
                </c:pt>
                <c:pt idx="13">
                  <c:v>3302</c:v>
                </c:pt>
                <c:pt idx="14">
                  <c:v>3268</c:v>
                </c:pt>
                <c:pt idx="15" formatCode="0">
                  <c:v>1701.7333333333333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7E-4BAF-A46B-8825F7A8CAD8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'JVET-P0110-3'!$B$3:$B$18</c:f>
              <c:numCache>
                <c:formatCode>General</c:formatCode>
                <c:ptCount val="16"/>
                <c:pt idx="0">
                  <c:v>1010</c:v>
                </c:pt>
                <c:pt idx="1">
                  <c:v>387</c:v>
                </c:pt>
                <c:pt idx="2">
                  <c:v>445</c:v>
                </c:pt>
                <c:pt idx="3">
                  <c:v>1196</c:v>
                </c:pt>
                <c:pt idx="4">
                  <c:v>582</c:v>
                </c:pt>
                <c:pt idx="5">
                  <c:v>926</c:v>
                </c:pt>
                <c:pt idx="6">
                  <c:v>927</c:v>
                </c:pt>
                <c:pt idx="7">
                  <c:v>1784</c:v>
                </c:pt>
                <c:pt idx="8">
                  <c:v>2282</c:v>
                </c:pt>
                <c:pt idx="9">
                  <c:v>2116</c:v>
                </c:pt>
                <c:pt idx="10">
                  <c:v>1027</c:v>
                </c:pt>
                <c:pt idx="11">
                  <c:v>1021</c:v>
                </c:pt>
                <c:pt idx="12">
                  <c:v>1929</c:v>
                </c:pt>
                <c:pt idx="13">
                  <c:v>3376</c:v>
                </c:pt>
                <c:pt idx="14">
                  <c:v>1947</c:v>
                </c:pt>
                <c:pt idx="15" formatCode="0">
                  <c:v>1397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7E-4BAF-A46B-8825F7A8C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Error tolerance = 1.5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HEVC!$A$3:$A$18</c:f>
              <c:strCache>
                <c:ptCount val="16"/>
                <c:pt idx="0">
                  <c:v>JPEG</c:v>
                </c:pt>
                <c:pt idx="1">
                  <c:v>MPEG2</c:v>
                </c:pt>
                <c:pt idx="2">
                  <c:v>H264</c:v>
                </c:pt>
                <c:pt idx="3">
                  <c:v>DTT</c:v>
                </c:pt>
                <c:pt idx="4">
                  <c:v>HEVC</c:v>
                </c:pt>
                <c:pt idx="5">
                  <c:v>symmetry1</c:v>
                </c:pt>
                <c:pt idx="6">
                  <c:v>symmetry2</c:v>
                </c:pt>
                <c:pt idx="7">
                  <c:v>symmetry3</c:v>
                </c:pt>
                <c:pt idx="8">
                  <c:v>symmetry4</c:v>
                </c:pt>
                <c:pt idx="9">
                  <c:v>symmetry7</c:v>
                </c:pt>
                <c:pt idx="10">
                  <c:v>asymmetry1</c:v>
                </c:pt>
                <c:pt idx="11">
                  <c:v>asymmetry2</c:v>
                </c:pt>
                <c:pt idx="12">
                  <c:v>asymmetry3</c:v>
                </c:pt>
                <c:pt idx="13">
                  <c:v>asymmetry4</c:v>
                </c:pt>
                <c:pt idx="14">
                  <c:v>asymmetry7</c:v>
                </c:pt>
                <c:pt idx="15">
                  <c:v>Average</c:v>
                </c:pt>
              </c:strCache>
            </c:strRef>
          </c:cat>
          <c:val>
            <c:numRef>
              <c:f>HEVC!$G$3:$G$18</c:f>
              <c:numCache>
                <c:formatCode>General</c:formatCode>
                <c:ptCount val="16"/>
                <c:pt idx="0">
                  <c:v>3718</c:v>
                </c:pt>
                <c:pt idx="1">
                  <c:v>968</c:v>
                </c:pt>
                <c:pt idx="2">
                  <c:v>950</c:v>
                </c:pt>
                <c:pt idx="3">
                  <c:v>2264</c:v>
                </c:pt>
                <c:pt idx="4">
                  <c:v>1281</c:v>
                </c:pt>
                <c:pt idx="5">
                  <c:v>2090</c:v>
                </c:pt>
                <c:pt idx="6">
                  <c:v>1272</c:v>
                </c:pt>
                <c:pt idx="7">
                  <c:v>2660</c:v>
                </c:pt>
                <c:pt idx="8">
                  <c:v>2542</c:v>
                </c:pt>
                <c:pt idx="9">
                  <c:v>3366</c:v>
                </c:pt>
                <c:pt idx="10">
                  <c:v>2414</c:v>
                </c:pt>
                <c:pt idx="11">
                  <c:v>1394</c:v>
                </c:pt>
                <c:pt idx="12">
                  <c:v>2962</c:v>
                </c:pt>
                <c:pt idx="13">
                  <c:v>3560</c:v>
                </c:pt>
                <c:pt idx="14">
                  <c:v>3946</c:v>
                </c:pt>
                <c:pt idx="15" formatCode="0">
                  <c:v>2359.1333333333332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AD-427A-9EE4-22D64AA442C0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6'!$G$3:$G$18</c:f>
              <c:numCache>
                <c:formatCode>General</c:formatCode>
                <c:ptCount val="16"/>
                <c:pt idx="0">
                  <c:v>4748</c:v>
                </c:pt>
                <c:pt idx="1">
                  <c:v>1234</c:v>
                </c:pt>
                <c:pt idx="2">
                  <c:v>1224</c:v>
                </c:pt>
                <c:pt idx="3">
                  <c:v>2940</c:v>
                </c:pt>
                <c:pt idx="4">
                  <c:v>1476</c:v>
                </c:pt>
                <c:pt idx="5">
                  <c:v>2658</c:v>
                </c:pt>
                <c:pt idx="6">
                  <c:v>1620</c:v>
                </c:pt>
                <c:pt idx="7">
                  <c:v>3220</c:v>
                </c:pt>
                <c:pt idx="8">
                  <c:v>3146</c:v>
                </c:pt>
                <c:pt idx="9">
                  <c:v>4264</c:v>
                </c:pt>
                <c:pt idx="10">
                  <c:v>3078</c:v>
                </c:pt>
                <c:pt idx="11">
                  <c:v>1778</c:v>
                </c:pt>
                <c:pt idx="12">
                  <c:v>3624</c:v>
                </c:pt>
                <c:pt idx="13">
                  <c:v>4344</c:v>
                </c:pt>
                <c:pt idx="14">
                  <c:v>5406</c:v>
                </c:pt>
                <c:pt idx="15" formatCode="0">
                  <c:v>2984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AD-427A-9EE4-22D64AA442C0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'JVET-O0223'!$G$3:$G$18</c:f>
              <c:numCache>
                <c:formatCode>General</c:formatCode>
                <c:ptCount val="16"/>
                <c:pt idx="0">
                  <c:v>1356</c:v>
                </c:pt>
                <c:pt idx="1">
                  <c:v>388</c:v>
                </c:pt>
                <c:pt idx="2">
                  <c:v>450</c:v>
                </c:pt>
                <c:pt idx="3">
                  <c:v>1128</c:v>
                </c:pt>
                <c:pt idx="4">
                  <c:v>535</c:v>
                </c:pt>
                <c:pt idx="5">
                  <c:v>848</c:v>
                </c:pt>
                <c:pt idx="6">
                  <c:v>1092</c:v>
                </c:pt>
                <c:pt idx="7">
                  <c:v>2520</c:v>
                </c:pt>
                <c:pt idx="8">
                  <c:v>2388</c:v>
                </c:pt>
                <c:pt idx="9">
                  <c:v>3101</c:v>
                </c:pt>
                <c:pt idx="10">
                  <c:v>1004</c:v>
                </c:pt>
                <c:pt idx="11">
                  <c:v>912</c:v>
                </c:pt>
                <c:pt idx="12">
                  <c:v>2804</c:v>
                </c:pt>
                <c:pt idx="13">
                  <c:v>3302</c:v>
                </c:pt>
                <c:pt idx="14">
                  <c:v>3223</c:v>
                </c:pt>
                <c:pt idx="15" formatCode="0">
                  <c:v>1670.0666666666666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AD-427A-9EE4-22D64AA442C0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'JVET-P0110-3'!$G$3:$G$18</c:f>
              <c:numCache>
                <c:formatCode>General</c:formatCode>
                <c:ptCount val="16"/>
                <c:pt idx="0">
                  <c:v>817</c:v>
                </c:pt>
                <c:pt idx="1">
                  <c:v>387</c:v>
                </c:pt>
                <c:pt idx="2">
                  <c:v>289</c:v>
                </c:pt>
                <c:pt idx="3">
                  <c:v>1002</c:v>
                </c:pt>
                <c:pt idx="4">
                  <c:v>439</c:v>
                </c:pt>
                <c:pt idx="5">
                  <c:v>668</c:v>
                </c:pt>
                <c:pt idx="6">
                  <c:v>447</c:v>
                </c:pt>
                <c:pt idx="7">
                  <c:v>1098</c:v>
                </c:pt>
                <c:pt idx="8">
                  <c:v>1801</c:v>
                </c:pt>
                <c:pt idx="9">
                  <c:v>1117</c:v>
                </c:pt>
                <c:pt idx="10">
                  <c:v>796</c:v>
                </c:pt>
                <c:pt idx="11">
                  <c:v>449</c:v>
                </c:pt>
                <c:pt idx="12">
                  <c:v>1267</c:v>
                </c:pt>
                <c:pt idx="13">
                  <c:v>3240</c:v>
                </c:pt>
                <c:pt idx="14">
                  <c:v>1061</c:v>
                </c:pt>
                <c:pt idx="15" formatCode="0">
                  <c:v>991.86666666666667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AD-427A-9EE4-22D64AA44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</xdr:colOff>
      <xdr:row>1</xdr:row>
      <xdr:rowOff>61912</xdr:rowOff>
    </xdr:from>
    <xdr:to>
      <xdr:col>12</xdr:col>
      <xdr:colOff>300862</xdr:colOff>
      <xdr:row>16</xdr:row>
      <xdr:rowOff>84412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7D3F42D-620D-43EA-AD6C-65900E6370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17</xdr:row>
      <xdr:rowOff>57150</xdr:rowOff>
    </xdr:from>
    <xdr:to>
      <xdr:col>12</xdr:col>
      <xdr:colOff>305625</xdr:colOff>
      <xdr:row>32</xdr:row>
      <xdr:rowOff>79650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B6986DB-77CD-413E-BB1D-16B669916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0407-17FC-4300-857F-735EB1851377}">
  <dimension ref="A1:J37"/>
  <sheetViews>
    <sheetView topLeftCell="A4" workbookViewId="0">
      <selection activeCell="M24" sqref="M24"/>
    </sheetView>
  </sheetViews>
  <sheetFormatPr defaultColWidth="11.42578125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3718</v>
      </c>
      <c r="C3" s="1">
        <v>3718</v>
      </c>
      <c r="D3" s="1">
        <v>3718</v>
      </c>
      <c r="E3" s="1">
        <v>3718</v>
      </c>
      <c r="F3" s="1">
        <v>3718</v>
      </c>
      <c r="G3" s="1">
        <v>3718</v>
      </c>
      <c r="H3" s="1">
        <v>3718</v>
      </c>
      <c r="I3" s="1">
        <v>3718</v>
      </c>
      <c r="J3" s="1">
        <v>3718</v>
      </c>
    </row>
    <row r="4" spans="1:10" x14ac:dyDescent="0.25">
      <c r="A4" s="1" t="s">
        <v>3</v>
      </c>
      <c r="B4" s="1">
        <v>968</v>
      </c>
      <c r="C4" s="1">
        <v>968</v>
      </c>
      <c r="D4" s="1">
        <v>968</v>
      </c>
      <c r="E4" s="1">
        <v>968</v>
      </c>
      <c r="F4" s="1">
        <v>968</v>
      </c>
      <c r="G4" s="1">
        <v>968</v>
      </c>
      <c r="H4" s="1">
        <v>968</v>
      </c>
      <c r="I4" s="1">
        <v>968</v>
      </c>
      <c r="J4" s="1">
        <v>968</v>
      </c>
    </row>
    <row r="5" spans="1:10" x14ac:dyDescent="0.25">
      <c r="A5" s="1" t="s">
        <v>5</v>
      </c>
      <c r="B5" s="1">
        <v>950</v>
      </c>
      <c r="C5" s="1">
        <v>950</v>
      </c>
      <c r="D5" s="1">
        <v>950</v>
      </c>
      <c r="E5" s="1">
        <v>950</v>
      </c>
      <c r="F5" s="1">
        <v>950</v>
      </c>
      <c r="G5" s="1">
        <v>950</v>
      </c>
      <c r="H5" s="1">
        <v>950</v>
      </c>
      <c r="I5" s="1">
        <v>538</v>
      </c>
      <c r="J5" s="1">
        <v>538</v>
      </c>
    </row>
    <row r="6" spans="1:10" x14ac:dyDescent="0.25">
      <c r="A6" s="1" t="s">
        <v>6</v>
      </c>
      <c r="B6" s="1">
        <v>2264</v>
      </c>
      <c r="C6" s="1">
        <v>2264</v>
      </c>
      <c r="D6" s="1">
        <v>2264</v>
      </c>
      <c r="E6" s="1">
        <v>2264</v>
      </c>
      <c r="F6" s="1">
        <v>2264</v>
      </c>
      <c r="G6" s="1">
        <v>2264</v>
      </c>
      <c r="H6" s="1">
        <v>2264</v>
      </c>
      <c r="I6" s="1">
        <v>2264</v>
      </c>
      <c r="J6" s="1">
        <v>2009</v>
      </c>
    </row>
    <row r="7" spans="1:10" x14ac:dyDescent="0.25">
      <c r="A7" s="1" t="s">
        <v>4</v>
      </c>
      <c r="B7" s="1">
        <v>1281</v>
      </c>
      <c r="C7" s="1">
        <v>1281</v>
      </c>
      <c r="D7" s="1">
        <v>1281</v>
      </c>
      <c r="E7" s="1">
        <v>1281</v>
      </c>
      <c r="F7" s="1">
        <v>1281</v>
      </c>
      <c r="G7" s="1">
        <v>1281</v>
      </c>
      <c r="H7" s="1">
        <v>1281</v>
      </c>
      <c r="I7" s="1">
        <v>888</v>
      </c>
      <c r="J7" s="1">
        <v>888</v>
      </c>
    </row>
    <row r="8" spans="1:10" x14ac:dyDescent="0.25">
      <c r="A8" s="1" t="s">
        <v>7</v>
      </c>
      <c r="B8" s="1">
        <v>2090</v>
      </c>
      <c r="C8" s="1">
        <v>2090</v>
      </c>
      <c r="D8" s="1">
        <v>2090</v>
      </c>
      <c r="E8" s="1">
        <v>2090</v>
      </c>
      <c r="F8" s="1">
        <v>2090</v>
      </c>
      <c r="G8" s="1">
        <v>2090</v>
      </c>
      <c r="H8" s="1">
        <v>2090</v>
      </c>
      <c r="I8" s="1">
        <v>2090</v>
      </c>
      <c r="J8" s="1">
        <v>2013</v>
      </c>
    </row>
    <row r="9" spans="1:10" x14ac:dyDescent="0.25">
      <c r="A9" s="1" t="s">
        <v>8</v>
      </c>
      <c r="B9" s="1">
        <v>1272</v>
      </c>
      <c r="C9" s="1">
        <v>1272</v>
      </c>
      <c r="D9" s="1">
        <v>1272</v>
      </c>
      <c r="E9" s="1">
        <v>1272</v>
      </c>
      <c r="F9" s="1">
        <v>1272</v>
      </c>
      <c r="G9" s="1">
        <v>1272</v>
      </c>
      <c r="H9" s="1">
        <v>1272</v>
      </c>
      <c r="I9" s="1">
        <v>1093</v>
      </c>
      <c r="J9" s="1">
        <v>989</v>
      </c>
    </row>
    <row r="10" spans="1:10" x14ac:dyDescent="0.25">
      <c r="A10" s="1" t="s">
        <v>9</v>
      </c>
      <c r="B10" s="1">
        <v>2660</v>
      </c>
      <c r="C10" s="1">
        <v>2660</v>
      </c>
      <c r="D10" s="1">
        <v>2660</v>
      </c>
      <c r="E10" s="1">
        <v>2660</v>
      </c>
      <c r="F10" s="1">
        <v>2660</v>
      </c>
      <c r="G10" s="1">
        <v>2660</v>
      </c>
      <c r="H10" s="1">
        <v>2660</v>
      </c>
      <c r="I10" s="1">
        <v>2660</v>
      </c>
      <c r="J10" s="1">
        <v>2660</v>
      </c>
    </row>
    <row r="11" spans="1:10" x14ac:dyDescent="0.25">
      <c r="A11" s="1" t="s">
        <v>10</v>
      </c>
      <c r="B11" s="1">
        <v>2542</v>
      </c>
      <c r="C11" s="1">
        <v>2542</v>
      </c>
      <c r="D11" s="1">
        <v>2542</v>
      </c>
      <c r="E11" s="1">
        <v>2542</v>
      </c>
      <c r="F11" s="1">
        <v>2542</v>
      </c>
      <c r="G11" s="1">
        <v>2542</v>
      </c>
      <c r="H11" s="1">
        <v>2542</v>
      </c>
      <c r="I11" s="1">
        <v>2542</v>
      </c>
      <c r="J11" s="1">
        <v>1374</v>
      </c>
    </row>
    <row r="12" spans="1:10" x14ac:dyDescent="0.25">
      <c r="A12" s="1" t="s">
        <v>11</v>
      </c>
      <c r="B12" s="1">
        <v>3366</v>
      </c>
      <c r="C12" s="1">
        <v>3366</v>
      </c>
      <c r="D12" s="1">
        <v>3366</v>
      </c>
      <c r="E12" s="1">
        <v>3366</v>
      </c>
      <c r="F12" s="1">
        <v>3366</v>
      </c>
      <c r="G12" s="1">
        <v>3366</v>
      </c>
      <c r="H12" s="1">
        <v>3366</v>
      </c>
      <c r="I12" s="1">
        <v>3153</v>
      </c>
      <c r="J12" s="1">
        <v>3078</v>
      </c>
    </row>
    <row r="13" spans="1:10" x14ac:dyDescent="0.25">
      <c r="A13" s="1" t="s">
        <v>12</v>
      </c>
      <c r="B13" s="1">
        <v>2414</v>
      </c>
      <c r="C13" s="1">
        <v>2414</v>
      </c>
      <c r="D13" s="1">
        <v>2414</v>
      </c>
      <c r="E13" s="1">
        <v>2414</v>
      </c>
      <c r="F13" s="1">
        <v>2414</v>
      </c>
      <c r="G13" s="1">
        <v>2414</v>
      </c>
      <c r="H13" s="1">
        <v>2414</v>
      </c>
      <c r="I13" s="1">
        <v>2414</v>
      </c>
      <c r="J13" s="1">
        <v>2414</v>
      </c>
    </row>
    <row r="14" spans="1:10" x14ac:dyDescent="0.25">
      <c r="A14" s="1" t="s">
        <v>13</v>
      </c>
      <c r="B14" s="1">
        <v>1394</v>
      </c>
      <c r="C14" s="1">
        <v>1394</v>
      </c>
      <c r="D14" s="1">
        <v>1394</v>
      </c>
      <c r="E14" s="1">
        <v>1394</v>
      </c>
      <c r="F14" s="1">
        <v>1394</v>
      </c>
      <c r="G14" s="1">
        <v>1394</v>
      </c>
      <c r="H14" s="1">
        <v>1394</v>
      </c>
      <c r="I14" s="1">
        <v>1181</v>
      </c>
      <c r="J14" s="1">
        <v>890</v>
      </c>
    </row>
    <row r="15" spans="1:10" x14ac:dyDescent="0.25">
      <c r="A15" s="1" t="s">
        <v>14</v>
      </c>
      <c r="B15" s="1">
        <v>2962</v>
      </c>
      <c r="C15" s="1">
        <v>2962</v>
      </c>
      <c r="D15" s="1">
        <v>2962</v>
      </c>
      <c r="E15" s="1">
        <v>2962</v>
      </c>
      <c r="F15" s="1">
        <v>2962</v>
      </c>
      <c r="G15" s="1">
        <v>2962</v>
      </c>
      <c r="H15" s="1">
        <v>2962</v>
      </c>
      <c r="I15" s="1">
        <v>2962</v>
      </c>
      <c r="J15" s="1">
        <v>2598</v>
      </c>
    </row>
    <row r="16" spans="1:10" x14ac:dyDescent="0.25">
      <c r="A16" s="1" t="s">
        <v>15</v>
      </c>
      <c r="B16" s="1">
        <v>3560</v>
      </c>
      <c r="C16" s="1">
        <v>3560</v>
      </c>
      <c r="D16" s="1">
        <v>3560</v>
      </c>
      <c r="E16" s="1">
        <v>3560</v>
      </c>
      <c r="F16" s="1">
        <v>3560</v>
      </c>
      <c r="G16" s="1">
        <v>3560</v>
      </c>
      <c r="H16" s="1">
        <v>3560</v>
      </c>
      <c r="I16" s="1">
        <v>3560</v>
      </c>
      <c r="J16" s="1">
        <v>3560</v>
      </c>
    </row>
    <row r="17" spans="1:10" x14ac:dyDescent="0.25">
      <c r="A17" s="1" t="s">
        <v>16</v>
      </c>
      <c r="B17" s="1">
        <v>3946</v>
      </c>
      <c r="C17" s="1">
        <v>3946</v>
      </c>
      <c r="D17" s="1">
        <v>3946</v>
      </c>
      <c r="E17" s="1">
        <v>3946</v>
      </c>
      <c r="F17" s="1">
        <v>3946</v>
      </c>
      <c r="G17" s="1">
        <v>3946</v>
      </c>
      <c r="H17" s="1">
        <v>3946</v>
      </c>
      <c r="I17" s="1">
        <v>3549</v>
      </c>
      <c r="J17" s="1">
        <v>2933</v>
      </c>
    </row>
    <row r="18" spans="1:10" x14ac:dyDescent="0.25">
      <c r="A18" s="2" t="s">
        <v>18</v>
      </c>
      <c r="B18" s="6">
        <f>AVERAGE(B3:B17)</f>
        <v>2359.1333333333332</v>
      </c>
      <c r="C18" s="6">
        <f>AVERAGE(C3:C17)</f>
        <v>2359.1333333333332</v>
      </c>
      <c r="D18" s="6">
        <f>AVERAGE(D3:D17)</f>
        <v>2359.1333333333332</v>
      </c>
      <c r="E18" s="6">
        <f>AVERAGE(E3:E17)</f>
        <v>2359.1333333333332</v>
      </c>
      <c r="F18" s="6">
        <f>AVERAGE(F3:F17)</f>
        <v>2359.1333333333332</v>
      </c>
      <c r="G18" s="6">
        <f>AVERAGE(G3:G17)</f>
        <v>2359.1333333333332</v>
      </c>
      <c r="H18" s="6">
        <f>AVERAGE(H3:H17)</f>
        <v>2359.1333333333332</v>
      </c>
      <c r="I18" s="6">
        <f>AVERAGE(I3:I17)</f>
        <v>2238.6666666666665</v>
      </c>
      <c r="J18" s="6">
        <f>AVERAGE(J3:J17)</f>
        <v>2042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>
        <v>0</v>
      </c>
      <c r="C21" s="3">
        <v>0.1</v>
      </c>
      <c r="D21" s="3">
        <v>0.2</v>
      </c>
      <c r="E21" s="3">
        <v>0.5</v>
      </c>
      <c r="F21" s="3">
        <v>1</v>
      </c>
      <c r="G21" s="3">
        <v>1.5</v>
      </c>
      <c r="H21" s="3">
        <v>2</v>
      </c>
      <c r="I21" s="3">
        <v>5</v>
      </c>
      <c r="J21" s="3">
        <v>10</v>
      </c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1.4759100000000001</v>
      </c>
      <c r="J24" s="1">
        <v>1.4759100000000001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1.6588499999999999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0.97982000000000002</v>
      </c>
      <c r="J26" s="1">
        <v>0.97982000000000002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1.125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1.03125</v>
      </c>
      <c r="J28" s="1">
        <v>1.43685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3.7858100000000001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0.51041999999999998</v>
      </c>
      <c r="J31" s="1">
        <v>1.1302099999999999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0.54296999999999995</v>
      </c>
      <c r="J33" s="1">
        <v>1.46549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1.22461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0.58203000000000005</v>
      </c>
      <c r="J36" s="1">
        <v>2.1783899999999998</v>
      </c>
    </row>
    <row r="37" spans="1:10" x14ac:dyDescent="0.25">
      <c r="A37" s="2" t="s">
        <v>18</v>
      </c>
      <c r="B37" s="6">
        <f>AVERAGE(B22:B36)</f>
        <v>0</v>
      </c>
      <c r="C37" s="6">
        <f>AVERAGE(C22:C36)</f>
        <v>0</v>
      </c>
      <c r="D37" s="6">
        <f>AVERAGE(D22:D36)</f>
        <v>0</v>
      </c>
      <c r="E37" s="6">
        <f>AVERAGE(E22:E36)</f>
        <v>0</v>
      </c>
      <c r="F37" s="6">
        <f>AVERAGE(F22:F36)</f>
        <v>0</v>
      </c>
      <c r="G37" s="6">
        <f>AVERAGE(G22:G36)</f>
        <v>0</v>
      </c>
      <c r="H37" s="6">
        <f>AVERAGE(H22:H36)</f>
        <v>0</v>
      </c>
      <c r="I37" s="6">
        <f>AVERAGE(I22:I36)</f>
        <v>0.34149333333333326</v>
      </c>
      <c r="J37" s="6">
        <f>AVERAGE(J22:J36)</f>
        <v>1.0973959999999998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C9CEC-F13F-448A-9B35-29F1B7C3D389}">
  <dimension ref="A1:J37"/>
  <sheetViews>
    <sheetView workbookViewId="0">
      <selection activeCell="O17" sqref="O17"/>
    </sheetView>
  </sheetViews>
  <sheetFormatPr defaultColWidth="11.42578125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4748</v>
      </c>
      <c r="C3" s="1">
        <v>4748</v>
      </c>
      <c r="D3" s="1">
        <v>4748</v>
      </c>
      <c r="E3" s="1">
        <v>4748</v>
      </c>
      <c r="F3" s="1">
        <v>4748</v>
      </c>
      <c r="G3" s="1">
        <v>4748</v>
      </c>
      <c r="H3" s="1">
        <v>4748</v>
      </c>
      <c r="I3" s="1">
        <v>4748</v>
      </c>
      <c r="J3" s="1">
        <v>4464</v>
      </c>
    </row>
    <row r="4" spans="1:10" x14ac:dyDescent="0.25">
      <c r="A4" s="1" t="s">
        <v>3</v>
      </c>
      <c r="B4" s="1">
        <v>1234</v>
      </c>
      <c r="C4" s="1">
        <v>1234</v>
      </c>
      <c r="D4" s="1">
        <v>1234</v>
      </c>
      <c r="E4" s="1">
        <v>1234</v>
      </c>
      <c r="F4" s="1">
        <v>1234</v>
      </c>
      <c r="G4" s="1">
        <v>1234</v>
      </c>
      <c r="H4" s="1">
        <v>1234</v>
      </c>
      <c r="I4" s="1">
        <v>1234</v>
      </c>
      <c r="J4" s="1">
        <v>1173</v>
      </c>
    </row>
    <row r="5" spans="1:10" x14ac:dyDescent="0.25">
      <c r="A5" s="1" t="s">
        <v>5</v>
      </c>
      <c r="B5" s="1">
        <v>1224</v>
      </c>
      <c r="C5" s="1">
        <v>1224</v>
      </c>
      <c r="D5" s="1">
        <v>1224</v>
      </c>
      <c r="E5" s="1">
        <v>1224</v>
      </c>
      <c r="F5" s="1">
        <v>1224</v>
      </c>
      <c r="G5" s="1">
        <v>1224</v>
      </c>
      <c r="H5" s="1">
        <v>1224</v>
      </c>
      <c r="I5" s="1">
        <v>701</v>
      </c>
      <c r="J5" s="1">
        <v>701</v>
      </c>
    </row>
    <row r="6" spans="1:10" x14ac:dyDescent="0.25">
      <c r="A6" s="1" t="s">
        <v>6</v>
      </c>
      <c r="B6" s="1">
        <v>2940</v>
      </c>
      <c r="C6" s="1">
        <v>2940</v>
      </c>
      <c r="D6" s="1">
        <v>2940</v>
      </c>
      <c r="E6" s="1">
        <v>2940</v>
      </c>
      <c r="F6" s="1">
        <v>2940</v>
      </c>
      <c r="G6" s="1">
        <v>2940</v>
      </c>
      <c r="H6" s="1">
        <v>2940</v>
      </c>
      <c r="I6" s="1">
        <v>2940</v>
      </c>
      <c r="J6" s="1">
        <v>2442</v>
      </c>
    </row>
    <row r="7" spans="1:10" x14ac:dyDescent="0.25">
      <c r="A7" s="1" t="s">
        <v>4</v>
      </c>
      <c r="B7" s="1">
        <v>1554</v>
      </c>
      <c r="C7" s="1">
        <v>1554</v>
      </c>
      <c r="D7" s="1">
        <v>1554</v>
      </c>
      <c r="E7" s="1">
        <v>1554</v>
      </c>
      <c r="F7" s="1">
        <v>1476</v>
      </c>
      <c r="G7" s="1">
        <v>1476</v>
      </c>
      <c r="H7" s="1">
        <v>1476</v>
      </c>
      <c r="I7" s="1">
        <v>1081</v>
      </c>
      <c r="J7" s="1">
        <v>1081</v>
      </c>
    </row>
    <row r="8" spans="1:10" x14ac:dyDescent="0.25">
      <c r="A8" s="1" t="s">
        <v>7</v>
      </c>
      <c r="B8" s="1">
        <v>2658</v>
      </c>
      <c r="C8" s="1">
        <v>2658</v>
      </c>
      <c r="D8" s="1">
        <v>2658</v>
      </c>
      <c r="E8" s="1">
        <v>2658</v>
      </c>
      <c r="F8" s="1">
        <v>2658</v>
      </c>
      <c r="G8" s="1">
        <v>2658</v>
      </c>
      <c r="H8" s="1">
        <v>2658</v>
      </c>
      <c r="I8" s="1">
        <v>2658</v>
      </c>
      <c r="J8" s="1">
        <v>2330</v>
      </c>
    </row>
    <row r="9" spans="1:10" x14ac:dyDescent="0.25">
      <c r="A9" s="1" t="s">
        <v>8</v>
      </c>
      <c r="B9" s="1">
        <v>1620</v>
      </c>
      <c r="C9" s="1">
        <v>1620</v>
      </c>
      <c r="D9" s="1">
        <v>1620</v>
      </c>
      <c r="E9" s="1">
        <v>1620</v>
      </c>
      <c r="F9" s="1">
        <v>1620</v>
      </c>
      <c r="G9" s="1">
        <v>1620</v>
      </c>
      <c r="H9" s="1">
        <v>1620</v>
      </c>
      <c r="I9" s="1">
        <v>1286</v>
      </c>
      <c r="J9" s="1">
        <v>1204</v>
      </c>
    </row>
    <row r="10" spans="1:10" x14ac:dyDescent="0.25">
      <c r="A10" s="1" t="s">
        <v>9</v>
      </c>
      <c r="B10" s="1">
        <v>3220</v>
      </c>
      <c r="C10" s="1">
        <v>3220</v>
      </c>
      <c r="D10" s="1">
        <v>3220</v>
      </c>
      <c r="E10" s="1">
        <v>3220</v>
      </c>
      <c r="F10" s="1">
        <v>3220</v>
      </c>
      <c r="G10" s="1">
        <v>3220</v>
      </c>
      <c r="H10" s="1">
        <v>3220</v>
      </c>
      <c r="I10" s="1">
        <v>3220</v>
      </c>
      <c r="J10" s="1">
        <v>3195</v>
      </c>
    </row>
    <row r="11" spans="1:10" x14ac:dyDescent="0.25">
      <c r="A11" s="1" t="s">
        <v>10</v>
      </c>
      <c r="B11" s="1">
        <v>3146</v>
      </c>
      <c r="C11" s="1">
        <v>3146</v>
      </c>
      <c r="D11" s="1">
        <v>3146</v>
      </c>
      <c r="E11" s="1">
        <v>3146</v>
      </c>
      <c r="F11" s="1">
        <v>3146</v>
      </c>
      <c r="G11" s="1">
        <v>3146</v>
      </c>
      <c r="H11" s="1">
        <v>3146</v>
      </c>
      <c r="I11" s="1">
        <v>3146</v>
      </c>
      <c r="J11" s="1">
        <v>1711</v>
      </c>
    </row>
    <row r="12" spans="1:10" x14ac:dyDescent="0.25">
      <c r="A12" s="1" t="s">
        <v>11</v>
      </c>
      <c r="B12" s="1">
        <v>4264</v>
      </c>
      <c r="C12" s="1">
        <v>4264</v>
      </c>
      <c r="D12" s="1">
        <v>4264</v>
      </c>
      <c r="E12" s="1">
        <v>4264</v>
      </c>
      <c r="F12" s="1">
        <v>4264</v>
      </c>
      <c r="G12" s="1">
        <v>4264</v>
      </c>
      <c r="H12" s="1">
        <v>4264</v>
      </c>
      <c r="I12" s="1">
        <v>3915</v>
      </c>
      <c r="J12" s="1">
        <v>3815</v>
      </c>
    </row>
    <row r="13" spans="1:10" x14ac:dyDescent="0.25">
      <c r="A13" s="1" t="s">
        <v>12</v>
      </c>
      <c r="B13" s="1">
        <v>3078</v>
      </c>
      <c r="C13" s="1">
        <v>3078</v>
      </c>
      <c r="D13" s="1">
        <v>3078</v>
      </c>
      <c r="E13" s="1">
        <v>3078</v>
      </c>
      <c r="F13" s="1">
        <v>3078</v>
      </c>
      <c r="G13" s="1">
        <v>3078</v>
      </c>
      <c r="H13" s="1">
        <v>3078</v>
      </c>
      <c r="I13" s="1">
        <v>3078</v>
      </c>
      <c r="J13" s="1">
        <v>2804</v>
      </c>
    </row>
    <row r="14" spans="1:10" x14ac:dyDescent="0.25">
      <c r="A14" s="1" t="s">
        <v>13</v>
      </c>
      <c r="B14" s="1">
        <v>1778</v>
      </c>
      <c r="C14" s="1">
        <v>1778</v>
      </c>
      <c r="D14" s="1">
        <v>1778</v>
      </c>
      <c r="E14" s="1">
        <v>1778</v>
      </c>
      <c r="F14" s="1">
        <v>1778</v>
      </c>
      <c r="G14" s="1">
        <v>1778</v>
      </c>
      <c r="H14" s="1">
        <v>1778</v>
      </c>
      <c r="I14" s="1">
        <v>1284</v>
      </c>
      <c r="J14" s="1">
        <v>1117</v>
      </c>
    </row>
    <row r="15" spans="1:10" x14ac:dyDescent="0.25">
      <c r="A15" s="1" t="s">
        <v>14</v>
      </c>
      <c r="B15" s="1">
        <v>3624</v>
      </c>
      <c r="C15" s="1">
        <v>3624</v>
      </c>
      <c r="D15" s="1">
        <v>3624</v>
      </c>
      <c r="E15" s="1">
        <v>3624</v>
      </c>
      <c r="F15" s="1">
        <v>3624</v>
      </c>
      <c r="G15" s="1">
        <v>3624</v>
      </c>
      <c r="H15" s="1">
        <v>3624</v>
      </c>
      <c r="I15" s="1">
        <v>3624</v>
      </c>
      <c r="J15" s="1">
        <v>2896</v>
      </c>
    </row>
    <row r="16" spans="1:10" x14ac:dyDescent="0.25">
      <c r="A16" s="1" t="s">
        <v>15</v>
      </c>
      <c r="B16" s="1">
        <v>4344</v>
      </c>
      <c r="C16" s="1">
        <v>4344</v>
      </c>
      <c r="D16" s="1">
        <v>4344</v>
      </c>
      <c r="E16" s="1">
        <v>4344</v>
      </c>
      <c r="F16" s="1">
        <v>4344</v>
      </c>
      <c r="G16" s="1">
        <v>4344</v>
      </c>
      <c r="H16" s="1">
        <v>4344</v>
      </c>
      <c r="I16" s="1">
        <v>4344</v>
      </c>
      <c r="J16" s="1">
        <v>3963</v>
      </c>
    </row>
    <row r="17" spans="1:10" x14ac:dyDescent="0.25">
      <c r="A17" s="1" t="s">
        <v>16</v>
      </c>
      <c r="B17" s="1">
        <v>5406</v>
      </c>
      <c r="C17" s="1">
        <v>5406</v>
      </c>
      <c r="D17" s="1">
        <v>5406</v>
      </c>
      <c r="E17" s="1">
        <v>5406</v>
      </c>
      <c r="F17" s="1">
        <v>5406</v>
      </c>
      <c r="G17" s="1">
        <v>5406</v>
      </c>
      <c r="H17" s="1">
        <v>5406</v>
      </c>
      <c r="I17" s="1">
        <v>4644</v>
      </c>
      <c r="J17" s="1">
        <v>3342</v>
      </c>
    </row>
    <row r="18" spans="1:10" x14ac:dyDescent="0.25">
      <c r="A18" s="2" t="s">
        <v>18</v>
      </c>
      <c r="B18" s="6">
        <f>AVERAGE(B3:B17)</f>
        <v>2989.2</v>
      </c>
      <c r="C18" s="6">
        <f t="shared" ref="C18:J18" si="0">AVERAGE(C3:C17)</f>
        <v>2989.2</v>
      </c>
      <c r="D18" s="6">
        <f t="shared" si="0"/>
        <v>2989.2</v>
      </c>
      <c r="E18" s="6">
        <f t="shared" si="0"/>
        <v>2989.2</v>
      </c>
      <c r="F18" s="6">
        <f t="shared" si="0"/>
        <v>2984</v>
      </c>
      <c r="G18" s="6">
        <f t="shared" si="0"/>
        <v>2984</v>
      </c>
      <c r="H18" s="6">
        <f t="shared" si="0"/>
        <v>2984</v>
      </c>
      <c r="I18" s="6">
        <f t="shared" si="0"/>
        <v>2793.5333333333333</v>
      </c>
      <c r="J18" s="6">
        <f>AVERAGE(J3:J17)</f>
        <v>2415.8666666666668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0.1888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0.80339000000000005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1.36155</v>
      </c>
      <c r="J24" s="1">
        <v>1.36155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2.39236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1.519E-2</v>
      </c>
      <c r="G26" s="1">
        <v>1.519E-2</v>
      </c>
      <c r="H26" s="1">
        <v>1.519E-2</v>
      </c>
      <c r="I26" s="1">
        <v>0.85502999999999996</v>
      </c>
      <c r="J26" s="1">
        <v>0.85502999999999996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1.4188400000000001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1.21875</v>
      </c>
      <c r="J28" s="1">
        <v>1.3606799999999999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0.48610999999999999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3.5234399999999999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0.46181</v>
      </c>
      <c r="J31" s="1">
        <v>1.36111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0.24696000000000001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0.75521000000000005</v>
      </c>
      <c r="J33" s="1">
        <v>1.2148399999999999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1.6328100000000001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0.59679000000000004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0.66839999999999999</v>
      </c>
      <c r="J36" s="1">
        <v>2.5421</v>
      </c>
    </row>
    <row r="37" spans="1:10" x14ac:dyDescent="0.25">
      <c r="A37" s="2" t="s">
        <v>18</v>
      </c>
      <c r="B37" s="6"/>
      <c r="C37" s="6"/>
      <c r="D37" s="6"/>
      <c r="E37" s="6"/>
      <c r="F37" s="6"/>
      <c r="G37" s="6"/>
      <c r="H37" s="6"/>
      <c r="I37" s="6"/>
      <c r="J3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215ED-28D7-446D-B982-D8EFA0086506}">
  <dimension ref="A1:J37"/>
  <sheetViews>
    <sheetView workbookViewId="0">
      <selection activeCell="A37" sqref="A37"/>
    </sheetView>
  </sheetViews>
  <sheetFormatPr defaultColWidth="11.42578125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1356</v>
      </c>
      <c r="C3" s="1">
        <v>1356</v>
      </c>
      <c r="D3" s="1">
        <v>1356</v>
      </c>
      <c r="E3" s="1">
        <v>1356</v>
      </c>
      <c r="F3" s="1">
        <v>1356</v>
      </c>
      <c r="G3" s="1">
        <v>1356</v>
      </c>
      <c r="H3" s="1">
        <v>1356</v>
      </c>
      <c r="I3" s="1">
        <v>1252</v>
      </c>
      <c r="J3" s="1">
        <v>1130</v>
      </c>
    </row>
    <row r="4" spans="1:10" x14ac:dyDescent="0.25">
      <c r="A4" s="1" t="s">
        <v>3</v>
      </c>
      <c r="B4" s="1">
        <v>388</v>
      </c>
      <c r="C4" s="1">
        <v>388</v>
      </c>
      <c r="D4" s="1">
        <v>388</v>
      </c>
      <c r="E4" s="1">
        <v>388</v>
      </c>
      <c r="F4" s="1">
        <v>388</v>
      </c>
      <c r="G4" s="1">
        <v>388</v>
      </c>
      <c r="H4" s="1">
        <v>388</v>
      </c>
      <c r="I4" s="1">
        <v>348</v>
      </c>
      <c r="J4" s="1">
        <v>348</v>
      </c>
    </row>
    <row r="5" spans="1:10" x14ac:dyDescent="0.25">
      <c r="A5" s="1" t="s">
        <v>5</v>
      </c>
      <c r="B5" s="1">
        <v>480</v>
      </c>
      <c r="C5" s="1">
        <v>480</v>
      </c>
      <c r="D5" s="1">
        <v>480</v>
      </c>
      <c r="E5" s="1">
        <v>480</v>
      </c>
      <c r="F5" s="1">
        <v>450</v>
      </c>
      <c r="G5" s="1">
        <v>450</v>
      </c>
      <c r="H5" s="1">
        <v>401</v>
      </c>
      <c r="I5" s="1">
        <v>238</v>
      </c>
      <c r="J5" s="1">
        <v>238</v>
      </c>
    </row>
    <row r="6" spans="1:10" x14ac:dyDescent="0.25">
      <c r="A6" s="1" t="s">
        <v>6</v>
      </c>
      <c r="B6" s="1">
        <v>1142</v>
      </c>
      <c r="C6" s="1">
        <v>1142</v>
      </c>
      <c r="D6" s="1">
        <v>1142</v>
      </c>
      <c r="E6" s="1">
        <v>1142</v>
      </c>
      <c r="F6" s="1">
        <v>1128</v>
      </c>
      <c r="G6" s="1">
        <v>1128</v>
      </c>
      <c r="H6" s="1">
        <v>1081</v>
      </c>
      <c r="I6" s="1">
        <v>811</v>
      </c>
      <c r="J6" s="1">
        <v>784</v>
      </c>
    </row>
    <row r="7" spans="1:10" x14ac:dyDescent="0.25">
      <c r="A7" s="1" t="s">
        <v>4</v>
      </c>
      <c r="B7" s="1">
        <v>535</v>
      </c>
      <c r="C7" s="1">
        <v>535</v>
      </c>
      <c r="D7" s="1">
        <v>535</v>
      </c>
      <c r="E7" s="1">
        <v>535</v>
      </c>
      <c r="F7" s="1">
        <v>535</v>
      </c>
      <c r="G7" s="1">
        <v>535</v>
      </c>
      <c r="H7" s="1">
        <v>535</v>
      </c>
      <c r="I7" s="1">
        <v>403</v>
      </c>
      <c r="J7" s="1">
        <v>280</v>
      </c>
    </row>
    <row r="8" spans="1:10" x14ac:dyDescent="0.25">
      <c r="A8" s="1" t="s">
        <v>7</v>
      </c>
      <c r="B8" s="1">
        <v>892</v>
      </c>
      <c r="C8" s="1">
        <v>892</v>
      </c>
      <c r="D8" s="1">
        <v>892</v>
      </c>
      <c r="E8" s="1">
        <v>892</v>
      </c>
      <c r="F8" s="1">
        <v>848</v>
      </c>
      <c r="G8" s="1">
        <v>848</v>
      </c>
      <c r="H8" s="1">
        <v>786</v>
      </c>
      <c r="I8" s="1">
        <v>709</v>
      </c>
      <c r="J8" s="1">
        <v>390</v>
      </c>
    </row>
    <row r="9" spans="1:10" x14ac:dyDescent="0.25">
      <c r="A9" s="1" t="s">
        <v>8</v>
      </c>
      <c r="B9" s="1">
        <v>1133</v>
      </c>
      <c r="C9" s="1">
        <v>1133</v>
      </c>
      <c r="D9" s="1">
        <v>1133</v>
      </c>
      <c r="E9" s="1">
        <v>1133</v>
      </c>
      <c r="F9" s="1">
        <v>1098</v>
      </c>
      <c r="G9" s="1">
        <v>1092</v>
      </c>
      <c r="H9" s="1">
        <v>1060</v>
      </c>
      <c r="I9" s="1">
        <v>434</v>
      </c>
      <c r="J9" s="1">
        <v>334</v>
      </c>
    </row>
    <row r="10" spans="1:10" x14ac:dyDescent="0.25">
      <c r="A10" s="1" t="s">
        <v>9</v>
      </c>
      <c r="B10" s="1">
        <v>2520</v>
      </c>
      <c r="C10" s="1">
        <v>2520</v>
      </c>
      <c r="D10" s="1">
        <v>2520</v>
      </c>
      <c r="E10" s="1">
        <v>2520</v>
      </c>
      <c r="F10" s="1">
        <v>2520</v>
      </c>
      <c r="G10" s="1">
        <v>2520</v>
      </c>
      <c r="H10" s="1">
        <v>2520</v>
      </c>
      <c r="I10" s="1">
        <v>2437</v>
      </c>
      <c r="J10" s="1">
        <v>2018</v>
      </c>
    </row>
    <row r="11" spans="1:10" x14ac:dyDescent="0.25">
      <c r="A11" s="1" t="s">
        <v>10</v>
      </c>
      <c r="B11" s="1">
        <v>2388</v>
      </c>
      <c r="C11" s="1">
        <v>2388</v>
      </c>
      <c r="D11" s="1">
        <v>2388</v>
      </c>
      <c r="E11" s="1">
        <v>2388</v>
      </c>
      <c r="F11" s="1">
        <v>2388</v>
      </c>
      <c r="G11" s="1">
        <v>2388</v>
      </c>
      <c r="H11" s="1">
        <v>2388</v>
      </c>
      <c r="I11" s="1">
        <v>1981</v>
      </c>
      <c r="J11" s="1">
        <v>740</v>
      </c>
    </row>
    <row r="12" spans="1:10" x14ac:dyDescent="0.25">
      <c r="A12" s="1" t="s">
        <v>11</v>
      </c>
      <c r="B12" s="1">
        <v>3101</v>
      </c>
      <c r="C12" s="1">
        <v>3101</v>
      </c>
      <c r="D12" s="1">
        <v>3101</v>
      </c>
      <c r="E12" s="1">
        <v>3101</v>
      </c>
      <c r="F12" s="1">
        <v>3101</v>
      </c>
      <c r="G12" s="1">
        <v>3101</v>
      </c>
      <c r="H12" s="1">
        <v>3101</v>
      </c>
      <c r="I12" s="1">
        <v>2373</v>
      </c>
      <c r="J12" s="1">
        <v>1849</v>
      </c>
    </row>
    <row r="13" spans="1:10" x14ac:dyDescent="0.25">
      <c r="A13" s="1" t="s">
        <v>12</v>
      </c>
      <c r="B13" s="1">
        <v>1004</v>
      </c>
      <c r="C13" s="1">
        <v>1004</v>
      </c>
      <c r="D13" s="1">
        <v>1004</v>
      </c>
      <c r="E13" s="1">
        <v>1004</v>
      </c>
      <c r="F13" s="1">
        <v>1004</v>
      </c>
      <c r="G13" s="1">
        <v>1004</v>
      </c>
      <c r="H13" s="1">
        <v>1004</v>
      </c>
      <c r="I13" s="1">
        <v>726</v>
      </c>
      <c r="J13" s="1">
        <v>732</v>
      </c>
    </row>
    <row r="14" spans="1:10" x14ac:dyDescent="0.25">
      <c r="A14" s="1" t="s">
        <v>13</v>
      </c>
      <c r="B14" s="1">
        <v>1213</v>
      </c>
      <c r="C14" s="1">
        <v>1213</v>
      </c>
      <c r="D14" s="1">
        <v>1213</v>
      </c>
      <c r="E14" s="1">
        <v>1213</v>
      </c>
      <c r="F14" s="1">
        <v>1168</v>
      </c>
      <c r="G14" s="1">
        <v>912</v>
      </c>
      <c r="H14" s="1">
        <v>701</v>
      </c>
      <c r="I14" s="1">
        <v>332</v>
      </c>
      <c r="J14" s="1">
        <v>332</v>
      </c>
    </row>
    <row r="15" spans="1:10" x14ac:dyDescent="0.25">
      <c r="A15" s="1" t="s">
        <v>14</v>
      </c>
      <c r="B15" s="1">
        <v>2804</v>
      </c>
      <c r="C15" s="1">
        <v>2804</v>
      </c>
      <c r="D15" s="1">
        <v>2804</v>
      </c>
      <c r="E15" s="1">
        <v>2804</v>
      </c>
      <c r="F15" s="1">
        <v>2804</v>
      </c>
      <c r="G15" s="1">
        <v>2804</v>
      </c>
      <c r="H15" s="1">
        <v>2804</v>
      </c>
      <c r="I15" s="1">
        <v>2715</v>
      </c>
      <c r="J15" s="1">
        <v>1967</v>
      </c>
    </row>
    <row r="16" spans="1:10" x14ac:dyDescent="0.25">
      <c r="A16" s="1" t="s">
        <v>15</v>
      </c>
      <c r="B16" s="1">
        <v>3302</v>
      </c>
      <c r="C16" s="1">
        <v>3302</v>
      </c>
      <c r="D16" s="1">
        <v>3302</v>
      </c>
      <c r="E16" s="1">
        <v>3302</v>
      </c>
      <c r="F16" s="1">
        <v>3302</v>
      </c>
      <c r="G16" s="1">
        <v>3302</v>
      </c>
      <c r="H16" s="1">
        <v>3302</v>
      </c>
      <c r="I16" s="1">
        <v>3302</v>
      </c>
      <c r="J16" s="1">
        <v>3193</v>
      </c>
    </row>
    <row r="17" spans="1:10" x14ac:dyDescent="0.25">
      <c r="A17" s="1" t="s">
        <v>16</v>
      </c>
      <c r="B17" s="1">
        <v>3268</v>
      </c>
      <c r="C17" s="1">
        <v>3268</v>
      </c>
      <c r="D17" s="1">
        <v>3268</v>
      </c>
      <c r="E17" s="1">
        <v>3268</v>
      </c>
      <c r="F17" s="1">
        <v>3223</v>
      </c>
      <c r="G17" s="1">
        <v>3223</v>
      </c>
      <c r="H17" s="1">
        <v>3223</v>
      </c>
      <c r="I17" s="1">
        <v>2530</v>
      </c>
      <c r="J17" s="1">
        <v>1883</v>
      </c>
    </row>
    <row r="18" spans="1:10" x14ac:dyDescent="0.25">
      <c r="A18" s="2" t="s">
        <v>18</v>
      </c>
      <c r="B18" s="6">
        <f>AVERAGE(B3:B17)</f>
        <v>1701.7333333333333</v>
      </c>
      <c r="C18" s="6">
        <f t="shared" ref="C18:J18" si="0">AVERAGE(C3:C17)</f>
        <v>1701.7333333333333</v>
      </c>
      <c r="D18" s="6">
        <f t="shared" si="0"/>
        <v>1701.7333333333333</v>
      </c>
      <c r="E18" s="6">
        <f t="shared" si="0"/>
        <v>1701.7333333333333</v>
      </c>
      <c r="F18" s="6">
        <f t="shared" si="0"/>
        <v>1687.5333333333333</v>
      </c>
      <c r="G18" s="6">
        <f t="shared" si="0"/>
        <v>1670.0666666666666</v>
      </c>
      <c r="H18" s="6">
        <f t="shared" si="0"/>
        <v>1643.3333333333333</v>
      </c>
      <c r="I18" s="6">
        <f t="shared" si="0"/>
        <v>1372.7333333333333</v>
      </c>
      <c r="J18" s="6">
        <f t="shared" si="0"/>
        <v>1081.2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0.57916999999999996</v>
      </c>
      <c r="J22" s="1">
        <v>1.45729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0.97968999999999995</v>
      </c>
      <c r="J23" s="1">
        <v>1.64635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0.40781000000000001</v>
      </c>
      <c r="G24" s="1">
        <v>0.40781000000000001</v>
      </c>
      <c r="H24" s="1">
        <v>0.67864999999999998</v>
      </c>
      <c r="I24" s="1">
        <v>1.87344</v>
      </c>
      <c r="J24" s="1">
        <v>1.87344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5.781E-2</v>
      </c>
      <c r="G25" s="1">
        <v>5.781E-2</v>
      </c>
      <c r="H25" s="1">
        <v>0.12031</v>
      </c>
      <c r="I25" s="1">
        <v>1.0958300000000001</v>
      </c>
      <c r="J25" s="1">
        <v>4.1161500000000002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1.0260400000000001</v>
      </c>
      <c r="J26" s="1">
        <v>4.7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0.23438000000000001</v>
      </c>
      <c r="G27" s="1">
        <v>0.23438000000000001</v>
      </c>
      <c r="H27" s="1">
        <v>0.71718999999999999</v>
      </c>
      <c r="I27" s="1">
        <v>1.2859400000000001</v>
      </c>
      <c r="J27" s="1">
        <v>5.9447900000000002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0.125</v>
      </c>
      <c r="G28" s="1">
        <v>0.17499999999999999</v>
      </c>
      <c r="H28" s="1">
        <v>0.33124999999999999</v>
      </c>
      <c r="I28" s="1">
        <v>2.4421900000000001</v>
      </c>
      <c r="J28" s="1">
        <v>4.3229199999999999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0.66042000000000001</v>
      </c>
      <c r="J29" s="1">
        <v>1.96146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1.2479199999999999</v>
      </c>
      <c r="J30" s="1">
        <v>5.0432300000000003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1.54427</v>
      </c>
      <c r="J31" s="1">
        <v>3.1557300000000001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2.87344</v>
      </c>
      <c r="J32" s="1">
        <v>5.0505199999999997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0.13125000000000001</v>
      </c>
      <c r="G33" s="1">
        <v>0.48125000000000001</v>
      </c>
      <c r="H33" s="1">
        <v>0.98385</v>
      </c>
      <c r="I33" s="1">
        <v>2.1161500000000002</v>
      </c>
      <c r="J33" s="1">
        <v>2.1161500000000002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0.54583000000000004</v>
      </c>
      <c r="J34" s="1">
        <v>2.6078100000000002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1.3979200000000001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0.10417</v>
      </c>
      <c r="G36" s="1">
        <v>0.10417</v>
      </c>
      <c r="H36" s="1">
        <v>0.10417</v>
      </c>
      <c r="I36" s="1">
        <v>1.9624999999999999</v>
      </c>
      <c r="J36" s="1">
        <v>3.6244800000000001</v>
      </c>
    </row>
    <row r="37" spans="1:10" x14ac:dyDescent="0.25">
      <c r="A37" s="2" t="s">
        <v>18</v>
      </c>
      <c r="B37" s="6"/>
      <c r="C37" s="6"/>
      <c r="D37" s="6"/>
      <c r="E37" s="6"/>
      <c r="F37" s="6"/>
      <c r="G37" s="6"/>
      <c r="H37" s="6"/>
      <c r="I37" s="6"/>
      <c r="J37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2267E-E82C-471F-855C-5C02A2813AE1}">
  <dimension ref="A1:J37"/>
  <sheetViews>
    <sheetView workbookViewId="0">
      <selection activeCell="A37" sqref="A37"/>
    </sheetView>
  </sheetViews>
  <sheetFormatPr defaultColWidth="11.42578125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1234</v>
      </c>
      <c r="C3" s="1">
        <v>1229</v>
      </c>
      <c r="D3" s="1">
        <v>1236</v>
      </c>
      <c r="E3" s="1">
        <v>1206</v>
      </c>
      <c r="F3" s="1">
        <v>1121</v>
      </c>
      <c r="G3" s="1">
        <v>1077</v>
      </c>
      <c r="H3" s="1">
        <v>1054</v>
      </c>
      <c r="I3" s="1">
        <v>980</v>
      </c>
      <c r="J3" s="1">
        <v>802</v>
      </c>
    </row>
    <row r="4" spans="1:10" x14ac:dyDescent="0.25">
      <c r="A4" s="1" t="s">
        <v>3</v>
      </c>
      <c r="B4" s="1">
        <v>416</v>
      </c>
      <c r="C4" s="1">
        <v>416</v>
      </c>
      <c r="D4" s="1">
        <v>416</v>
      </c>
      <c r="E4" s="1">
        <v>416</v>
      </c>
      <c r="F4" s="1">
        <v>416</v>
      </c>
      <c r="G4" s="1">
        <v>416</v>
      </c>
      <c r="H4" s="1">
        <v>416</v>
      </c>
      <c r="I4" s="1">
        <v>376</v>
      </c>
      <c r="J4" s="1">
        <v>353</v>
      </c>
    </row>
    <row r="5" spans="1:10" x14ac:dyDescent="0.25">
      <c r="A5" s="1" t="s">
        <v>5</v>
      </c>
      <c r="B5" s="1">
        <v>431</v>
      </c>
      <c r="C5" s="1">
        <v>422</v>
      </c>
      <c r="D5" s="1">
        <v>413</v>
      </c>
      <c r="E5" s="1">
        <v>384</v>
      </c>
      <c r="F5" s="1">
        <v>336</v>
      </c>
      <c r="G5" s="1">
        <v>316</v>
      </c>
      <c r="H5" s="1">
        <v>316</v>
      </c>
      <c r="I5" s="1">
        <v>267</v>
      </c>
      <c r="J5" s="1">
        <v>267</v>
      </c>
    </row>
    <row r="6" spans="1:10" x14ac:dyDescent="0.25">
      <c r="A6" s="1" t="s">
        <v>6</v>
      </c>
      <c r="B6" s="1">
        <v>1126</v>
      </c>
      <c r="C6" s="1">
        <v>1121</v>
      </c>
      <c r="D6" s="1">
        <v>1121</v>
      </c>
      <c r="E6" s="1">
        <v>1116</v>
      </c>
      <c r="F6" s="1">
        <v>1079</v>
      </c>
      <c r="G6" s="1">
        <v>1043</v>
      </c>
      <c r="H6" s="1">
        <v>1015</v>
      </c>
      <c r="I6" s="1">
        <v>834</v>
      </c>
      <c r="J6" s="1">
        <v>548</v>
      </c>
    </row>
    <row r="7" spans="1:10" x14ac:dyDescent="0.25">
      <c r="A7" s="1" t="s">
        <v>4</v>
      </c>
      <c r="B7" s="1">
        <v>562</v>
      </c>
      <c r="C7" s="1">
        <v>562</v>
      </c>
      <c r="D7" s="1">
        <v>562</v>
      </c>
      <c r="E7" s="1">
        <v>562</v>
      </c>
      <c r="F7" s="1">
        <v>562</v>
      </c>
      <c r="G7" s="1">
        <v>562</v>
      </c>
      <c r="H7" s="1">
        <v>562</v>
      </c>
      <c r="I7" s="1">
        <v>400</v>
      </c>
      <c r="J7" s="1">
        <v>309</v>
      </c>
    </row>
    <row r="8" spans="1:10" x14ac:dyDescent="0.25">
      <c r="A8" s="1" t="s">
        <v>7</v>
      </c>
      <c r="B8" s="1">
        <v>918</v>
      </c>
      <c r="C8" s="1">
        <v>918</v>
      </c>
      <c r="D8" s="1">
        <v>918</v>
      </c>
      <c r="E8" s="1">
        <v>912</v>
      </c>
      <c r="F8" s="1">
        <v>855</v>
      </c>
      <c r="G8" s="1">
        <v>826</v>
      </c>
      <c r="H8" s="1">
        <v>727</v>
      </c>
      <c r="I8" s="1">
        <v>615</v>
      </c>
      <c r="J8" s="1">
        <v>419</v>
      </c>
    </row>
    <row r="9" spans="1:10" x14ac:dyDescent="0.25">
      <c r="A9" s="1" t="s">
        <v>8</v>
      </c>
      <c r="B9" s="1">
        <v>1002</v>
      </c>
      <c r="C9" s="1">
        <v>921</v>
      </c>
      <c r="D9" s="1">
        <v>878</v>
      </c>
      <c r="E9" s="1">
        <v>788</v>
      </c>
      <c r="F9" s="1">
        <v>708</v>
      </c>
      <c r="G9" s="1">
        <v>632</v>
      </c>
      <c r="H9" s="1">
        <v>598</v>
      </c>
      <c r="I9" s="1">
        <v>444</v>
      </c>
      <c r="J9" s="1">
        <v>363</v>
      </c>
    </row>
    <row r="10" spans="1:10" x14ac:dyDescent="0.25">
      <c r="A10" s="1" t="s">
        <v>9</v>
      </c>
      <c r="B10" s="1">
        <v>2316</v>
      </c>
      <c r="C10" s="1">
        <v>2300</v>
      </c>
      <c r="D10" s="1">
        <v>2275</v>
      </c>
      <c r="E10" s="1">
        <v>2208</v>
      </c>
      <c r="F10" s="1">
        <v>2105</v>
      </c>
      <c r="G10" s="1">
        <v>2010</v>
      </c>
      <c r="H10" s="1">
        <v>1973</v>
      </c>
      <c r="I10" s="1">
        <v>1427</v>
      </c>
      <c r="J10" s="1">
        <v>1054</v>
      </c>
    </row>
    <row r="11" spans="1:10" x14ac:dyDescent="0.25">
      <c r="A11" s="1" t="s">
        <v>10</v>
      </c>
      <c r="B11" s="1">
        <v>2330</v>
      </c>
      <c r="C11" s="1">
        <v>2330</v>
      </c>
      <c r="D11" s="1">
        <v>2318</v>
      </c>
      <c r="E11" s="1">
        <v>2281</v>
      </c>
      <c r="F11" s="1">
        <v>2131</v>
      </c>
      <c r="G11" s="1">
        <v>2032</v>
      </c>
      <c r="H11" s="1">
        <v>1824</v>
      </c>
      <c r="I11" s="1">
        <v>1174</v>
      </c>
      <c r="J11" s="1">
        <v>502</v>
      </c>
    </row>
    <row r="12" spans="1:10" x14ac:dyDescent="0.25">
      <c r="A12" s="1" t="s">
        <v>11</v>
      </c>
      <c r="B12" s="1">
        <v>2707</v>
      </c>
      <c r="C12" s="1">
        <v>2663</v>
      </c>
      <c r="D12" s="1">
        <v>2613</v>
      </c>
      <c r="E12" s="1">
        <v>2491</v>
      </c>
      <c r="F12" s="1">
        <v>2375</v>
      </c>
      <c r="G12" s="1">
        <v>2299</v>
      </c>
      <c r="H12" s="1">
        <v>2177</v>
      </c>
      <c r="I12" s="1">
        <v>1837</v>
      </c>
      <c r="J12" s="1">
        <v>1371</v>
      </c>
    </row>
    <row r="13" spans="1:10" x14ac:dyDescent="0.25">
      <c r="A13" s="1" t="s">
        <v>12</v>
      </c>
      <c r="B13" s="1">
        <v>1028</v>
      </c>
      <c r="C13" s="1">
        <v>1014</v>
      </c>
      <c r="D13" s="1">
        <v>1006</v>
      </c>
      <c r="E13" s="1">
        <v>976</v>
      </c>
      <c r="F13" s="1">
        <v>959</v>
      </c>
      <c r="G13" s="1">
        <v>891</v>
      </c>
      <c r="H13" s="1">
        <v>838</v>
      </c>
      <c r="I13" s="1">
        <v>504</v>
      </c>
      <c r="J13" s="1">
        <v>482</v>
      </c>
    </row>
    <row r="14" spans="1:10" x14ac:dyDescent="0.25">
      <c r="A14" s="1" t="s">
        <v>13</v>
      </c>
      <c r="B14" s="1">
        <v>1064</v>
      </c>
      <c r="C14" s="1">
        <v>1022</v>
      </c>
      <c r="D14" s="1">
        <v>970</v>
      </c>
      <c r="E14" s="1">
        <v>884</v>
      </c>
      <c r="F14" s="1">
        <v>734</v>
      </c>
      <c r="G14" s="1">
        <v>649</v>
      </c>
      <c r="H14" s="1">
        <v>570</v>
      </c>
      <c r="I14" s="1">
        <v>361</v>
      </c>
      <c r="J14" s="1">
        <v>361</v>
      </c>
    </row>
    <row r="15" spans="1:10" x14ac:dyDescent="0.25">
      <c r="A15" s="1" t="s">
        <v>14</v>
      </c>
      <c r="B15" s="1">
        <v>2468</v>
      </c>
      <c r="C15" s="1">
        <v>2455</v>
      </c>
      <c r="D15" s="1">
        <v>2428</v>
      </c>
      <c r="E15" s="1">
        <v>2374</v>
      </c>
      <c r="F15" s="1">
        <v>2283</v>
      </c>
      <c r="G15" s="1">
        <v>2199</v>
      </c>
      <c r="H15" s="1">
        <v>2090</v>
      </c>
      <c r="I15" s="1">
        <v>1572</v>
      </c>
      <c r="J15" s="1">
        <v>1013</v>
      </c>
    </row>
    <row r="16" spans="1:10" x14ac:dyDescent="0.25">
      <c r="A16" s="1" t="s">
        <v>15</v>
      </c>
      <c r="B16" s="1">
        <v>3324</v>
      </c>
      <c r="C16" s="1">
        <v>3324</v>
      </c>
      <c r="D16" s="1">
        <v>3324</v>
      </c>
      <c r="E16" s="1">
        <v>3301</v>
      </c>
      <c r="F16" s="1">
        <v>3301</v>
      </c>
      <c r="G16" s="1">
        <v>3297</v>
      </c>
      <c r="H16" s="1">
        <v>3176</v>
      </c>
      <c r="I16" s="1">
        <v>2900</v>
      </c>
      <c r="J16" s="1">
        <v>2153</v>
      </c>
    </row>
    <row r="17" spans="1:10" x14ac:dyDescent="0.25">
      <c r="A17" s="1" t="s">
        <v>16</v>
      </c>
      <c r="B17" s="1">
        <v>2614</v>
      </c>
      <c r="C17" s="1">
        <v>2548</v>
      </c>
      <c r="D17" s="1">
        <v>2536</v>
      </c>
      <c r="E17" s="1">
        <v>2399</v>
      </c>
      <c r="F17" s="1">
        <v>2178</v>
      </c>
      <c r="G17" s="1">
        <v>2076</v>
      </c>
      <c r="H17" s="1">
        <v>1970</v>
      </c>
      <c r="I17" s="1">
        <v>1326</v>
      </c>
      <c r="J17" s="1">
        <v>892</v>
      </c>
    </row>
    <row r="18" spans="1:10" x14ac:dyDescent="0.25">
      <c r="A18" s="2" t="s">
        <v>18</v>
      </c>
      <c r="B18" s="6">
        <f>AVERAGE(B3:B17)</f>
        <v>1569.3333333333333</v>
      </c>
      <c r="C18" s="6">
        <f t="shared" ref="C18:J18" si="0">AVERAGE(C3:C17)</f>
        <v>1549.6666666666667</v>
      </c>
      <c r="D18" s="6">
        <f t="shared" si="0"/>
        <v>1534.2666666666667</v>
      </c>
      <c r="E18" s="6">
        <f t="shared" si="0"/>
        <v>1486.5333333333333</v>
      </c>
      <c r="F18" s="6">
        <f t="shared" si="0"/>
        <v>1409.5333333333333</v>
      </c>
      <c r="G18" s="6">
        <f t="shared" si="0"/>
        <v>1355</v>
      </c>
      <c r="H18" s="6">
        <f t="shared" si="0"/>
        <v>1287.0666666666666</v>
      </c>
      <c r="I18" s="6">
        <f t="shared" si="0"/>
        <v>1001.1333333333333</v>
      </c>
      <c r="J18" s="6">
        <f t="shared" si="0"/>
        <v>725.93333333333328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3.13E-3</v>
      </c>
      <c r="D22" s="1">
        <v>1.719E-2</v>
      </c>
      <c r="E22" s="1">
        <v>3.177E-2</v>
      </c>
      <c r="F22" s="1">
        <v>0.29271000000000003</v>
      </c>
      <c r="G22" s="1">
        <v>0.36667</v>
      </c>
      <c r="H22" s="1">
        <v>0.45</v>
      </c>
      <c r="I22" s="1">
        <v>0.85365000000000002</v>
      </c>
      <c r="J22" s="1">
        <v>2.7166700000000001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0.97968999999999995</v>
      </c>
      <c r="J23" s="1">
        <v>7.4057300000000001</v>
      </c>
    </row>
    <row r="24" spans="1:10" x14ac:dyDescent="0.25">
      <c r="A24" s="1" t="s">
        <v>5</v>
      </c>
      <c r="B24" s="1">
        <v>0</v>
      </c>
      <c r="C24" s="1">
        <v>1.406E-2</v>
      </c>
      <c r="D24" s="1">
        <v>3.2809999999999999E-2</v>
      </c>
      <c r="E24" s="1">
        <v>0.21770999999999999</v>
      </c>
      <c r="F24" s="1">
        <v>0.56042000000000003</v>
      </c>
      <c r="G24" s="1">
        <v>0.86146</v>
      </c>
      <c r="H24" s="1">
        <v>0.94479000000000002</v>
      </c>
      <c r="I24" s="1">
        <v>1.87344</v>
      </c>
      <c r="J24" s="1">
        <v>1.87344</v>
      </c>
    </row>
    <row r="25" spans="1:10" x14ac:dyDescent="0.25">
      <c r="A25" s="1" t="s">
        <v>6</v>
      </c>
      <c r="B25" s="1">
        <v>0</v>
      </c>
      <c r="C25" s="1">
        <v>1.562E-2</v>
      </c>
      <c r="D25" s="1">
        <v>1.562E-2</v>
      </c>
      <c r="E25" s="1">
        <v>3.2289999999999999E-2</v>
      </c>
      <c r="F25" s="1">
        <v>0.21823000000000001</v>
      </c>
      <c r="G25" s="1">
        <v>0.34739999999999999</v>
      </c>
      <c r="H25" s="1">
        <v>0.86406000000000005</v>
      </c>
      <c r="I25" s="1">
        <v>2.5265599999999999</v>
      </c>
      <c r="J25" s="1">
        <v>8.2677099999999992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2.6666699999999999</v>
      </c>
      <c r="J26" s="1">
        <v>4.7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8.1250000000000003E-2</v>
      </c>
      <c r="F27" s="1">
        <v>0.39687</v>
      </c>
      <c r="G27" s="1">
        <v>1.04844</v>
      </c>
      <c r="H27" s="1">
        <v>1.32135</v>
      </c>
      <c r="I27" s="1">
        <v>2.4005200000000002</v>
      </c>
      <c r="J27" s="1">
        <v>5.9447900000000002</v>
      </c>
    </row>
    <row r="28" spans="1:10" x14ac:dyDescent="0.25">
      <c r="A28" s="1" t="s">
        <v>8</v>
      </c>
      <c r="B28" s="1">
        <v>0</v>
      </c>
      <c r="C28" s="1">
        <v>5.4690000000000003E-2</v>
      </c>
      <c r="D28" s="1">
        <v>0.13594000000000001</v>
      </c>
      <c r="E28" s="1">
        <v>0.35313</v>
      </c>
      <c r="F28" s="1">
        <v>0.61667000000000005</v>
      </c>
      <c r="G28" s="1">
        <v>0.99531000000000003</v>
      </c>
      <c r="H28" s="1">
        <v>1.4031199999999999</v>
      </c>
      <c r="I28" s="1">
        <v>2.7650999999999999</v>
      </c>
      <c r="J28" s="1">
        <v>4.3229199999999999</v>
      </c>
    </row>
    <row r="29" spans="1:10" x14ac:dyDescent="0.25">
      <c r="A29" s="1" t="s">
        <v>9</v>
      </c>
      <c r="B29" s="1">
        <v>0</v>
      </c>
      <c r="C29" s="1">
        <v>2.1870000000000001E-2</v>
      </c>
      <c r="D29" s="1">
        <v>6.0940000000000001E-2</v>
      </c>
      <c r="E29" s="1">
        <v>0.24426999999999999</v>
      </c>
      <c r="F29" s="1">
        <v>0.62760000000000005</v>
      </c>
      <c r="G29" s="1">
        <v>1.0593699999999999</v>
      </c>
      <c r="H29" s="1">
        <v>1.11354</v>
      </c>
      <c r="I29" s="1">
        <v>4.0250000000000004</v>
      </c>
      <c r="J29" s="1">
        <v>6.9666699999999997</v>
      </c>
    </row>
    <row r="30" spans="1:10" x14ac:dyDescent="0.25">
      <c r="A30" s="1" t="s">
        <v>10</v>
      </c>
      <c r="B30" s="1">
        <v>0</v>
      </c>
      <c r="C30" s="1">
        <v>0</v>
      </c>
      <c r="D30" s="1">
        <v>3.7499999999999999E-2</v>
      </c>
      <c r="E30" s="1">
        <v>0.23594000000000001</v>
      </c>
      <c r="F30" s="1">
        <v>0.64792000000000005</v>
      </c>
      <c r="G30" s="1">
        <v>0.99375000000000002</v>
      </c>
      <c r="H30" s="1">
        <v>1.43333</v>
      </c>
      <c r="I30" s="1">
        <v>4.40625</v>
      </c>
      <c r="J30" s="1">
        <v>7.5140599999999997</v>
      </c>
    </row>
    <row r="31" spans="1:10" x14ac:dyDescent="0.25">
      <c r="A31" s="1" t="s">
        <v>11</v>
      </c>
      <c r="B31" s="1">
        <v>0</v>
      </c>
      <c r="C31" s="1">
        <v>2.5000000000000001E-2</v>
      </c>
      <c r="D31" s="1">
        <v>6.5100000000000005E-2</v>
      </c>
      <c r="E31" s="1">
        <v>0.27448</v>
      </c>
      <c r="F31" s="1">
        <v>0.46301999999999999</v>
      </c>
      <c r="G31" s="1">
        <v>0.88802000000000003</v>
      </c>
      <c r="H31" s="1">
        <v>1.4281299999999999</v>
      </c>
      <c r="I31" s="1">
        <v>3.4901</v>
      </c>
      <c r="J31" s="1">
        <v>7.6171899999999999</v>
      </c>
    </row>
    <row r="32" spans="1:10" x14ac:dyDescent="0.25">
      <c r="A32" s="1" t="s">
        <v>12</v>
      </c>
      <c r="B32" s="1">
        <v>0</v>
      </c>
      <c r="C32" s="1">
        <v>2.8129999999999999E-2</v>
      </c>
      <c r="D32" s="1">
        <v>4.8439999999999997E-2</v>
      </c>
      <c r="E32" s="1">
        <v>0.10104</v>
      </c>
      <c r="F32" s="1">
        <v>0.28698000000000001</v>
      </c>
      <c r="G32" s="1">
        <v>0.51249999999999996</v>
      </c>
      <c r="H32" s="1">
        <v>1.32135</v>
      </c>
      <c r="I32" s="1">
        <v>3.6916699999999998</v>
      </c>
      <c r="J32" s="1">
        <v>6.7718699999999998</v>
      </c>
    </row>
    <row r="33" spans="1:10" x14ac:dyDescent="0.25">
      <c r="A33" s="1" t="s">
        <v>13</v>
      </c>
      <c r="B33" s="1">
        <v>0</v>
      </c>
      <c r="C33" s="1">
        <v>3.9059999999999997E-2</v>
      </c>
      <c r="D33" s="1">
        <v>0.11719</v>
      </c>
      <c r="E33" s="1">
        <v>0.38177</v>
      </c>
      <c r="F33" s="1">
        <v>0.65676999999999996</v>
      </c>
      <c r="G33" s="1">
        <v>1.00156</v>
      </c>
      <c r="H33" s="1">
        <v>1.5109399999999999</v>
      </c>
      <c r="I33" s="1">
        <v>2.1161500000000002</v>
      </c>
      <c r="J33" s="1">
        <v>2.1161500000000002</v>
      </c>
    </row>
    <row r="34" spans="1:10" x14ac:dyDescent="0.25">
      <c r="A34" s="1" t="s">
        <v>14</v>
      </c>
      <c r="B34" s="1">
        <v>0</v>
      </c>
      <c r="C34" s="1">
        <v>4.0629999999999999E-2</v>
      </c>
      <c r="D34" s="1">
        <v>8.906E-2</v>
      </c>
      <c r="E34" s="1">
        <v>0.28125</v>
      </c>
      <c r="F34" s="1">
        <v>0.55937000000000003</v>
      </c>
      <c r="G34" s="1">
        <v>0.73697999999999997</v>
      </c>
      <c r="H34" s="1">
        <v>1.2724</v>
      </c>
      <c r="I34" s="1">
        <v>4.1765600000000003</v>
      </c>
      <c r="J34" s="1">
        <v>8.0817700000000006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4.5310000000000003E-2</v>
      </c>
      <c r="F35" s="1">
        <v>0.23905999999999999</v>
      </c>
      <c r="G35" s="1">
        <v>0.41405999999999998</v>
      </c>
      <c r="H35" s="1">
        <v>0.73906000000000005</v>
      </c>
      <c r="I35" s="1">
        <v>3.7838500000000002</v>
      </c>
      <c r="J35" s="1">
        <v>7.85677</v>
      </c>
    </row>
    <row r="36" spans="1:10" x14ac:dyDescent="0.25">
      <c r="A36" s="1" t="s">
        <v>16</v>
      </c>
      <c r="B36" s="1">
        <v>0</v>
      </c>
      <c r="C36" s="1">
        <v>4.1669999999999999E-2</v>
      </c>
      <c r="D36" s="1">
        <v>5.833E-2</v>
      </c>
      <c r="E36" s="1">
        <v>0.24115</v>
      </c>
      <c r="F36" s="1">
        <v>0.58072999999999997</v>
      </c>
      <c r="G36" s="1">
        <v>0.87239999999999995</v>
      </c>
      <c r="H36" s="1">
        <v>1.2510399999999999</v>
      </c>
      <c r="I36" s="1">
        <v>3.1317699999999999</v>
      </c>
      <c r="J36" s="1">
        <v>6.6760400000000004</v>
      </c>
    </row>
    <row r="37" spans="1:10" x14ac:dyDescent="0.25">
      <c r="A37" s="2" t="s">
        <v>18</v>
      </c>
      <c r="B37" s="6"/>
      <c r="C37" s="6"/>
      <c r="D37" s="6"/>
      <c r="E37" s="6"/>
      <c r="F37" s="6"/>
      <c r="G37" s="6"/>
      <c r="H37" s="6"/>
      <c r="I37" s="6"/>
      <c r="J37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7B60-B52B-4537-8710-A3F2FDE7CC40}">
  <dimension ref="A1:J37"/>
  <sheetViews>
    <sheetView workbookViewId="0">
      <selection activeCell="G41" sqref="G41"/>
    </sheetView>
  </sheetViews>
  <sheetFormatPr defaultColWidth="11.42578125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1023</v>
      </c>
      <c r="C3" s="1">
        <v>968</v>
      </c>
      <c r="D3" s="1">
        <v>945</v>
      </c>
      <c r="E3" s="1">
        <v>876</v>
      </c>
      <c r="F3" s="1">
        <v>830</v>
      </c>
      <c r="G3" s="1">
        <v>830</v>
      </c>
      <c r="H3" s="1">
        <v>830</v>
      </c>
      <c r="I3" s="1">
        <v>784</v>
      </c>
      <c r="J3" s="1">
        <v>650</v>
      </c>
    </row>
    <row r="4" spans="1:10" x14ac:dyDescent="0.25">
      <c r="A4" s="1" t="s">
        <v>3</v>
      </c>
      <c r="B4" s="1">
        <v>384</v>
      </c>
      <c r="C4" s="1">
        <v>384</v>
      </c>
      <c r="D4" s="1">
        <v>384</v>
      </c>
      <c r="E4" s="1">
        <v>384</v>
      </c>
      <c r="F4" s="1">
        <v>384</v>
      </c>
      <c r="G4" s="1">
        <v>384</v>
      </c>
      <c r="H4" s="1">
        <v>384</v>
      </c>
      <c r="I4" s="1">
        <v>344</v>
      </c>
      <c r="J4" s="1">
        <v>342</v>
      </c>
    </row>
    <row r="5" spans="1:10" x14ac:dyDescent="0.25">
      <c r="A5" s="1" t="s">
        <v>5</v>
      </c>
      <c r="B5" s="1">
        <v>446</v>
      </c>
      <c r="C5" s="1">
        <v>428</v>
      </c>
      <c r="D5" s="1">
        <v>397</v>
      </c>
      <c r="E5" s="1">
        <v>345</v>
      </c>
      <c r="F5" s="1">
        <v>321</v>
      </c>
      <c r="G5" s="1">
        <v>306</v>
      </c>
      <c r="H5" s="1">
        <v>304</v>
      </c>
      <c r="I5" s="1">
        <v>296</v>
      </c>
      <c r="J5" s="1">
        <v>296</v>
      </c>
    </row>
    <row r="6" spans="1:10" x14ac:dyDescent="0.25">
      <c r="A6" s="1" t="s">
        <v>6</v>
      </c>
      <c r="B6" s="1">
        <v>1136</v>
      </c>
      <c r="C6" s="1">
        <v>1136</v>
      </c>
      <c r="D6" s="1">
        <v>1135</v>
      </c>
      <c r="E6" s="1">
        <v>1110</v>
      </c>
      <c r="F6" s="1">
        <v>1041</v>
      </c>
      <c r="G6" s="1">
        <v>983</v>
      </c>
      <c r="H6" s="1">
        <v>934</v>
      </c>
      <c r="I6" s="1">
        <v>692</v>
      </c>
      <c r="J6" s="1">
        <v>578</v>
      </c>
    </row>
    <row r="7" spans="1:10" x14ac:dyDescent="0.25">
      <c r="A7" s="1" t="s">
        <v>4</v>
      </c>
      <c r="B7" s="1">
        <v>578</v>
      </c>
      <c r="C7" s="1">
        <v>578</v>
      </c>
      <c r="D7" s="1">
        <v>578</v>
      </c>
      <c r="E7" s="1">
        <v>578</v>
      </c>
      <c r="F7" s="1">
        <v>490</v>
      </c>
      <c r="G7" s="1">
        <v>452</v>
      </c>
      <c r="H7" s="1">
        <v>452</v>
      </c>
      <c r="I7" s="1">
        <v>393</v>
      </c>
      <c r="J7" s="1">
        <v>338</v>
      </c>
    </row>
    <row r="8" spans="1:10" x14ac:dyDescent="0.25">
      <c r="A8" s="1" t="s">
        <v>7</v>
      </c>
      <c r="B8" s="1">
        <v>926</v>
      </c>
      <c r="C8" s="1">
        <v>910</v>
      </c>
      <c r="D8" s="1">
        <v>886</v>
      </c>
      <c r="E8" s="1">
        <v>831</v>
      </c>
      <c r="F8" s="1">
        <v>735</v>
      </c>
      <c r="G8" s="1">
        <v>669</v>
      </c>
      <c r="H8" s="1">
        <v>557</v>
      </c>
      <c r="I8" s="1">
        <v>469</v>
      </c>
      <c r="J8" s="1">
        <v>448</v>
      </c>
    </row>
    <row r="9" spans="1:10" x14ac:dyDescent="0.25">
      <c r="A9" s="1" t="s">
        <v>8</v>
      </c>
      <c r="B9" s="1">
        <v>947</v>
      </c>
      <c r="C9" s="1">
        <v>847</v>
      </c>
      <c r="D9" s="1">
        <v>744</v>
      </c>
      <c r="E9" s="1">
        <v>548</v>
      </c>
      <c r="F9" s="1">
        <v>480</v>
      </c>
      <c r="G9" s="1">
        <v>464</v>
      </c>
      <c r="H9" s="1">
        <v>452</v>
      </c>
      <c r="I9" s="1">
        <v>402</v>
      </c>
      <c r="J9" s="1">
        <v>392</v>
      </c>
    </row>
    <row r="10" spans="1:10" x14ac:dyDescent="0.25">
      <c r="A10" s="1" t="s">
        <v>9</v>
      </c>
      <c r="B10" s="1">
        <v>1803</v>
      </c>
      <c r="C10" s="1">
        <v>1752</v>
      </c>
      <c r="D10" s="1">
        <v>1694</v>
      </c>
      <c r="E10" s="1">
        <v>1578</v>
      </c>
      <c r="F10" s="1">
        <v>1264</v>
      </c>
      <c r="G10" s="1">
        <v>1101</v>
      </c>
      <c r="H10" s="1">
        <v>973</v>
      </c>
      <c r="I10" s="1">
        <v>686</v>
      </c>
      <c r="J10" s="1">
        <v>640</v>
      </c>
    </row>
    <row r="11" spans="1:10" x14ac:dyDescent="0.25">
      <c r="A11" s="1" t="s">
        <v>10</v>
      </c>
      <c r="B11" s="1">
        <v>2301</v>
      </c>
      <c r="C11" s="1">
        <v>2287</v>
      </c>
      <c r="D11" s="1">
        <v>2251</v>
      </c>
      <c r="E11" s="1">
        <v>2217</v>
      </c>
      <c r="F11" s="1">
        <v>1954</v>
      </c>
      <c r="G11" s="1">
        <v>1820</v>
      </c>
      <c r="H11" s="1">
        <v>1562</v>
      </c>
      <c r="I11" s="1">
        <v>636</v>
      </c>
      <c r="J11" s="1">
        <v>464</v>
      </c>
    </row>
    <row r="12" spans="1:10" x14ac:dyDescent="0.25">
      <c r="A12" s="1" t="s">
        <v>11</v>
      </c>
      <c r="B12" s="1">
        <v>2134</v>
      </c>
      <c r="C12" s="1">
        <v>1992</v>
      </c>
      <c r="D12" s="1">
        <v>1852</v>
      </c>
      <c r="E12" s="1">
        <v>1530</v>
      </c>
      <c r="F12" s="1">
        <v>1259</v>
      </c>
      <c r="G12" s="1">
        <v>1120</v>
      </c>
      <c r="H12" s="1">
        <v>1051</v>
      </c>
      <c r="I12" s="1">
        <v>714</v>
      </c>
      <c r="J12" s="1">
        <v>636</v>
      </c>
    </row>
    <row r="13" spans="1:10" x14ac:dyDescent="0.25">
      <c r="A13" s="1" t="s">
        <v>12</v>
      </c>
      <c r="B13" s="1">
        <v>1009</v>
      </c>
      <c r="C13" s="1">
        <v>986</v>
      </c>
      <c r="D13" s="1">
        <v>967</v>
      </c>
      <c r="E13" s="1">
        <v>924</v>
      </c>
      <c r="F13" s="1">
        <v>870</v>
      </c>
      <c r="G13" s="1">
        <v>797</v>
      </c>
      <c r="H13" s="1">
        <v>716</v>
      </c>
      <c r="I13" s="1">
        <v>510</v>
      </c>
      <c r="J13" s="1">
        <v>500</v>
      </c>
    </row>
    <row r="14" spans="1:10" x14ac:dyDescent="0.25">
      <c r="A14" s="1" t="s">
        <v>13</v>
      </c>
      <c r="B14" s="1">
        <v>1025</v>
      </c>
      <c r="C14" s="1">
        <v>962</v>
      </c>
      <c r="D14" s="1">
        <v>854</v>
      </c>
      <c r="E14" s="1">
        <v>556</v>
      </c>
      <c r="F14" s="1">
        <v>478</v>
      </c>
      <c r="G14" s="1">
        <v>454</v>
      </c>
      <c r="H14" s="1">
        <v>446</v>
      </c>
      <c r="I14" s="1">
        <v>390</v>
      </c>
      <c r="J14" s="1">
        <v>390</v>
      </c>
    </row>
    <row r="15" spans="1:10" x14ac:dyDescent="0.25">
      <c r="A15" s="1" t="s">
        <v>14</v>
      </c>
      <c r="B15" s="1">
        <v>1923</v>
      </c>
      <c r="C15" s="1">
        <v>1834</v>
      </c>
      <c r="D15" s="1">
        <v>1807</v>
      </c>
      <c r="E15" s="1">
        <v>1585</v>
      </c>
      <c r="F15" s="1">
        <v>1353</v>
      </c>
      <c r="G15" s="1">
        <v>1270</v>
      </c>
      <c r="H15" s="1">
        <v>1109</v>
      </c>
      <c r="I15" s="1">
        <v>920</v>
      </c>
      <c r="J15" s="1">
        <v>680</v>
      </c>
    </row>
    <row r="16" spans="1:10" x14ac:dyDescent="0.25">
      <c r="A16" s="1" t="s">
        <v>15</v>
      </c>
      <c r="B16" s="1">
        <v>3332</v>
      </c>
      <c r="C16" s="1">
        <v>3334</v>
      </c>
      <c r="D16" s="1">
        <v>3334</v>
      </c>
      <c r="E16" s="1">
        <v>3290</v>
      </c>
      <c r="F16" s="1">
        <v>3262</v>
      </c>
      <c r="G16" s="1">
        <v>3238</v>
      </c>
      <c r="H16" s="1">
        <v>3060</v>
      </c>
      <c r="I16" s="1">
        <v>2438</v>
      </c>
      <c r="J16" s="1">
        <v>1277</v>
      </c>
    </row>
    <row r="17" spans="1:10" x14ac:dyDescent="0.25">
      <c r="A17" s="1" t="s">
        <v>16</v>
      </c>
      <c r="B17" s="1">
        <v>1942</v>
      </c>
      <c r="C17" s="1">
        <v>1735</v>
      </c>
      <c r="D17" s="1">
        <v>1617</v>
      </c>
      <c r="E17" s="1">
        <v>1313</v>
      </c>
      <c r="F17" s="1">
        <v>1173</v>
      </c>
      <c r="G17" s="1">
        <v>1062</v>
      </c>
      <c r="H17" s="1">
        <v>954</v>
      </c>
      <c r="I17" s="1">
        <v>663</v>
      </c>
      <c r="J17" s="1">
        <v>549</v>
      </c>
    </row>
    <row r="18" spans="1:10" x14ac:dyDescent="0.25">
      <c r="A18" s="2" t="s">
        <v>18</v>
      </c>
      <c r="B18" s="6">
        <f>AVERAGE(B3:B17)</f>
        <v>1393.9333333333334</v>
      </c>
      <c r="C18" s="6">
        <f t="shared" ref="C18:J18" si="0">AVERAGE(C3:C17)</f>
        <v>1342.2</v>
      </c>
      <c r="D18" s="6">
        <f t="shared" si="0"/>
        <v>1296.3333333333333</v>
      </c>
      <c r="E18" s="6">
        <f t="shared" si="0"/>
        <v>1177.6666666666667</v>
      </c>
      <c r="F18" s="6">
        <f t="shared" si="0"/>
        <v>1059.5999999999999</v>
      </c>
      <c r="G18" s="6">
        <f t="shared" si="0"/>
        <v>996.66666666666663</v>
      </c>
      <c r="H18" s="6">
        <f t="shared" si="0"/>
        <v>918.93333333333328</v>
      </c>
      <c r="I18" s="6">
        <f t="shared" si="0"/>
        <v>689.13333333333333</v>
      </c>
      <c r="J18" s="6">
        <f t="shared" si="0"/>
        <v>545.33333333333337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1.8749999999999999E-2</v>
      </c>
      <c r="D22" s="1">
        <v>3.49E-2</v>
      </c>
      <c r="E22" s="1">
        <v>7.8119999999999995E-2</v>
      </c>
      <c r="F22" s="1">
        <v>0.35625000000000001</v>
      </c>
      <c r="G22" s="1">
        <v>0.35625000000000001</v>
      </c>
      <c r="H22" s="1">
        <v>0.35625000000000001</v>
      </c>
      <c r="I22" s="1">
        <v>2.4494799999999999</v>
      </c>
      <c r="J22" s="1">
        <v>6.0687499999999996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0.97968999999999995</v>
      </c>
      <c r="J23" s="1">
        <v>7.41615</v>
      </c>
    </row>
    <row r="24" spans="1:10" x14ac:dyDescent="0.25">
      <c r="A24" s="1" t="s">
        <v>5</v>
      </c>
      <c r="B24" s="1">
        <v>0</v>
      </c>
      <c r="C24" s="1">
        <v>3.6459999999999999E-2</v>
      </c>
      <c r="D24" s="1">
        <v>8.0210000000000004E-2</v>
      </c>
      <c r="E24" s="1">
        <v>0.28437000000000001</v>
      </c>
      <c r="F24" s="1">
        <v>0.81927000000000005</v>
      </c>
      <c r="G24" s="1">
        <v>1.0416700000000001</v>
      </c>
      <c r="H24" s="1">
        <v>1.1479200000000001</v>
      </c>
      <c r="I24" s="1">
        <v>1.87344</v>
      </c>
      <c r="J24" s="1">
        <v>1.87344</v>
      </c>
    </row>
    <row r="25" spans="1:10" x14ac:dyDescent="0.25">
      <c r="A25" s="1" t="s">
        <v>6</v>
      </c>
      <c r="B25" s="1">
        <v>0</v>
      </c>
      <c r="C25" s="1">
        <v>1.562E-2</v>
      </c>
      <c r="D25" s="1">
        <v>2.1870000000000001E-2</v>
      </c>
      <c r="E25" s="1">
        <v>7.2919999999999999E-2</v>
      </c>
      <c r="F25" s="1">
        <v>0.27968999999999999</v>
      </c>
      <c r="G25" s="1">
        <v>0.38177</v>
      </c>
      <c r="H25" s="1">
        <v>0.82343999999999995</v>
      </c>
      <c r="I25" s="1">
        <v>3.5171899999999998</v>
      </c>
      <c r="J25" s="1">
        <v>7.4916700000000001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0.31458000000000003</v>
      </c>
      <c r="G26" s="1">
        <v>0.45573000000000002</v>
      </c>
      <c r="H26" s="1">
        <v>0.45573000000000002</v>
      </c>
      <c r="I26" s="1">
        <v>4.0229200000000001</v>
      </c>
      <c r="J26" s="1">
        <v>4.7</v>
      </c>
    </row>
    <row r="27" spans="1:10" x14ac:dyDescent="0.25">
      <c r="A27" s="1" t="s">
        <v>7</v>
      </c>
      <c r="B27" s="1">
        <v>0</v>
      </c>
      <c r="C27" s="1">
        <v>2.9690000000000001E-2</v>
      </c>
      <c r="D27" s="1">
        <v>8.1250000000000003E-2</v>
      </c>
      <c r="E27" s="1">
        <v>0.16667000000000001</v>
      </c>
      <c r="F27" s="1">
        <v>0.56093999999999999</v>
      </c>
      <c r="G27" s="1">
        <v>0.82655999999999996</v>
      </c>
      <c r="H27" s="1">
        <v>1.6536500000000001</v>
      </c>
      <c r="I27" s="1">
        <v>3.4604200000000001</v>
      </c>
      <c r="J27" s="1">
        <v>5.9447900000000002</v>
      </c>
    </row>
    <row r="28" spans="1:10" x14ac:dyDescent="0.25">
      <c r="A28" s="1" t="s">
        <v>8</v>
      </c>
      <c r="B28" s="1">
        <v>0</v>
      </c>
      <c r="C28" s="1">
        <v>6.25E-2</v>
      </c>
      <c r="D28" s="1">
        <v>0.13697999999999999</v>
      </c>
      <c r="E28" s="1">
        <v>0.39427000000000001</v>
      </c>
      <c r="F28" s="1">
        <v>0.61770999999999998</v>
      </c>
      <c r="G28" s="1">
        <v>1.1125</v>
      </c>
      <c r="H28" s="1">
        <v>1.43333</v>
      </c>
      <c r="I28" s="1">
        <v>2.2281200000000001</v>
      </c>
      <c r="J28" s="1">
        <v>4.3229199999999999</v>
      </c>
    </row>
    <row r="29" spans="1:10" x14ac:dyDescent="0.25">
      <c r="A29" s="1" t="s">
        <v>9</v>
      </c>
      <c r="B29" s="1">
        <v>0</v>
      </c>
      <c r="C29" s="1">
        <v>6.0940000000000001E-2</v>
      </c>
      <c r="D29" s="1">
        <v>0.10625</v>
      </c>
      <c r="E29" s="1">
        <v>0.31406000000000001</v>
      </c>
      <c r="F29" s="1">
        <v>0.81771000000000005</v>
      </c>
      <c r="G29" s="1">
        <v>1.20573</v>
      </c>
      <c r="H29" s="1">
        <v>1.54531</v>
      </c>
      <c r="I29" s="1">
        <v>3.7588499999999998</v>
      </c>
      <c r="J29" s="1">
        <v>6.8828100000000001</v>
      </c>
    </row>
    <row r="30" spans="1:10" x14ac:dyDescent="0.25">
      <c r="A30" s="1" t="s">
        <v>10</v>
      </c>
      <c r="B30" s="1">
        <v>0</v>
      </c>
      <c r="C30" s="1">
        <v>1.2500000000000001E-2</v>
      </c>
      <c r="D30" s="1">
        <v>0.10469000000000001</v>
      </c>
      <c r="E30" s="1">
        <v>0.24374999999999999</v>
      </c>
      <c r="F30" s="1">
        <v>0.81874999999999998</v>
      </c>
      <c r="G30" s="1">
        <v>1.14167</v>
      </c>
      <c r="H30" s="1">
        <v>1.6156299999999999</v>
      </c>
      <c r="I30" s="1">
        <v>4.2880200000000004</v>
      </c>
      <c r="J30" s="1">
        <v>6.35</v>
      </c>
    </row>
    <row r="31" spans="1:10" x14ac:dyDescent="0.25">
      <c r="A31" s="1" t="s">
        <v>11</v>
      </c>
      <c r="B31" s="1">
        <v>0</v>
      </c>
      <c r="C31" s="1">
        <v>5.885E-2</v>
      </c>
      <c r="D31" s="1">
        <v>0.11354</v>
      </c>
      <c r="E31" s="1">
        <v>0.3599</v>
      </c>
      <c r="F31" s="1">
        <v>0.72396000000000005</v>
      </c>
      <c r="G31" s="1">
        <v>1.13906</v>
      </c>
      <c r="H31" s="1">
        <v>1.5208299999999999</v>
      </c>
      <c r="I31" s="1">
        <v>3.03437</v>
      </c>
      <c r="J31" s="1">
        <v>6.3947900000000004</v>
      </c>
    </row>
    <row r="32" spans="1:10" x14ac:dyDescent="0.25">
      <c r="A32" s="1" t="s">
        <v>12</v>
      </c>
      <c r="B32" s="1">
        <v>0</v>
      </c>
      <c r="C32" s="1">
        <v>1.562E-2</v>
      </c>
      <c r="D32" s="1">
        <v>6.4579999999999999E-2</v>
      </c>
      <c r="E32" s="1">
        <v>0.19323000000000001</v>
      </c>
      <c r="F32" s="1">
        <v>0.48646</v>
      </c>
      <c r="G32" s="1">
        <v>0.82708000000000004</v>
      </c>
      <c r="H32" s="1">
        <v>1.2234400000000001</v>
      </c>
      <c r="I32" s="1">
        <v>3.9463499999999998</v>
      </c>
      <c r="J32" s="1">
        <v>7.25</v>
      </c>
    </row>
    <row r="33" spans="1:10" x14ac:dyDescent="0.25">
      <c r="A33" s="1" t="s">
        <v>13</v>
      </c>
      <c r="B33" s="1">
        <v>0</v>
      </c>
      <c r="C33" s="1">
        <v>6.3539999999999999E-2</v>
      </c>
      <c r="D33" s="1">
        <v>0.13073000000000001</v>
      </c>
      <c r="E33" s="1">
        <v>0.41563</v>
      </c>
      <c r="F33" s="1">
        <v>0.80259999999999998</v>
      </c>
      <c r="G33" s="1">
        <v>1.20312</v>
      </c>
      <c r="H33" s="1">
        <v>1.4182300000000001</v>
      </c>
      <c r="I33" s="1">
        <v>2.1161500000000002</v>
      </c>
      <c r="J33" s="1">
        <v>2.1161500000000002</v>
      </c>
    </row>
    <row r="34" spans="1:10" x14ac:dyDescent="0.25">
      <c r="A34" s="1" t="s">
        <v>14</v>
      </c>
      <c r="B34" s="1">
        <v>0</v>
      </c>
      <c r="C34" s="1">
        <v>3.7499999999999999E-2</v>
      </c>
      <c r="D34" s="1">
        <v>0.1125</v>
      </c>
      <c r="E34" s="1">
        <v>0.30208000000000002</v>
      </c>
      <c r="F34" s="1">
        <v>0.72865000000000002</v>
      </c>
      <c r="G34" s="1">
        <v>1.1130199999999999</v>
      </c>
      <c r="H34" s="1">
        <v>1.59219</v>
      </c>
      <c r="I34" s="1">
        <v>3.2692700000000001</v>
      </c>
      <c r="J34" s="1">
        <v>7.2588499999999998</v>
      </c>
    </row>
    <row r="35" spans="1:10" x14ac:dyDescent="0.25">
      <c r="A35" s="1" t="s">
        <v>15</v>
      </c>
      <c r="B35" s="1">
        <v>0</v>
      </c>
      <c r="C35" s="1">
        <v>1.562E-2</v>
      </c>
      <c r="D35" s="1">
        <v>3.4380000000000001E-2</v>
      </c>
      <c r="E35" s="1">
        <v>0.11719</v>
      </c>
      <c r="F35" s="1">
        <v>0.26146000000000003</v>
      </c>
      <c r="G35" s="1">
        <v>0.46615000000000001</v>
      </c>
      <c r="H35" s="1">
        <v>1.2604200000000001</v>
      </c>
      <c r="I35" s="1">
        <v>4.34375</v>
      </c>
      <c r="J35" s="1">
        <v>8.4020799999999998</v>
      </c>
    </row>
    <row r="36" spans="1:10" x14ac:dyDescent="0.25">
      <c r="A36" s="1" t="s">
        <v>16</v>
      </c>
      <c r="B36" s="1">
        <v>0</v>
      </c>
      <c r="C36" s="1">
        <v>4.0099999999999997E-2</v>
      </c>
      <c r="D36" s="1">
        <v>0.10052</v>
      </c>
      <c r="E36" s="1">
        <v>0.32917000000000002</v>
      </c>
      <c r="F36" s="1">
        <v>0.63646000000000003</v>
      </c>
      <c r="G36" s="1">
        <v>1.0052099999999999</v>
      </c>
      <c r="H36" s="1">
        <v>1.4213499999999999</v>
      </c>
      <c r="I36" s="1">
        <v>3.5078100000000001</v>
      </c>
      <c r="J36" s="1">
        <v>7.4229200000000004</v>
      </c>
    </row>
    <row r="37" spans="1:10" x14ac:dyDescent="0.25">
      <c r="A37" s="2" t="s">
        <v>18</v>
      </c>
      <c r="B37" s="6"/>
      <c r="C37" s="6"/>
      <c r="D37" s="6"/>
      <c r="E37" s="6"/>
      <c r="F37" s="6"/>
      <c r="G37" s="6"/>
      <c r="H37" s="6"/>
      <c r="I37" s="6"/>
      <c r="J37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E646A-E974-40D6-9205-AF57FB9FB078}">
  <dimension ref="A1:J37"/>
  <sheetViews>
    <sheetView workbookViewId="0">
      <selection activeCell="G18" sqref="G18"/>
    </sheetView>
  </sheetViews>
  <sheetFormatPr defaultColWidth="11.42578125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1010</v>
      </c>
      <c r="C3" s="1">
        <v>955</v>
      </c>
      <c r="D3" s="1">
        <v>932</v>
      </c>
      <c r="E3" s="1">
        <v>863</v>
      </c>
      <c r="F3" s="1">
        <v>817</v>
      </c>
      <c r="G3" s="1">
        <v>817</v>
      </c>
      <c r="H3" s="1">
        <v>817</v>
      </c>
      <c r="I3" s="1">
        <v>771</v>
      </c>
      <c r="J3" s="1">
        <v>625</v>
      </c>
    </row>
    <row r="4" spans="1:10" x14ac:dyDescent="0.25">
      <c r="A4" s="1" t="s">
        <v>3</v>
      </c>
      <c r="B4" s="1">
        <v>387</v>
      </c>
      <c r="C4" s="1">
        <v>387</v>
      </c>
      <c r="D4" s="1">
        <v>387</v>
      </c>
      <c r="E4" s="1">
        <v>387</v>
      </c>
      <c r="F4" s="1">
        <v>387</v>
      </c>
      <c r="G4" s="1">
        <v>387</v>
      </c>
      <c r="H4" s="1">
        <v>387</v>
      </c>
      <c r="I4" s="1">
        <v>335</v>
      </c>
      <c r="J4" s="1">
        <v>333</v>
      </c>
    </row>
    <row r="5" spans="1:10" x14ac:dyDescent="0.25">
      <c r="A5" s="1" t="s">
        <v>5</v>
      </c>
      <c r="B5" s="1">
        <v>445</v>
      </c>
      <c r="C5" s="1">
        <v>427</v>
      </c>
      <c r="D5" s="1">
        <v>396</v>
      </c>
      <c r="E5" s="1">
        <v>344</v>
      </c>
      <c r="F5" s="1">
        <v>304</v>
      </c>
      <c r="G5" s="1">
        <v>289</v>
      </c>
      <c r="H5" s="1">
        <v>287</v>
      </c>
      <c r="I5" s="1">
        <v>279</v>
      </c>
      <c r="J5" s="1">
        <v>279</v>
      </c>
    </row>
    <row r="6" spans="1:10" x14ac:dyDescent="0.25">
      <c r="A6" s="1" t="s">
        <v>6</v>
      </c>
      <c r="B6" s="1">
        <v>1196</v>
      </c>
      <c r="C6" s="1">
        <v>1191</v>
      </c>
      <c r="D6" s="1">
        <v>1179</v>
      </c>
      <c r="E6" s="1">
        <v>1137</v>
      </c>
      <c r="F6" s="1">
        <v>1058</v>
      </c>
      <c r="G6" s="1">
        <v>1002</v>
      </c>
      <c r="H6" s="1">
        <v>955</v>
      </c>
      <c r="I6" s="1">
        <v>675</v>
      </c>
      <c r="J6" s="1">
        <v>540</v>
      </c>
    </row>
    <row r="7" spans="1:10" x14ac:dyDescent="0.25">
      <c r="A7" s="1" t="s">
        <v>4</v>
      </c>
      <c r="B7" s="1">
        <v>582</v>
      </c>
      <c r="C7" s="1">
        <v>582</v>
      </c>
      <c r="D7" s="1">
        <v>582</v>
      </c>
      <c r="E7" s="1">
        <v>566</v>
      </c>
      <c r="F7" s="1">
        <v>477</v>
      </c>
      <c r="G7" s="1">
        <v>439</v>
      </c>
      <c r="H7" s="1">
        <v>439</v>
      </c>
      <c r="I7" s="1">
        <v>364</v>
      </c>
      <c r="J7" s="1">
        <v>309</v>
      </c>
    </row>
    <row r="8" spans="1:10" x14ac:dyDescent="0.25">
      <c r="A8" s="1" t="s">
        <v>7</v>
      </c>
      <c r="B8" s="1">
        <v>926</v>
      </c>
      <c r="C8" s="1">
        <v>909</v>
      </c>
      <c r="D8" s="1">
        <v>885</v>
      </c>
      <c r="E8" s="1">
        <v>830</v>
      </c>
      <c r="F8" s="1">
        <v>734</v>
      </c>
      <c r="G8" s="1">
        <v>668</v>
      </c>
      <c r="H8" s="1">
        <v>540</v>
      </c>
      <c r="I8" s="1">
        <v>452</v>
      </c>
      <c r="J8" s="1">
        <v>431</v>
      </c>
    </row>
    <row r="9" spans="1:10" x14ac:dyDescent="0.25">
      <c r="A9" s="1" t="s">
        <v>8</v>
      </c>
      <c r="B9" s="1">
        <v>927</v>
      </c>
      <c r="C9" s="1">
        <v>842</v>
      </c>
      <c r="D9" s="1">
        <v>739</v>
      </c>
      <c r="E9" s="1">
        <v>543</v>
      </c>
      <c r="F9" s="1">
        <v>459</v>
      </c>
      <c r="G9" s="1">
        <v>447</v>
      </c>
      <c r="H9" s="1">
        <v>431</v>
      </c>
      <c r="I9" s="1">
        <v>381</v>
      </c>
      <c r="J9" s="1">
        <v>371</v>
      </c>
    </row>
    <row r="10" spans="1:10" x14ac:dyDescent="0.25">
      <c r="A10" s="1" t="s">
        <v>9</v>
      </c>
      <c r="B10" s="1">
        <v>1784</v>
      </c>
      <c r="C10" s="1">
        <v>1749</v>
      </c>
      <c r="D10" s="1">
        <v>1691</v>
      </c>
      <c r="E10" s="1">
        <v>1575</v>
      </c>
      <c r="F10" s="1">
        <v>1261</v>
      </c>
      <c r="G10" s="1">
        <v>1098</v>
      </c>
      <c r="H10" s="1">
        <v>970</v>
      </c>
      <c r="I10" s="1">
        <v>667</v>
      </c>
      <c r="J10" s="1">
        <v>621</v>
      </c>
    </row>
    <row r="11" spans="1:10" x14ac:dyDescent="0.25">
      <c r="A11" s="1" t="s">
        <v>10</v>
      </c>
      <c r="B11" s="1">
        <v>2282</v>
      </c>
      <c r="C11" s="1">
        <v>2268</v>
      </c>
      <c r="D11" s="1">
        <v>2232</v>
      </c>
      <c r="E11" s="1">
        <v>2198</v>
      </c>
      <c r="F11" s="1">
        <v>1935</v>
      </c>
      <c r="G11" s="1">
        <v>1801</v>
      </c>
      <c r="H11" s="1">
        <v>1543</v>
      </c>
      <c r="I11" s="1">
        <v>617</v>
      </c>
      <c r="J11" s="1">
        <v>445</v>
      </c>
    </row>
    <row r="12" spans="1:10" x14ac:dyDescent="0.25">
      <c r="A12" s="1" t="s">
        <v>11</v>
      </c>
      <c r="B12" s="1">
        <v>2116</v>
      </c>
      <c r="C12" s="1">
        <v>1973</v>
      </c>
      <c r="D12" s="1">
        <v>1849</v>
      </c>
      <c r="E12" s="1">
        <v>1527</v>
      </c>
      <c r="F12" s="1">
        <v>1256</v>
      </c>
      <c r="G12" s="1">
        <v>1117</v>
      </c>
      <c r="H12" s="1">
        <v>1048</v>
      </c>
      <c r="I12" s="1">
        <v>695</v>
      </c>
      <c r="J12" s="1">
        <v>617</v>
      </c>
    </row>
    <row r="13" spans="1:10" x14ac:dyDescent="0.25">
      <c r="A13" s="1" t="s">
        <v>12</v>
      </c>
      <c r="B13" s="1">
        <v>1027</v>
      </c>
      <c r="C13" s="1">
        <v>1000</v>
      </c>
      <c r="D13" s="1">
        <v>974</v>
      </c>
      <c r="E13" s="1">
        <v>924</v>
      </c>
      <c r="F13" s="1">
        <v>869</v>
      </c>
      <c r="G13" s="1">
        <v>796</v>
      </c>
      <c r="H13" s="1">
        <v>715</v>
      </c>
      <c r="I13" s="1">
        <v>497</v>
      </c>
      <c r="J13" s="1">
        <v>487</v>
      </c>
    </row>
    <row r="14" spans="1:10" x14ac:dyDescent="0.25">
      <c r="A14" s="1" t="s">
        <v>13</v>
      </c>
      <c r="B14" s="1">
        <v>1021</v>
      </c>
      <c r="C14" s="1">
        <v>970</v>
      </c>
      <c r="D14" s="1">
        <v>852</v>
      </c>
      <c r="E14" s="1">
        <v>551</v>
      </c>
      <c r="F14" s="1">
        <v>473</v>
      </c>
      <c r="G14" s="1">
        <v>449</v>
      </c>
      <c r="H14" s="1">
        <v>441</v>
      </c>
      <c r="I14" s="1">
        <v>373</v>
      </c>
      <c r="J14" s="1">
        <v>373</v>
      </c>
    </row>
    <row r="15" spans="1:10" x14ac:dyDescent="0.25">
      <c r="A15" s="1" t="s">
        <v>14</v>
      </c>
      <c r="B15" s="1">
        <v>1929</v>
      </c>
      <c r="C15" s="1">
        <v>1840</v>
      </c>
      <c r="D15" s="1">
        <v>1813</v>
      </c>
      <c r="E15" s="1">
        <v>1588</v>
      </c>
      <c r="F15" s="1">
        <v>1350</v>
      </c>
      <c r="G15" s="1">
        <v>1267</v>
      </c>
      <c r="H15" s="1">
        <v>1106</v>
      </c>
      <c r="I15" s="1">
        <v>917</v>
      </c>
      <c r="J15" s="1">
        <v>665</v>
      </c>
    </row>
    <row r="16" spans="1:10" x14ac:dyDescent="0.25">
      <c r="A16" s="1" t="s">
        <v>15</v>
      </c>
      <c r="B16" s="1">
        <v>3376</v>
      </c>
      <c r="C16" s="1">
        <v>3376</v>
      </c>
      <c r="D16" s="1">
        <v>3376</v>
      </c>
      <c r="E16" s="1">
        <v>3310</v>
      </c>
      <c r="F16" s="1">
        <v>3271</v>
      </c>
      <c r="G16" s="1">
        <v>3240</v>
      </c>
      <c r="H16" s="1">
        <v>3062</v>
      </c>
      <c r="I16" s="1">
        <v>2425</v>
      </c>
      <c r="J16" s="1">
        <v>1264</v>
      </c>
    </row>
    <row r="17" spans="1:10" x14ac:dyDescent="0.25">
      <c r="A17" s="1" t="s">
        <v>16</v>
      </c>
      <c r="B17" s="1">
        <v>1947</v>
      </c>
      <c r="C17" s="1">
        <v>1746</v>
      </c>
      <c r="D17" s="1">
        <v>1632</v>
      </c>
      <c r="E17" s="1">
        <v>1312</v>
      </c>
      <c r="F17" s="1">
        <v>1172</v>
      </c>
      <c r="G17" s="1">
        <v>1061</v>
      </c>
      <c r="H17" s="1">
        <v>953</v>
      </c>
      <c r="I17" s="1">
        <v>662</v>
      </c>
      <c r="J17" s="1">
        <v>536</v>
      </c>
    </row>
    <row r="18" spans="1:10" x14ac:dyDescent="0.25">
      <c r="A18" s="2" t="s">
        <v>18</v>
      </c>
      <c r="B18" s="6">
        <f>AVERAGE(B3:B17)</f>
        <v>1397</v>
      </c>
      <c r="C18" s="6">
        <f t="shared" ref="C18:J18" si="0">AVERAGE(C3:C17)</f>
        <v>1347.6666666666667</v>
      </c>
      <c r="D18" s="6">
        <f t="shared" si="0"/>
        <v>1301.2666666666667</v>
      </c>
      <c r="E18" s="6">
        <f t="shared" si="0"/>
        <v>1177</v>
      </c>
      <c r="F18" s="6">
        <f t="shared" si="0"/>
        <v>1054.8666666666666</v>
      </c>
      <c r="G18" s="6">
        <f t="shared" si="0"/>
        <v>991.86666666666667</v>
      </c>
      <c r="H18" s="6">
        <f t="shared" si="0"/>
        <v>912.93333333333328</v>
      </c>
      <c r="I18" s="6">
        <f t="shared" si="0"/>
        <v>674</v>
      </c>
      <c r="J18" s="6">
        <f t="shared" si="0"/>
        <v>526.4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1.8749999999999999E-2</v>
      </c>
      <c r="D22" s="1">
        <v>3.49E-2</v>
      </c>
      <c r="E22" s="1">
        <v>7.8119999999999995E-2</v>
      </c>
      <c r="F22" s="1">
        <v>0.35625000000000001</v>
      </c>
      <c r="G22" s="1">
        <v>0.35625000000000001</v>
      </c>
      <c r="H22" s="1">
        <v>0.35625000000000001</v>
      </c>
      <c r="I22" s="1">
        <v>2.4494799999999999</v>
      </c>
      <c r="J22" s="1">
        <v>6.0687499999999996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0.97968999999999995</v>
      </c>
      <c r="J23" s="1">
        <v>7.41615</v>
      </c>
    </row>
    <row r="24" spans="1:10" x14ac:dyDescent="0.25">
      <c r="A24" s="1" t="s">
        <v>5</v>
      </c>
      <c r="B24" s="1">
        <v>0</v>
      </c>
      <c r="C24" s="1">
        <v>3.6459999999999999E-2</v>
      </c>
      <c r="D24" s="1">
        <v>8.0210000000000004E-2</v>
      </c>
      <c r="E24" s="1">
        <v>0.28437000000000001</v>
      </c>
      <c r="F24" s="1">
        <v>0.81927000000000005</v>
      </c>
      <c r="G24" s="1">
        <v>1.0416700000000001</v>
      </c>
      <c r="H24" s="1">
        <v>1.1479200000000001</v>
      </c>
      <c r="I24" s="1">
        <v>1.87344</v>
      </c>
      <c r="J24" s="1">
        <v>1.87344</v>
      </c>
    </row>
    <row r="25" spans="1:10" x14ac:dyDescent="0.25">
      <c r="A25" s="1" t="s">
        <v>6</v>
      </c>
      <c r="B25" s="1">
        <v>0</v>
      </c>
      <c r="C25" s="1">
        <v>2.708E-2</v>
      </c>
      <c r="D25" s="1">
        <v>0.10312</v>
      </c>
      <c r="E25" s="1">
        <v>0.21875</v>
      </c>
      <c r="F25" s="1">
        <v>0.46405999999999997</v>
      </c>
      <c r="G25" s="1">
        <v>0.63905999999999996</v>
      </c>
      <c r="H25" s="1">
        <v>1.0890599999999999</v>
      </c>
      <c r="I25" s="1">
        <v>4.0255200000000002</v>
      </c>
      <c r="J25" s="1">
        <v>7.8541699999999999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0.14219000000000001</v>
      </c>
      <c r="F26" s="1">
        <v>0.31458000000000003</v>
      </c>
      <c r="G26" s="1">
        <v>0.45573000000000002</v>
      </c>
      <c r="H26" s="1">
        <v>0.45573000000000002</v>
      </c>
      <c r="I26" s="1">
        <v>4.0229200000000001</v>
      </c>
      <c r="J26" s="1">
        <v>4.7</v>
      </c>
    </row>
    <row r="27" spans="1:10" x14ac:dyDescent="0.25">
      <c r="A27" s="1" t="s">
        <v>7</v>
      </c>
      <c r="B27" s="1">
        <v>0</v>
      </c>
      <c r="C27" s="1">
        <v>2.9690000000000001E-2</v>
      </c>
      <c r="D27" s="1">
        <v>8.1250000000000003E-2</v>
      </c>
      <c r="E27" s="1">
        <v>0.16667000000000001</v>
      </c>
      <c r="F27" s="1">
        <v>0.56093999999999999</v>
      </c>
      <c r="G27" s="1">
        <v>0.82655999999999996</v>
      </c>
      <c r="H27" s="1">
        <v>1.6536500000000001</v>
      </c>
      <c r="I27" s="1">
        <v>3.4604200000000001</v>
      </c>
      <c r="J27" s="1">
        <v>5.9447900000000002</v>
      </c>
    </row>
    <row r="28" spans="1:10" x14ac:dyDescent="0.25">
      <c r="A28" s="1" t="s">
        <v>8</v>
      </c>
      <c r="B28" s="1">
        <v>0</v>
      </c>
      <c r="C28" s="1">
        <v>6.25E-2</v>
      </c>
      <c r="D28" s="1">
        <v>0.13697999999999999</v>
      </c>
      <c r="E28" s="1">
        <v>0.39427000000000001</v>
      </c>
      <c r="F28" s="1">
        <v>0.61770999999999998</v>
      </c>
      <c r="G28" s="1">
        <v>1.0526</v>
      </c>
      <c r="H28" s="1">
        <v>1.43333</v>
      </c>
      <c r="I28" s="1">
        <v>2.2281200000000001</v>
      </c>
      <c r="J28" s="1">
        <v>4.3229199999999999</v>
      </c>
    </row>
    <row r="29" spans="1:10" x14ac:dyDescent="0.25">
      <c r="A29" s="1" t="s">
        <v>9</v>
      </c>
      <c r="B29" s="1">
        <v>0</v>
      </c>
      <c r="C29" s="1">
        <v>6.0940000000000001E-2</v>
      </c>
      <c r="D29" s="1">
        <v>0.10625</v>
      </c>
      <c r="E29" s="1">
        <v>0.31406000000000001</v>
      </c>
      <c r="F29" s="1">
        <v>0.81771000000000005</v>
      </c>
      <c r="G29" s="1">
        <v>1.20573</v>
      </c>
      <c r="H29" s="1">
        <v>1.54531</v>
      </c>
      <c r="I29" s="1">
        <v>3.7588499999999998</v>
      </c>
      <c r="J29" s="1">
        <v>6.8828100000000001</v>
      </c>
    </row>
    <row r="30" spans="1:10" x14ac:dyDescent="0.25">
      <c r="A30" s="1" t="s">
        <v>10</v>
      </c>
      <c r="B30" s="1">
        <v>0</v>
      </c>
      <c r="C30" s="1">
        <v>1.2500000000000001E-2</v>
      </c>
      <c r="D30" s="1">
        <v>0.10469000000000001</v>
      </c>
      <c r="E30" s="1">
        <v>0.24374999999999999</v>
      </c>
      <c r="F30" s="1">
        <v>0.81874999999999998</v>
      </c>
      <c r="G30" s="1">
        <v>1.14167</v>
      </c>
      <c r="H30" s="1">
        <v>1.6156299999999999</v>
      </c>
      <c r="I30" s="1">
        <v>4.2880200000000004</v>
      </c>
      <c r="J30" s="1">
        <v>6.35</v>
      </c>
    </row>
    <row r="31" spans="1:10" x14ac:dyDescent="0.25">
      <c r="A31" s="1" t="s">
        <v>11</v>
      </c>
      <c r="B31" s="1">
        <v>0</v>
      </c>
      <c r="C31" s="1">
        <v>5.885E-2</v>
      </c>
      <c r="D31" s="1">
        <v>0.11354</v>
      </c>
      <c r="E31" s="1">
        <v>0.3599</v>
      </c>
      <c r="F31" s="1">
        <v>0.72396000000000005</v>
      </c>
      <c r="G31" s="1">
        <v>1.13906</v>
      </c>
      <c r="H31" s="1">
        <v>1.5208299999999999</v>
      </c>
      <c r="I31" s="1">
        <v>3.03437</v>
      </c>
      <c r="J31" s="1">
        <v>6.3947900000000004</v>
      </c>
    </row>
    <row r="32" spans="1:10" x14ac:dyDescent="0.25">
      <c r="A32" s="1" t="s">
        <v>12</v>
      </c>
      <c r="B32" s="1">
        <v>0</v>
      </c>
      <c r="C32" s="1">
        <v>2.1870000000000001E-2</v>
      </c>
      <c r="D32" s="1">
        <v>8.3330000000000001E-2</v>
      </c>
      <c r="E32" s="1">
        <v>0.23698</v>
      </c>
      <c r="F32" s="1">
        <v>0.48646</v>
      </c>
      <c r="G32" s="1">
        <v>0.82708000000000004</v>
      </c>
      <c r="H32" s="1">
        <v>1.2234400000000001</v>
      </c>
      <c r="I32" s="1">
        <v>3.9463499999999998</v>
      </c>
      <c r="J32" s="1">
        <v>7.25</v>
      </c>
    </row>
    <row r="33" spans="1:10" x14ac:dyDescent="0.25">
      <c r="A33" s="1" t="s">
        <v>13</v>
      </c>
      <c r="B33" s="1">
        <v>0</v>
      </c>
      <c r="C33" s="1">
        <v>6.9790000000000005E-2</v>
      </c>
      <c r="D33" s="1">
        <v>0.14948</v>
      </c>
      <c r="E33" s="1">
        <v>0.41563</v>
      </c>
      <c r="F33" s="1">
        <v>0.80259999999999998</v>
      </c>
      <c r="G33" s="1">
        <v>1.20312</v>
      </c>
      <c r="H33" s="1">
        <v>1.4182300000000001</v>
      </c>
      <c r="I33" s="1">
        <v>2.1161500000000002</v>
      </c>
      <c r="J33" s="1">
        <v>2.1161500000000002</v>
      </c>
    </row>
    <row r="34" spans="1:10" x14ac:dyDescent="0.25">
      <c r="A34" s="1" t="s">
        <v>14</v>
      </c>
      <c r="B34" s="1">
        <v>0</v>
      </c>
      <c r="C34" s="1">
        <v>3.7499999999999999E-2</v>
      </c>
      <c r="D34" s="1">
        <v>0.1125</v>
      </c>
      <c r="E34" s="1">
        <v>0.33957999999999999</v>
      </c>
      <c r="F34" s="1">
        <v>0.72865000000000002</v>
      </c>
      <c r="G34" s="1">
        <v>1.1130199999999999</v>
      </c>
      <c r="H34" s="1">
        <v>1.59219</v>
      </c>
      <c r="I34" s="1">
        <v>3.2692700000000001</v>
      </c>
      <c r="J34" s="1">
        <v>7.2588499999999998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0.15781000000000001</v>
      </c>
      <c r="F35" s="1">
        <v>0.26146000000000003</v>
      </c>
      <c r="G35" s="1">
        <v>0.46615000000000001</v>
      </c>
      <c r="H35" s="1">
        <v>1.2604200000000001</v>
      </c>
      <c r="I35" s="1">
        <v>4.34375</v>
      </c>
      <c r="J35" s="1">
        <v>8.4020799999999998</v>
      </c>
    </row>
    <row r="36" spans="1:10" x14ac:dyDescent="0.25">
      <c r="A36" s="1" t="s">
        <v>16</v>
      </c>
      <c r="B36" s="1">
        <v>0</v>
      </c>
      <c r="C36" s="1">
        <v>4.4269999999999997E-2</v>
      </c>
      <c r="D36" s="1">
        <v>0.10885</v>
      </c>
      <c r="E36" s="1">
        <v>0.32917000000000002</v>
      </c>
      <c r="F36" s="1">
        <v>0.63646000000000003</v>
      </c>
      <c r="G36" s="1">
        <v>1.0052099999999999</v>
      </c>
      <c r="H36" s="1">
        <v>1.4213499999999999</v>
      </c>
      <c r="I36" s="1">
        <v>3.5078100000000001</v>
      </c>
      <c r="J36" s="1">
        <v>7.4229200000000004</v>
      </c>
    </row>
    <row r="37" spans="1:10" x14ac:dyDescent="0.25">
      <c r="A37" s="2" t="s">
        <v>18</v>
      </c>
      <c r="B37" s="6"/>
      <c r="C37" s="6"/>
      <c r="D37" s="6"/>
      <c r="E37" s="6"/>
      <c r="F37" s="6"/>
      <c r="G37" s="6"/>
      <c r="H37" s="6"/>
      <c r="I37" s="6"/>
      <c r="J37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26BD-E9AC-4E02-A1DE-7A73B84DA624}">
  <dimension ref="N3:S24"/>
  <sheetViews>
    <sheetView tabSelected="1" zoomScaleNormal="100" workbookViewId="0">
      <selection activeCell="N46" sqref="N46"/>
    </sheetView>
  </sheetViews>
  <sheetFormatPr defaultColWidth="11.42578125" defaultRowHeight="15" x14ac:dyDescent="0.25"/>
  <cols>
    <col min="14" max="14" width="12.5703125" bestFit="1" customWidth="1"/>
    <col min="15" max="15" width="10.85546875" bestFit="1" customWidth="1"/>
    <col min="16" max="16" width="11.140625" bestFit="1" customWidth="1"/>
    <col min="17" max="19" width="12.5703125" bestFit="1" customWidth="1"/>
  </cols>
  <sheetData>
    <row r="3" spans="14:19" x14ac:dyDescent="0.25">
      <c r="N3" s="13" t="s">
        <v>24</v>
      </c>
      <c r="O3" s="13" t="s">
        <v>4</v>
      </c>
      <c r="P3" s="13" t="s">
        <v>19</v>
      </c>
      <c r="Q3" s="13" t="s">
        <v>20</v>
      </c>
      <c r="R3" s="13" t="s">
        <v>21</v>
      </c>
      <c r="S3" s="13" t="s">
        <v>22</v>
      </c>
    </row>
    <row r="4" spans="14:19" x14ac:dyDescent="0.25">
      <c r="N4" s="8" t="s">
        <v>19</v>
      </c>
      <c r="O4" s="9">
        <f ca="1">INDIRECT(ADDRESS(18,3,,,$N4))/INDIRECT(ADDRESS(18,3,,,O$3))-1</f>
        <v>0.26707547969593359</v>
      </c>
      <c r="P4" s="9"/>
      <c r="Q4" s="7"/>
      <c r="R4" s="7"/>
      <c r="S4" s="7"/>
    </row>
    <row r="5" spans="14:19" x14ac:dyDescent="0.25">
      <c r="N5" s="10" t="s">
        <v>20</v>
      </c>
      <c r="O5" s="11">
        <f t="shared" ref="O5:O8" ca="1" si="0">INDIRECT(ADDRESS(18,3,,,$N5))/INDIRECT(ADDRESS(18,3,,,O$3))-1</f>
        <v>-0.27866165541017884</v>
      </c>
      <c r="P5" s="11">
        <f t="shared" ref="P5:S8" ca="1" si="1">INDIRECT(ADDRESS(18,3,,,$N5))/INDIRECT(ADDRESS(18,3,,,P$3))-1</f>
        <v>-0.43070609750657918</v>
      </c>
      <c r="Q5" s="9"/>
      <c r="R5" s="7"/>
      <c r="S5" s="7"/>
    </row>
    <row r="6" spans="14:19" x14ac:dyDescent="0.25">
      <c r="N6" s="10" t="s">
        <v>21</v>
      </c>
      <c r="O6" s="11">
        <f t="shared" ca="1" si="0"/>
        <v>-0.34312035493260229</v>
      </c>
      <c r="P6" s="11">
        <f t="shared" ca="1" si="1"/>
        <v>-0.48157812569695346</v>
      </c>
      <c r="Q6" s="11">
        <f t="shared" ca="1" si="1"/>
        <v>-8.9359868369505602E-2</v>
      </c>
      <c r="R6" s="9"/>
      <c r="S6" s="7"/>
    </row>
    <row r="7" spans="14:19" x14ac:dyDescent="0.25">
      <c r="N7" s="10" t="s">
        <v>22</v>
      </c>
      <c r="O7" s="11">
        <f t="shared" ca="1" si="0"/>
        <v>-0.43106225450024016</v>
      </c>
      <c r="P7" s="11">
        <f t="shared" ca="1" si="1"/>
        <v>-0.55098354074668809</v>
      </c>
      <c r="Q7" s="11">
        <f t="shared" ca="1" si="1"/>
        <v>-0.21127477865705557</v>
      </c>
      <c r="R7" s="11">
        <f t="shared" ca="1" si="1"/>
        <v>-0.13387825338782533</v>
      </c>
      <c r="S7" s="9"/>
    </row>
    <row r="8" spans="14:19" x14ac:dyDescent="0.25">
      <c r="N8" s="10" t="s">
        <v>23</v>
      </c>
      <c r="O8" s="11">
        <f t="shared" ca="1" si="0"/>
        <v>-0.42874501935739107</v>
      </c>
      <c r="P8" s="11">
        <f t="shared" ca="1" si="1"/>
        <v>-0.54915473482314103</v>
      </c>
      <c r="Q8" s="11">
        <f t="shared" ca="1" si="1"/>
        <v>-0.20806236778186948</v>
      </c>
      <c r="R8" s="11">
        <f t="shared" ca="1" si="1"/>
        <v>-0.13035061303506135</v>
      </c>
      <c r="S8" s="12">
        <f t="shared" ca="1" si="1"/>
        <v>4.0729151144887066E-3</v>
      </c>
    </row>
    <row r="19" spans="14:19" x14ac:dyDescent="0.25">
      <c r="N19" s="13" t="s">
        <v>24</v>
      </c>
      <c r="O19" s="13" t="s">
        <v>4</v>
      </c>
      <c r="P19" s="13" t="s">
        <v>19</v>
      </c>
      <c r="Q19" s="13" t="s">
        <v>20</v>
      </c>
      <c r="R19" s="13" t="s">
        <v>21</v>
      </c>
      <c r="S19" s="13" t="s">
        <v>22</v>
      </c>
    </row>
    <row r="20" spans="14:19" x14ac:dyDescent="0.25">
      <c r="N20" s="8" t="s">
        <v>19</v>
      </c>
      <c r="O20" s="9">
        <f ca="1">INDIRECT(ADDRESS(18,7,,,$N20))/INDIRECT(ADDRESS(18,7,,,O$3))-1</f>
        <v>0.26487128041371122</v>
      </c>
      <c r="P20" s="9"/>
      <c r="Q20" s="7"/>
      <c r="R20" s="7"/>
      <c r="S20" s="7"/>
    </row>
    <row r="21" spans="14:19" x14ac:dyDescent="0.25">
      <c r="N21" s="10" t="s">
        <v>20</v>
      </c>
      <c r="O21" s="11">
        <f t="shared" ref="O21:R24" ca="1" si="2">INDIRECT(ADDRESS(18,7,,,$N21))/INDIRECT(ADDRESS(18,7,,,O$3))-1</f>
        <v>-0.29208466385960941</v>
      </c>
      <c r="P21" s="11">
        <f t="shared" ca="1" si="2"/>
        <v>-0.44032618409294011</v>
      </c>
      <c r="Q21" s="9"/>
      <c r="R21" s="7"/>
      <c r="S21" s="7"/>
    </row>
    <row r="22" spans="14:19" x14ac:dyDescent="0.25">
      <c r="N22" s="10" t="s">
        <v>21</v>
      </c>
      <c r="O22" s="11">
        <f t="shared" ca="1" si="2"/>
        <v>-0.4256365331901546</v>
      </c>
      <c r="P22" s="11">
        <f t="shared" ca="1" si="2"/>
        <v>-0.54591152815013411</v>
      </c>
      <c r="Q22" s="11">
        <f ca="1">INDIRECT(ADDRESS(18,7,,,$N22))/INDIRECT(ADDRESS(18,7,,,Q$3))-1</f>
        <v>-0.18865514350724522</v>
      </c>
      <c r="R22" s="9"/>
      <c r="S22" s="7"/>
    </row>
    <row r="23" spans="14:19" x14ac:dyDescent="0.25">
      <c r="N23" s="10" t="s">
        <v>22</v>
      </c>
      <c r="O23" s="11">
        <f t="shared" ca="1" si="2"/>
        <v>-0.57752847090739534</v>
      </c>
      <c r="P23" s="11">
        <f t="shared" ca="1" si="2"/>
        <v>-0.66599642537980341</v>
      </c>
      <c r="Q23" s="11">
        <f t="shared" ca="1" si="2"/>
        <v>-0.40321743642968344</v>
      </c>
      <c r="R23" s="11">
        <f t="shared" ca="1" si="2"/>
        <v>-0.26445264452644535</v>
      </c>
      <c r="S23" s="9"/>
    </row>
    <row r="24" spans="14:19" x14ac:dyDescent="0.25">
      <c r="N24" s="10" t="s">
        <v>23</v>
      </c>
      <c r="O24" s="11">
        <f t="shared" ca="1" si="2"/>
        <v>-0.57956311639867741</v>
      </c>
      <c r="P24" s="11">
        <f t="shared" ca="1" si="2"/>
        <v>-0.66760500446827531</v>
      </c>
      <c r="Q24" s="11">
        <f t="shared" ca="1" si="2"/>
        <v>-0.406091573190691</v>
      </c>
      <c r="R24" s="11">
        <f t="shared" ca="1" si="2"/>
        <v>-0.26799507995079952</v>
      </c>
      <c r="S24" s="12">
        <f ca="1">INDIRECT(ADDRESS(18,7,,,$N24))/INDIRECT(ADDRESS(18,7,,,S$3))-1</f>
        <v>-4.8160535117056646E-3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HEVC</vt:lpstr>
      <vt:lpstr>VVC draft 6</vt:lpstr>
      <vt:lpstr>JVET-O0223</vt:lpstr>
      <vt:lpstr>JVET-P0110-1</vt:lpstr>
      <vt:lpstr>JVET-P0110-2</vt:lpstr>
      <vt:lpstr>JVET-P0110-3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"Julien Le Tanou" &lt;julien.letanou@MediaKind.Com&gt;</dc:creator>
  <cp:lastModifiedBy>Julien Le Tanou</cp:lastModifiedBy>
  <dcterms:created xsi:type="dcterms:W3CDTF">2019-09-20T10:42:23Z</dcterms:created>
  <dcterms:modified xsi:type="dcterms:W3CDTF">2019-10-01T09:25:55Z</dcterms:modified>
</cp:coreProperties>
</file>