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filterPrivacy="1"/>
  <xr:revisionPtr revIDLastSave="0" documentId="13_ncr:1_{6929C177-62A6-2A47-90BF-4D54387EA610}" xr6:coauthVersionLast="43" xr6:coauthVersionMax="43" xr10:uidLastSave="{00000000-0000-0000-0000-000000000000}"/>
  <bookViews>
    <workbookView xWindow="0" yWindow="0" windowWidth="28800" windowHeight="18000" tabRatio="342" activeTab="1" xr2:uid="{00000000-000D-0000-FFFF-FFFF00000000}"/>
  </bookViews>
  <sheets>
    <sheet name="RA only" sheetId="7" r:id="rId1"/>
    <sheet name="VTM Tools" sheetId="3" r:id="rId2"/>
    <sheet name="VTM Tools-Fig" sheetId="6" r:id="rId3"/>
  </sheets>
  <definedNames>
    <definedName name="_Hlk532823448" localSheetId="0">'RA only'!$B$6</definedName>
    <definedName name="_Hlk532823452" localSheetId="0">'RA only'!$B$7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7" i="3" l="1"/>
  <c r="S17" i="3"/>
  <c r="B23" i="7" l="1"/>
  <c r="D4" i="6" l="1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" i="6"/>
  <c r="C28" i="6" l="1"/>
  <c r="E28" i="6"/>
  <c r="F28" i="6"/>
  <c r="C29" i="6"/>
  <c r="E29" i="6"/>
  <c r="F29" i="6"/>
  <c r="B29" i="6"/>
  <c r="B28" i="6"/>
  <c r="A29" i="7"/>
  <c r="B29" i="7"/>
  <c r="C29" i="7"/>
  <c r="D29" i="7"/>
  <c r="E29" i="7"/>
  <c r="F29" i="7"/>
  <c r="G29" i="7"/>
  <c r="H29" i="7"/>
  <c r="I29" i="7"/>
  <c r="A30" i="7"/>
  <c r="B30" i="7"/>
  <c r="C30" i="7"/>
  <c r="D30" i="7"/>
  <c r="E30" i="7"/>
  <c r="F30" i="7"/>
  <c r="G30" i="7"/>
  <c r="H30" i="7"/>
  <c r="I30" i="7"/>
  <c r="T33" i="3"/>
  <c r="S33" i="3"/>
  <c r="R33" i="3"/>
  <c r="Q33" i="3"/>
  <c r="G28" i="6" l="1"/>
  <c r="G29" i="6"/>
  <c r="B4" i="6" l="1"/>
  <c r="C4" i="6"/>
  <c r="E4" i="6"/>
  <c r="F4" i="6"/>
  <c r="B5" i="6"/>
  <c r="C5" i="6"/>
  <c r="E5" i="6"/>
  <c r="F5" i="6"/>
  <c r="B6" i="6"/>
  <c r="C6" i="6"/>
  <c r="E6" i="6"/>
  <c r="F6" i="6"/>
  <c r="B7" i="6"/>
  <c r="C7" i="6"/>
  <c r="E7" i="6"/>
  <c r="F7" i="6"/>
  <c r="B8" i="6"/>
  <c r="C8" i="6"/>
  <c r="E8" i="6"/>
  <c r="F8" i="6"/>
  <c r="B9" i="6"/>
  <c r="C9" i="6"/>
  <c r="E9" i="6"/>
  <c r="F9" i="6"/>
  <c r="B10" i="6"/>
  <c r="C10" i="6"/>
  <c r="E10" i="6"/>
  <c r="F10" i="6"/>
  <c r="B11" i="6"/>
  <c r="C11" i="6"/>
  <c r="E11" i="6"/>
  <c r="F11" i="6"/>
  <c r="B12" i="6"/>
  <c r="C12" i="6"/>
  <c r="E12" i="6"/>
  <c r="F12" i="6"/>
  <c r="B13" i="6"/>
  <c r="C13" i="6"/>
  <c r="E13" i="6"/>
  <c r="F13" i="6"/>
  <c r="B14" i="6"/>
  <c r="C14" i="6"/>
  <c r="E14" i="6"/>
  <c r="F14" i="6"/>
  <c r="B15" i="6"/>
  <c r="C15" i="6"/>
  <c r="E15" i="6"/>
  <c r="F15" i="6"/>
  <c r="B16" i="6"/>
  <c r="C16" i="6"/>
  <c r="E16" i="6"/>
  <c r="F16" i="6"/>
  <c r="B17" i="6"/>
  <c r="C17" i="6"/>
  <c r="E17" i="6"/>
  <c r="F17" i="6"/>
  <c r="B18" i="6"/>
  <c r="C18" i="6"/>
  <c r="E18" i="6"/>
  <c r="F18" i="6"/>
  <c r="B19" i="6"/>
  <c r="C19" i="6"/>
  <c r="E19" i="6"/>
  <c r="F19" i="6"/>
  <c r="B20" i="6"/>
  <c r="C20" i="6"/>
  <c r="E20" i="6"/>
  <c r="F20" i="6"/>
  <c r="B21" i="6"/>
  <c r="C21" i="6"/>
  <c r="E21" i="6"/>
  <c r="F21" i="6"/>
  <c r="B22" i="6"/>
  <c r="C22" i="6"/>
  <c r="E22" i="6"/>
  <c r="F22" i="6"/>
  <c r="B23" i="6"/>
  <c r="C23" i="6"/>
  <c r="E23" i="6"/>
  <c r="F23" i="6"/>
  <c r="B24" i="6"/>
  <c r="C24" i="6"/>
  <c r="E24" i="6"/>
  <c r="F24" i="6"/>
  <c r="B25" i="6"/>
  <c r="C25" i="6"/>
  <c r="E25" i="6"/>
  <c r="F25" i="6"/>
  <c r="B26" i="6"/>
  <c r="C26" i="6"/>
  <c r="E26" i="6"/>
  <c r="F26" i="6"/>
  <c r="B27" i="6"/>
  <c r="C27" i="6"/>
  <c r="E27" i="6"/>
  <c r="F27" i="6"/>
  <c r="A5" i="7"/>
  <c r="B5" i="7"/>
  <c r="C5" i="7"/>
  <c r="D5" i="7"/>
  <c r="E5" i="7"/>
  <c r="F5" i="7"/>
  <c r="G5" i="7"/>
  <c r="H5" i="7"/>
  <c r="I5" i="7"/>
  <c r="A6" i="7"/>
  <c r="B6" i="7"/>
  <c r="C6" i="7"/>
  <c r="D6" i="7"/>
  <c r="E6" i="7"/>
  <c r="F6" i="7"/>
  <c r="G6" i="7"/>
  <c r="H6" i="7"/>
  <c r="I6" i="7"/>
  <c r="A7" i="7"/>
  <c r="B7" i="7"/>
  <c r="C7" i="7"/>
  <c r="D7" i="7"/>
  <c r="E7" i="7"/>
  <c r="F7" i="7"/>
  <c r="G7" i="7"/>
  <c r="H7" i="7"/>
  <c r="I7" i="7"/>
  <c r="A8" i="7"/>
  <c r="B8" i="7"/>
  <c r="C8" i="7"/>
  <c r="D8" i="7"/>
  <c r="E8" i="7"/>
  <c r="F8" i="7"/>
  <c r="G8" i="7"/>
  <c r="H8" i="7"/>
  <c r="I8" i="7"/>
  <c r="A9" i="7"/>
  <c r="B9" i="7"/>
  <c r="C9" i="7"/>
  <c r="D9" i="7"/>
  <c r="E9" i="7"/>
  <c r="F9" i="7"/>
  <c r="G9" i="7"/>
  <c r="H9" i="7"/>
  <c r="I9" i="7"/>
  <c r="A10" i="7"/>
  <c r="B10" i="7"/>
  <c r="C10" i="7"/>
  <c r="D10" i="7"/>
  <c r="E10" i="7"/>
  <c r="F10" i="7"/>
  <c r="G10" i="7"/>
  <c r="H10" i="7"/>
  <c r="I10" i="7"/>
  <c r="A11" i="7"/>
  <c r="B11" i="7"/>
  <c r="C11" i="7"/>
  <c r="D11" i="7"/>
  <c r="E11" i="7"/>
  <c r="F11" i="7"/>
  <c r="G11" i="7"/>
  <c r="H11" i="7"/>
  <c r="I11" i="7"/>
  <c r="A12" i="7"/>
  <c r="B12" i="7"/>
  <c r="C12" i="7"/>
  <c r="D12" i="7"/>
  <c r="E12" i="7"/>
  <c r="F12" i="7"/>
  <c r="G12" i="7"/>
  <c r="H12" i="7"/>
  <c r="I12" i="7"/>
  <c r="A13" i="7"/>
  <c r="B13" i="7"/>
  <c r="C13" i="7"/>
  <c r="D13" i="7"/>
  <c r="E13" i="7"/>
  <c r="F13" i="7"/>
  <c r="G13" i="7"/>
  <c r="H13" i="7"/>
  <c r="I13" i="7"/>
  <c r="A14" i="7"/>
  <c r="B14" i="7"/>
  <c r="C14" i="7"/>
  <c r="D14" i="7"/>
  <c r="E14" i="7"/>
  <c r="F14" i="7"/>
  <c r="G14" i="7"/>
  <c r="H14" i="7"/>
  <c r="I14" i="7"/>
  <c r="A15" i="7"/>
  <c r="B15" i="7"/>
  <c r="C15" i="7"/>
  <c r="D15" i="7"/>
  <c r="E15" i="7"/>
  <c r="F15" i="7"/>
  <c r="G15" i="7"/>
  <c r="H15" i="7"/>
  <c r="I15" i="7"/>
  <c r="A16" i="7"/>
  <c r="B16" i="7"/>
  <c r="C16" i="7"/>
  <c r="D16" i="7"/>
  <c r="E16" i="7"/>
  <c r="F16" i="7"/>
  <c r="G16" i="7"/>
  <c r="H16" i="7"/>
  <c r="I16" i="7"/>
  <c r="A17" i="7"/>
  <c r="B17" i="7"/>
  <c r="C17" i="7"/>
  <c r="D17" i="7"/>
  <c r="E17" i="7"/>
  <c r="F17" i="7"/>
  <c r="G17" i="7"/>
  <c r="H17" i="7"/>
  <c r="I17" i="7"/>
  <c r="A18" i="7"/>
  <c r="B18" i="7"/>
  <c r="C18" i="7"/>
  <c r="D18" i="7"/>
  <c r="E18" i="7"/>
  <c r="F18" i="7"/>
  <c r="G18" i="7"/>
  <c r="H18" i="7"/>
  <c r="I18" i="7"/>
  <c r="A19" i="7"/>
  <c r="B19" i="7"/>
  <c r="C19" i="7"/>
  <c r="D19" i="7"/>
  <c r="E19" i="7"/>
  <c r="F19" i="7"/>
  <c r="G19" i="7"/>
  <c r="H19" i="7"/>
  <c r="I19" i="7"/>
  <c r="A20" i="7"/>
  <c r="B20" i="7"/>
  <c r="C20" i="7"/>
  <c r="D20" i="7"/>
  <c r="E20" i="7"/>
  <c r="F20" i="7"/>
  <c r="G20" i="7"/>
  <c r="H20" i="7"/>
  <c r="I20" i="7"/>
  <c r="A21" i="7"/>
  <c r="B21" i="7"/>
  <c r="C21" i="7"/>
  <c r="D21" i="7"/>
  <c r="E21" i="7"/>
  <c r="F21" i="7"/>
  <c r="G21" i="7"/>
  <c r="H21" i="7"/>
  <c r="I21" i="7"/>
  <c r="A22" i="7"/>
  <c r="B22" i="7"/>
  <c r="C22" i="7"/>
  <c r="D22" i="7"/>
  <c r="E22" i="7"/>
  <c r="F22" i="7"/>
  <c r="G22" i="7"/>
  <c r="H22" i="7"/>
  <c r="I22" i="7"/>
  <c r="A23" i="7"/>
  <c r="C23" i="7"/>
  <c r="D23" i="7"/>
  <c r="E23" i="7"/>
  <c r="F23" i="7"/>
  <c r="G23" i="7"/>
  <c r="H23" i="7"/>
  <c r="I23" i="7"/>
  <c r="A24" i="7"/>
  <c r="B24" i="7"/>
  <c r="C24" i="7"/>
  <c r="D24" i="7"/>
  <c r="E24" i="7"/>
  <c r="F24" i="7"/>
  <c r="G24" i="7"/>
  <c r="H24" i="7"/>
  <c r="I24" i="7"/>
  <c r="A25" i="7"/>
  <c r="B25" i="7"/>
  <c r="C25" i="7"/>
  <c r="D25" i="7"/>
  <c r="E25" i="7"/>
  <c r="F25" i="7"/>
  <c r="G25" i="7"/>
  <c r="H25" i="7"/>
  <c r="I25" i="7"/>
  <c r="A26" i="7"/>
  <c r="B26" i="7"/>
  <c r="C26" i="7"/>
  <c r="D26" i="7"/>
  <c r="E26" i="7"/>
  <c r="F26" i="7"/>
  <c r="G26" i="7"/>
  <c r="H26" i="7"/>
  <c r="I26" i="7"/>
  <c r="A27" i="7"/>
  <c r="B27" i="7"/>
  <c r="C27" i="7"/>
  <c r="D27" i="7"/>
  <c r="E27" i="7"/>
  <c r="F27" i="7"/>
  <c r="G27" i="7"/>
  <c r="H27" i="7"/>
  <c r="I27" i="7"/>
  <c r="A28" i="7"/>
  <c r="B28" i="7"/>
  <c r="C28" i="7"/>
  <c r="D28" i="7"/>
  <c r="E28" i="7"/>
  <c r="F28" i="7"/>
  <c r="G28" i="7"/>
  <c r="H28" i="7"/>
  <c r="I28" i="7"/>
  <c r="G19" i="6" l="1"/>
  <c r="G16" i="6"/>
  <c r="G27" i="6"/>
  <c r="G24" i="6"/>
  <c r="G15" i="6"/>
  <c r="G14" i="6"/>
  <c r="G13" i="6"/>
  <c r="G12" i="6"/>
  <c r="G11" i="6"/>
  <c r="G8" i="6"/>
  <c r="G23" i="6"/>
  <c r="G20" i="6"/>
  <c r="G7" i="6"/>
  <c r="G6" i="6"/>
  <c r="G4" i="6"/>
  <c r="G22" i="6"/>
  <c r="G21" i="6"/>
  <c r="G5" i="6"/>
  <c r="G26" i="6"/>
  <c r="G25" i="6"/>
  <c r="G18" i="6"/>
  <c r="G17" i="6"/>
  <c r="G10" i="6"/>
  <c r="G9" i="6"/>
  <c r="D4" i="7"/>
  <c r="E4" i="7"/>
  <c r="F4" i="7"/>
  <c r="G4" i="7"/>
  <c r="H4" i="7"/>
  <c r="I4" i="7"/>
  <c r="C4" i="7"/>
  <c r="T7" i="3"/>
  <c r="T8" i="3"/>
  <c r="T9" i="3"/>
  <c r="T10" i="3"/>
  <c r="T11" i="3"/>
  <c r="T12" i="3"/>
  <c r="T13" i="3"/>
  <c r="T14" i="3"/>
  <c r="T15" i="3"/>
  <c r="T16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S8" i="3"/>
  <c r="S9" i="3"/>
  <c r="S10" i="3"/>
  <c r="S11" i="3"/>
  <c r="S12" i="3"/>
  <c r="S13" i="3"/>
  <c r="S14" i="3"/>
  <c r="S15" i="3"/>
  <c r="S16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7" i="3"/>
  <c r="R7" i="3"/>
  <c r="R8" i="3"/>
  <c r="R9" i="3"/>
  <c r="R10" i="3"/>
  <c r="R11" i="3"/>
  <c r="R12" i="3"/>
  <c r="R13" i="3"/>
  <c r="R14" i="3"/>
  <c r="R15" i="3"/>
  <c r="R16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Q8" i="3"/>
  <c r="Q9" i="3"/>
  <c r="Q10" i="3"/>
  <c r="Q11" i="3"/>
  <c r="Q12" i="3"/>
  <c r="Q13" i="3"/>
  <c r="Q14" i="3"/>
  <c r="Q15" i="3"/>
  <c r="Q16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7" i="3"/>
  <c r="B4" i="7" l="1"/>
  <c r="E3" i="6"/>
  <c r="F3" i="6"/>
  <c r="C3" i="6"/>
  <c r="B3" i="6"/>
  <c r="G3" i="6" l="1"/>
  <c r="A4" i="7" l="1"/>
</calcChain>
</file>

<file path=xl/sharedStrings.xml><?xml version="1.0" encoding="utf-8"?>
<sst xmlns="http://schemas.openxmlformats.org/spreadsheetml/2006/main" count="146" uniqueCount="93">
  <si>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</si>
  <si>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</si>
  <si>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</si>
  <si>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</si>
  <si>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</si>
  <si>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</si>
  <si>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</si>
  <si>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</si>
  <si>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Tool on/off</t>
  </si>
  <si>
    <t>off</t>
  </si>
  <si>
    <t>AI</t>
  </si>
  <si>
    <t>RA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</si>
  <si>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</si>
  <si>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</si>
  <si>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</si>
  <si>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</si>
  <si>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</si>
  <si>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</si>
  <si>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</si>
  <si>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</si>
  <si>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</si>
  <si>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</si>
  <si>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</si>
  <si>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</si>
  <si>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</si>
  <si>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</si>
  <si>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</si>
  <si>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LDB</t>
  </si>
  <si>
    <t>Ave mem BW</t>
  </si>
  <si>
    <t>Max mem BW</t>
  </si>
  <si>
    <t>SAO</t>
  </si>
  <si>
    <t>Sample adaptive offset</t>
  </si>
  <si>
    <t>CST</t>
  </si>
  <si>
    <t>MTS</t>
  </si>
  <si>
    <t>subblock-based temporal merging candidates</t>
  </si>
  <si>
    <t>Triangular partition</t>
  </si>
  <si>
    <t>TAP</t>
  </si>
  <si>
    <t>Bi-directional optical flow</t>
  </si>
  <si>
    <t>BDOF</t>
  </si>
  <si>
    <t>Combined intra/inter prediction</t>
  </si>
  <si>
    <t>CIIP</t>
  </si>
  <si>
    <t>Merge with MVD</t>
  </si>
  <si>
    <t>MMVD</t>
  </si>
  <si>
    <t>Bi-predictive weighted averaging</t>
  </si>
  <si>
    <t>BPWA</t>
  </si>
  <si>
    <t>Multi-reference line prediction</t>
  </si>
  <si>
    <t>MRLP</t>
  </si>
  <si>
    <t>SBTMC</t>
  </si>
  <si>
    <t>SbTMVP</t>
  </si>
  <si>
    <t>TPM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</si>
  <si>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</si>
  <si>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</si>
  <si>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</si>
  <si>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</si>
  <si>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</si>
  <si>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</si>
  <si>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Transform Skip Mode</t>
  </si>
  <si>
    <t>TSM</t>
  </si>
  <si>
    <t>ISP</t>
  </si>
  <si>
    <t>Intra sub-partitioning</t>
  </si>
  <si>
    <t>Intra block copy, tool on test</t>
  </si>
  <si>
    <t>10.17% </t>
  </si>
  <si>
    <t>8.54% </t>
  </si>
  <si>
    <t xml:space="preserve">Bi-prediction with CU weights </t>
  </si>
  <si>
    <t xml:space="preserve">Luma Mapping with Chroma Scaling </t>
  </si>
  <si>
    <t>Quantized residual DPCM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</si>
  <si>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</si>
  <si>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</si>
  <si>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</si>
  <si>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</si>
  <si>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</si>
  <si>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</si>
  <si>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</si>
  <si>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</si>
  <si>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RDPCM on</t>
  </si>
  <si>
    <t>VMT6</t>
  </si>
  <si>
    <t>VTM config</t>
  </si>
  <si>
    <t>Prediction refinement with optical flow</t>
  </si>
  <si>
    <t>PROF</t>
  </si>
  <si>
    <t>enc</t>
  </si>
  <si>
    <t>dec</t>
  </si>
  <si>
    <t>IBC on</t>
  </si>
  <si>
    <t>Switched interpolation filter</t>
  </si>
  <si>
    <t>SIF</t>
  </si>
  <si>
    <t>PSNRY</t>
  </si>
  <si>
    <t>Tools included in VTM6.0</t>
  </si>
  <si>
    <t>PSNRUV</t>
  </si>
  <si>
    <t>BDR-Y</t>
  </si>
  <si>
    <t>BDR-U</t>
  </si>
  <si>
    <t>BDR-V</t>
  </si>
  <si>
    <t>LMCS</t>
  </si>
  <si>
    <t>Multiple transform set</t>
  </si>
  <si>
    <t>Subblock-based temporal merging candidates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</si>
</sst>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12"/>
      <color rgb="FF92D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13" fillId="0" borderId="0"/>
    <xf numFmtId="0" fontId="15" fillId="0" borderId="0"/>
  </cellStyleXfs>
  <cellXfs count="112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3" xfId="0" applyNumberFormat="1" applyFont="1" applyFill="1" applyBorder="1"/>
    <xf numFmtId="10" fontId="8" fillId="0" borderId="13" xfId="0" applyNumberFormat="1" applyFont="1" applyFill="1" applyBorder="1"/>
    <xf numFmtId="10" fontId="11" fillId="0" borderId="10" xfId="0" applyNumberFormat="1" applyFont="1" applyFill="1" applyBorder="1"/>
    <xf numFmtId="10" fontId="8" fillId="0" borderId="18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5" xfId="0" applyNumberFormat="1" applyFont="1" applyFill="1" applyBorder="1"/>
    <xf numFmtId="10" fontId="8" fillId="0" borderId="12" xfId="0" applyNumberFormat="1" applyFont="1" applyFill="1" applyBorder="1"/>
    <xf numFmtId="10" fontId="11" fillId="0" borderId="10" xfId="0" applyNumberFormat="1" applyFont="1" applyFill="1" applyBorder="1" applyAlignment="1">
      <alignment wrapText="1"/>
    </xf>
    <xf numFmtId="10" fontId="11" fillId="0" borderId="11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4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3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5" xfId="0" applyFont="1" applyFill="1" applyBorder="1" applyAlignment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8" fillId="0" borderId="15" xfId="0" applyFont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1" fillId="0" borderId="1" xfId="0" applyNumberFormat="1" applyFont="1" applyFill="1" applyBorder="1" applyAlignment="1">
      <alignment horizontal="center"/>
    </xf>
    <xf numFmtId="9" fontId="11" fillId="0" borderId="2" xfId="0" applyNumberFormat="1" applyFont="1" applyFill="1" applyBorder="1" applyAlignment="1">
      <alignment horizontal="center"/>
    </xf>
    <xf numFmtId="9" fontId="11" fillId="0" borderId="3" xfId="0" applyNumberFormat="1" applyFont="1" applyFill="1" applyBorder="1" applyAlignment="1">
      <alignment horizontal="center"/>
    </xf>
    <xf numFmtId="9" fontId="11" fillId="0" borderId="4" xfId="0" applyNumberFormat="1" applyFont="1" applyFill="1" applyBorder="1" applyAlignment="1">
      <alignment horizontal="center"/>
    </xf>
    <xf numFmtId="9" fontId="11" fillId="0" borderId="19" xfId="0" applyNumberFormat="1" applyFont="1" applyFill="1" applyBorder="1" applyAlignment="1">
      <alignment horizontal="center"/>
    </xf>
    <xf numFmtId="0" fontId="0" fillId="0" borderId="21" xfId="0" applyFont="1" applyFill="1" applyBorder="1"/>
    <xf numFmtId="9" fontId="11" fillId="3" borderId="21" xfId="0" applyNumberFormat="1" applyFont="1" applyFill="1" applyBorder="1" applyAlignment="1">
      <alignment horizontal="center"/>
    </xf>
    <xf numFmtId="9" fontId="11" fillId="3" borderId="7" xfId="0" applyNumberFormat="1" applyFont="1" applyFill="1" applyBorder="1" applyAlignment="1">
      <alignment horizontal="center"/>
    </xf>
    <xf numFmtId="9" fontId="11" fillId="3" borderId="1" xfId="0" applyNumberFormat="1" applyFont="1" applyFill="1" applyBorder="1" applyAlignment="1">
      <alignment horizontal="center"/>
    </xf>
    <xf numFmtId="9" fontId="11" fillId="3" borderId="2" xfId="0" applyNumberFormat="1" applyFont="1" applyFill="1" applyBorder="1" applyAlignment="1">
      <alignment horizontal="center"/>
    </xf>
    <xf numFmtId="9" fontId="11" fillId="3" borderId="19" xfId="0" applyNumberFormat="1" applyFont="1" applyFill="1" applyBorder="1" applyAlignment="1">
      <alignment horizontal="center"/>
    </xf>
    <xf numFmtId="9" fontId="11" fillId="3" borderId="22" xfId="0" applyNumberFormat="1" applyFont="1" applyFill="1" applyBorder="1" applyAlignment="1">
      <alignment horizontal="center"/>
    </xf>
    <xf numFmtId="9" fontId="11" fillId="3" borderId="8" xfId="0" applyNumberFormat="1" applyFont="1" applyFill="1" applyBorder="1" applyAlignment="1">
      <alignment horizontal="center"/>
    </xf>
    <xf numFmtId="9" fontId="11" fillId="3" borderId="20" xfId="0" applyNumberFormat="1" applyFont="1" applyFill="1" applyBorder="1" applyAlignment="1">
      <alignment horizontal="center"/>
    </xf>
    <xf numFmtId="9" fontId="16" fillId="3" borderId="21" xfId="0" applyNumberFormat="1" applyFont="1" applyFill="1" applyBorder="1" applyAlignment="1">
      <alignment horizontal="center"/>
    </xf>
    <xf numFmtId="9" fontId="16" fillId="3" borderId="7" xfId="0" applyNumberFormat="1" applyFont="1" applyFill="1" applyBorder="1" applyAlignment="1">
      <alignment horizontal="center"/>
    </xf>
    <xf numFmtId="9" fontId="16" fillId="3" borderId="19" xfId="0" applyNumberFormat="1" applyFont="1" applyFill="1" applyBorder="1" applyAlignment="1">
      <alignment horizontal="center"/>
    </xf>
    <xf numFmtId="9" fontId="16" fillId="0" borderId="21" xfId="0" applyNumberFormat="1" applyFont="1" applyFill="1" applyBorder="1" applyAlignment="1">
      <alignment horizontal="center"/>
    </xf>
    <xf numFmtId="0" fontId="1" fillId="0" borderId="21" xfId="0" applyFont="1" applyFill="1" applyBorder="1"/>
    <xf numFmtId="9" fontId="16" fillId="0" borderId="19" xfId="0" applyNumberFormat="1" applyFont="1" applyFill="1" applyBorder="1" applyAlignment="1">
      <alignment horizontal="center"/>
    </xf>
    <xf numFmtId="0" fontId="1" fillId="0" borderId="28" xfId="0" applyFont="1" applyFill="1" applyBorder="1"/>
    <xf numFmtId="9" fontId="16" fillId="3" borderId="24" xfId="0" applyNumberFormat="1" applyFont="1" applyFill="1" applyBorder="1" applyAlignment="1">
      <alignment horizontal="center"/>
    </xf>
    <xf numFmtId="9" fontId="16" fillId="3" borderId="25" xfId="0" applyNumberFormat="1" applyFont="1" applyFill="1" applyBorder="1" applyAlignment="1">
      <alignment horizontal="center"/>
    </xf>
    <xf numFmtId="9" fontId="16" fillId="3" borderId="26" xfId="0" applyNumberFormat="1" applyFont="1" applyFill="1" applyBorder="1" applyAlignment="1">
      <alignment horizontal="center"/>
    </xf>
    <xf numFmtId="9" fontId="16" fillId="3" borderId="29" xfId="0" applyNumberFormat="1" applyFont="1" applyFill="1" applyBorder="1" applyAlignment="1">
      <alignment horizontal="center"/>
    </xf>
    <xf numFmtId="10" fontId="8" fillId="0" borderId="30" xfId="0" applyNumberFormat="1" applyFont="1" applyFill="1" applyBorder="1"/>
    <xf numFmtId="10" fontId="8" fillId="0" borderId="31" xfId="0" applyNumberFormat="1" applyFont="1" applyFill="1" applyBorder="1"/>
    <xf numFmtId="10" fontId="16" fillId="0" borderId="8" xfId="0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/>
    </xf>
    <xf numFmtId="9" fontId="16" fillId="0" borderId="3" xfId="0" applyNumberFormat="1" applyFont="1" applyFill="1" applyBorder="1" applyAlignment="1">
      <alignment horizontal="center"/>
    </xf>
    <xf numFmtId="9" fontId="16" fillId="0" borderId="4" xfId="0" applyNumberFormat="1" applyFont="1" applyFill="1" applyBorder="1" applyAlignment="1">
      <alignment horizontal="center"/>
    </xf>
    <xf numFmtId="10" fontId="8" fillId="0" borderId="9" xfId="0" applyNumberFormat="1" applyFont="1" applyFill="1" applyBorder="1" applyAlignment="1">
      <alignment vertical="center"/>
    </xf>
    <xf numFmtId="10" fontId="8" fillId="0" borderId="30" xfId="0" applyNumberFormat="1" applyFont="1" applyFill="1" applyBorder="1" applyAlignment="1">
      <alignment vertical="center"/>
    </xf>
    <xf numFmtId="10" fontId="16" fillId="2" borderId="5" xfId="0" applyNumberFormat="1" applyFont="1" applyFill="1" applyBorder="1" applyAlignment="1">
      <alignment horizontal="center" vertical="center"/>
    </xf>
    <xf numFmtId="9" fontId="16" fillId="3" borderId="5" xfId="0" applyNumberFormat="1" applyFont="1" applyFill="1" applyBorder="1" applyAlignment="1">
      <alignment horizontal="center" vertical="center"/>
    </xf>
    <xf numFmtId="9" fontId="16" fillId="3" borderId="6" xfId="0" applyNumberFormat="1" applyFont="1" applyFill="1" applyBorder="1" applyAlignment="1">
      <alignment horizontal="center" vertical="center"/>
    </xf>
    <xf numFmtId="10" fontId="8" fillId="0" borderId="7" xfId="0" applyNumberFormat="1" applyFont="1" applyFill="1" applyBorder="1" applyAlignment="1">
      <alignment vertical="center"/>
    </xf>
    <xf numFmtId="10" fontId="8" fillId="0" borderId="31" xfId="0" applyNumberFormat="1" applyFont="1" applyFill="1" applyBorder="1" applyAlignment="1">
      <alignment vertical="center"/>
    </xf>
    <xf numFmtId="10" fontId="16" fillId="2" borderId="1" xfId="0" applyNumberFormat="1" applyFont="1" applyFill="1" applyBorder="1" applyAlignment="1">
      <alignment horizontal="center" vertical="center"/>
    </xf>
    <xf numFmtId="9" fontId="16" fillId="3" borderId="1" xfId="0" applyNumberFormat="1" applyFont="1" applyFill="1" applyBorder="1" applyAlignment="1">
      <alignment horizontal="center" vertical="center"/>
    </xf>
    <xf numFmtId="9" fontId="16" fillId="3" borderId="2" xfId="0" applyNumberFormat="1" applyFont="1" applyFill="1" applyBorder="1" applyAlignment="1">
      <alignment horizontal="center" vertical="center"/>
    </xf>
    <xf numFmtId="9" fontId="11" fillId="4" borderId="8" xfId="1" applyFont="1" applyFill="1" applyBorder="1"/>
    <xf numFmtId="10" fontId="16" fillId="0" borderId="7" xfId="0" applyNumberFormat="1" applyFont="1" applyBorder="1" applyAlignment="1">
      <alignment horizontal="center"/>
    </xf>
    <xf numFmtId="10" fontId="16" fillId="0" borderId="1" xfId="0" applyNumberFormat="1" applyFont="1" applyBorder="1" applyAlignment="1">
      <alignment horizontal="center"/>
    </xf>
    <xf numFmtId="9" fontId="16" fillId="0" borderId="1" xfId="0" applyNumberFormat="1" applyFont="1" applyBorder="1" applyAlignment="1">
      <alignment horizontal="center"/>
    </xf>
    <xf numFmtId="9" fontId="16" fillId="0" borderId="2" xfId="0" applyNumberFormat="1" applyFont="1" applyBorder="1" applyAlignment="1">
      <alignment horizontal="center"/>
    </xf>
    <xf numFmtId="10" fontId="8" fillId="0" borderId="32" xfId="0" applyNumberFormat="1" applyFont="1" applyFill="1" applyBorder="1"/>
    <xf numFmtId="9" fontId="11" fillId="5" borderId="7" xfId="1" applyFont="1" applyFill="1" applyBorder="1"/>
    <xf numFmtId="9" fontId="11" fillId="5" borderId="2" xfId="1" applyFont="1" applyFill="1" applyBorder="1"/>
    <xf numFmtId="9" fontId="11" fillId="5" borderId="8" xfId="1" applyFont="1" applyFill="1" applyBorder="1"/>
    <xf numFmtId="9" fontId="11" fillId="5" borderId="4" xfId="1" applyFont="1" applyFill="1" applyBorder="1"/>
    <xf numFmtId="9" fontId="18" fillId="0" borderId="2" xfId="0" applyNumberFormat="1" applyFont="1" applyBorder="1" applyAlignment="1">
      <alignment horizontal="center"/>
    </xf>
    <xf numFmtId="10" fontId="10" fillId="0" borderId="9" xfId="0" applyNumberFormat="1" applyFont="1" applyFill="1" applyBorder="1"/>
    <xf numFmtId="10" fontId="10" fillId="0" borderId="7" xfId="0" applyNumberFormat="1" applyFont="1" applyFill="1" applyBorder="1"/>
    <xf numFmtId="10" fontId="10" fillId="0" borderId="8" xfId="0" applyNumberFormat="1" applyFont="1" applyFill="1" applyBorder="1"/>
  </cellXfs>
  <cellStyles count="10">
    <cellStyle name="Normal" xfId="0" builtinId="0"/>
    <cellStyle name="Normal 2" xfId="3" xr:uid="{00000000-0005-0000-0000-000001000000}"/>
    <cellStyle name="Normal 2 2" xfId="9" xr:uid="{00000000-0005-0000-0000-000002000000}"/>
    <cellStyle name="Normal 3" xfId="2" xr:uid="{00000000-0005-0000-0000-000003000000}"/>
    <cellStyle name="Normal 4" xfId="6" xr:uid="{00000000-0005-0000-0000-000004000000}"/>
    <cellStyle name="Percent" xfId="1" builtinId="5"/>
    <cellStyle name="Percent 2" xfId="7" xr:uid="{00000000-0005-0000-0000-000006000000}"/>
    <cellStyle name="Percent 3" xfId="8" xr:uid="{00000000-0005-0000-0000-000007000000}"/>
    <cellStyle name="パーセント 2" xfId="5" xr:uid="{00000000-0005-0000-0000-000008000000}"/>
    <cellStyle name="標準 2" xfId="4" xr:uid="{00000000-0005-0000-0000-000009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ja-JP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1.0264696097642292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2.5856587928155816E-3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1.0282213186843427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1.8075552316054011E-2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1.0026788737437389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7.62433358434772E-3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0.95039716725254442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1.1852080308558166E-2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0.95513197378511294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3.5258761440244812E-2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0.80545012152110096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6.9589135829140614E-3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1.0089954382914077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3.9678410434180744E-3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0.81499999999999995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7.1999999999999998E-3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0.99061432228010249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3.3876251540546076E-3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0.96153980923341709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6.0468594039406742E-3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0.99327042997081649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1.3983148761435582E-3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0.97605453716473234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1.8114230360396499E-3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0.88871362605537452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1.8591269521519571E-3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0.92018461461908685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2.1224916711762298E-3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0.98749910181659306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5.9993986498518836E-4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1.0376064645668273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1.1378517379783126E-3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0.98271844365128636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2.1423932318828665E-3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1.0061411620748411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8.2819863044785724E-3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0.97165208252803126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3.0492869990629279E-3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0.97472308024256293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9.4913932407162949E-3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0.90742867369696367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2.0004097903095763E-3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1.0131827027707356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1.9279723119303149E-4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0.97285857497396511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4.5926200063021172E-3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0.95513665887131061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4.1029431222873725E-3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0.99413354042409185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2.1344408273617499E-3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dPt>
            <c:idx val="0"/>
            <c:marker>
              <c:spPr>
                <a:solidFill>
                  <a:schemeClr val="accent2">
                    <a:lumMod val="60000"/>
                    <a:lumOff val="40000"/>
                  </a:schemeClr>
                </a:solidFill>
                <a:ln w="19050">
                  <a:solidFill>
                    <a:schemeClr val="accent2">
                      <a:lumMod val="60000"/>
                      <a:lumOff val="4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C69-4A57-930A-1A84999BDDB4}"/>
              </c:ext>
            </c:extLst>
          </c:dPt>
          <c:xVal>
            <c:numRef>
              <c:f>'VTM Tools-Fig'!$E$28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69-4A57-930A-1A84999BDDB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Tools-Fig'!$E$29</c:f>
              <c:numCache>
                <c:formatCode>0%</c:formatCode>
                <c:ptCount val="1"/>
                <c:pt idx="0">
                  <c:v>0.96747046080916377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1.222154359346167E-3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69-4A57-930A-1A84999BD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17696"/>
        <c:axId val="86918272"/>
        <c:extLst/>
      </c:scatterChart>
      <c:valAx>
        <c:axId val="86917696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18272"/>
        <c:crosses val="autoZero"/>
        <c:crossBetween val="midCat"/>
        <c:majorUnit val="2.5000000000000005E-2"/>
      </c:valAx>
      <c:valAx>
        <c:axId val="86918272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1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1.0009863920476394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2.5856587928155816E-3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1.020131850653601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1.8075552316054011E-2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1.0050997290148489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7.62433358434772E-3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0.99894041631844055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1.1852080308558166E-2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0.86738392542043896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3.5258761440244812E-2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0.98148763517131776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6.9589135829140614E-3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1.02625440834918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3.9678410434180744E-3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7.1999999999999998E-3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1.0018500136708726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3.3876251540546076E-3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0.97853630581693318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6.0468594039406742E-3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0.99729054339333612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1.3983148761435582E-3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1.0009114740340452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1.8114230360396499E-3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1.0018945782344635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1.8591269521519571E-3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1.01648031107583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2.1224916711762298E-3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1.0008221525270466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5.9993986498518836E-4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0.99932847660586333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1.1378517379783126E-3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1.0004585349090473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2.1423932318828665E-3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0.97341036309942286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8.2819863044785724E-3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0.99678731572041013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3.0492869990629279E-3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0.98006809293731556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9.4913932407162949E-3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1.0001806363858599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2.0004097903095763E-3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0.99741262256874441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1.9279723119303149E-4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0.97285857497396511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4.5926200063021172E-3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1.0013210664079946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4.1029431222873725E-3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1.0008258974543529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2.1344408273617499E-3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1C-4058-BA1C-F31D5E2092C9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0.99409886823503424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1.222154359346167E-3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1C-4058-BA1C-F31D5E209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1152"/>
        <c:axId val="86921728"/>
      </c:scatterChart>
      <c:valAx>
        <c:axId val="86921152"/>
        <c:scaling>
          <c:orientation val="minMax"/>
          <c:max val="1.1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1728"/>
        <c:crosses val="autoZero"/>
        <c:crossBetween val="midCat"/>
        <c:majorUnit val="2.5000000000000005E-2"/>
      </c:valAx>
      <c:valAx>
        <c:axId val="86921728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1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ja-JP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ja-JP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1.0046268517214378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2.5856587928155816E-3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1.0212874889437071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1.8075552316054011E-2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1.0047538925475474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7.62433358434772E-3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0.99200566645188404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1.1852080308558166E-2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0.87991936090110656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3.5258761440244812E-2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0.95633941893557251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6.9589135829140614E-3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1.0237888411980696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3.9678410434180744E-3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0.97785714285714265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7.1999999999999998E-3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1.0002449149007624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3.3876251540546076E-3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0.97610823487643095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6.0468594039406742E-3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0.99671624147583326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1.3983148761435582E-3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0.99736048305271485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1.8114230360396499E-3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0.98572587078030793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1.8591269521519571E-3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1.0027237830105811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2.1224916711762298E-3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0.99891885956841053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5.9993986498518836E-4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1.0047967606002868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1.1378517379783126E-3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0.99792423615793868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2.1423932318828665E-3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0.97808619152448262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8.2819863044785724E-3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0.99319656812149881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3.0492869990629279E-3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0.97930451969520793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9.4913932407162949E-3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0.98693035600173185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2.0004097903095763E-3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0.99966549116902892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1.9279723119303149E-4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Tools-Fig'!$G$25</c:f>
              <c:numCache>
                <c:formatCode>0%</c:formatCode>
                <c:ptCount val="1"/>
                <c:pt idx="0">
                  <c:v>0.99463430269917619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4.5926200063021172E-3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0.99472329390275405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4.1029431222873725E-3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0.99986984645002985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2.1344408273617499E-3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0.98785714285714288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20-4E99-82FA-855CCDC1B9F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0.99029481003133846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1.222154359346167E-3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20-4E99-82FA-855CCDC1B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3456"/>
        <c:axId val="86924608"/>
      </c:scatterChart>
      <c:valAx>
        <c:axId val="8692345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4608"/>
        <c:crosses val="autoZero"/>
        <c:crossBetween val="midCat"/>
        <c:majorUnit val="2.5000000000000005E-2"/>
      </c:valAx>
      <c:valAx>
        <c:axId val="86924608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3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440622821076622"/>
          <c:y val="2.8451679984586017E-2"/>
          <c:w val="7.2734498087197313E-2"/>
          <c:h val="0.841231947571471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ja-JP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PSNR-UV vs Enc runtime ratio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1.0264696097642292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3.834252382376957E-2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BE-42CC-9F59-67061DB96AB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1.0026788737437389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0.24701124660215373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BE-42CC-9F59-67061DB96AB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0.95039716725254442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2.4209816083606048E-2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BE-42CC-9F59-67061DB96AB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0.95513197378511294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1.9311468114860203E-2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BE-42CC-9F59-67061DB96AB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0.80545012152110096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3.6435922155534373E-3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BE-42CC-9F59-67061DB96AB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1.0089954382914077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6.9990643603952745E-3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BE-42CC-9F59-67061DB96AB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0.81499999999999995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8.7708992260082178E-3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BE-42CC-9F59-67061DB96AB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0.99061432228010249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4.2115234099777271E-3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BE-42CC-9F59-67061DB96AB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0.96153980923341709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1.2594515488029978E-3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BE-42CC-9F59-67061DB96AB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0.99327042997081649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-1.3682800904377956E-3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BE-42CC-9F59-67061DB96AB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0.97605453716473234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-1.1376297995378815E-4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BE-42CC-9F59-67061DB96AB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0.88871362605537452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2.370299600406009E-3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BE-42CC-9F59-67061DB96AB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0.92018461461908685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1.1640898328320604E-3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BE-42CC-9F59-67061DB96AB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0.98749910181659306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9.2045433200196869E-4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BE-42CC-9F59-67061DB96AB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1.0376064645668273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2.1149887633140491E-3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BE-42CC-9F59-67061DB96AB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0.98271844365128636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6.7548922004473655E-3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BE-42CC-9F59-67061DB96AB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1.0061411620748411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4.2745999058013684E-3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BE-42CC-9F59-67061DB96AB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0.97165208252803126</c:v>
                </c:pt>
              </c:numCache>
              <c:extLst xmlns:c15="http://schemas.microsoft.com/office/drawing/2012/chart"/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5.710563612073366E-3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2-8FBE-42CC-9F59-67061DB96AB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0.97472308024256293</c:v>
                </c:pt>
              </c:numCache>
              <c:extLst xmlns:c15="http://schemas.microsoft.com/office/drawing/2012/chart"/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6.9919993988197121E-3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8FBE-42CC-9F59-67061DB96AB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0.90742867369696367</c:v>
                </c:pt>
              </c:numCache>
              <c:extLst xmlns:c15="http://schemas.microsoft.com/office/drawing/2012/chart"/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8.6381947284212834E-4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8FBE-42CC-9F59-67061DB96AB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1.0131827027707356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5.3287264251185296E-3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BE-42CC-9F59-67061DB96AB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0.97285857497396511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3.4460192940164169E-3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BE-42CC-9F59-67061DB96AB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0.95513665887131061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-7.043445198185172E-4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BE-42CC-9F59-67061DB96AB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0.99413354042409185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2.1773557695974428E-3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BE-42CC-9F59-67061DB96AB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dPt>
            <c:idx val="0"/>
            <c:marker>
              <c:spPr>
                <a:solidFill>
                  <a:schemeClr val="accent2">
                    <a:lumMod val="60000"/>
                    <a:lumOff val="40000"/>
                  </a:schemeClr>
                </a:solidFill>
                <a:ln w="19050">
                  <a:solidFill>
                    <a:schemeClr val="accent2">
                      <a:lumMod val="60000"/>
                      <a:lumOff val="4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8FBE-42CC-9F59-67061DB96ABF}"/>
              </c:ext>
            </c:extLst>
          </c:dPt>
          <c:xVal>
            <c:numRef>
              <c:f>'VTM Tools-Fig'!$E$28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2.3163368132617474E-3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BE-42CC-9F59-67061DB96ABF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Tools-Fig'!$E$29</c:f>
              <c:numCache>
                <c:formatCode>0%</c:formatCode>
                <c:ptCount val="1"/>
                <c:pt idx="0">
                  <c:v>0.96747046080916377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7.1633681326174758E-4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BE-42CC-9F59-67061DB96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17696"/>
        <c:axId val="8691827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'VTM Tools-Fig'!$B$4</c15:sqref>
                        </c15:formulaRef>
                      </c:ext>
                    </c:extLst>
                    <c:strCache>
                      <c:ptCount val="1"/>
                      <c:pt idx="0">
                        <c:v>DQ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Tools-Fig'!$E$4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1.0282213186843427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Tools-Fig'!$D$4</c15:sqref>
                        </c15:formulaRef>
                      </c:ext>
                    </c:extLst>
                    <c:numCache>
                      <c:formatCode>0.00%</c:formatCode>
                      <c:ptCount val="1"/>
                      <c:pt idx="0">
                        <c:v>0.23783809762440225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8FBE-42CC-9F59-67061DB96ABF}"/>
                  </c:ext>
                </c:extLst>
              </c15:ser>
            </c15:filteredScatterSeries>
          </c:ext>
        </c:extLst>
      </c:scatterChart>
      <c:valAx>
        <c:axId val="86917696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18272"/>
        <c:crosses val="autoZero"/>
        <c:crossBetween val="midCat"/>
        <c:majorUnit val="2.5000000000000005E-2"/>
      </c:valAx>
      <c:valAx>
        <c:axId val="86918272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1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PSNR-UV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1.0009863920476394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3.834252382376957E-2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20-4DD6-B298-1BC07B84A1F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1.020131850653601</c:v>
                </c:pt>
              </c:numCache>
            </c:numRef>
          </c:xVal>
          <c:yVal>
            <c:numRef>
              <c:f>'VTM Tools-Fig'!$D$4</c:f>
              <c:numCache>
                <c:formatCode>0.00%</c:formatCode>
                <c:ptCount val="1"/>
                <c:pt idx="0">
                  <c:v>0.23783809762440225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20-4DD6-B298-1BC07B84A1F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1.0050997290148489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0.24701124660215373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20-4DD6-B298-1BC07B84A1F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0.99894041631844055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2.4209816083606048E-2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20-4DD6-B298-1BC07B84A1F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0.86738392542043896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1.9311468114860203E-2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20-4DD6-B298-1BC07B84A1F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0.98148763517131776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3.6435922155534373E-3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20-4DD6-B298-1BC07B84A1F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1.02625440834918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6.9990643603952745E-3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20-4DD6-B298-1BC07B84A1F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8.7708992260082178E-3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20-4DD6-B298-1BC07B84A1F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1.0018500136708726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4.2115234099777271E-3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20-4DD6-B298-1BC07B84A1F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0.97853630581693318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1.2594515488029978E-3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20-4DD6-B298-1BC07B84A1F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0.99729054339333612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-1.3682800904377956E-3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20-4DD6-B298-1BC07B84A1F5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1.0009114740340452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-1.1376297995378815E-4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20-4DD6-B298-1BC07B84A1F5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1.0018945782344635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2.370299600406009E-3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20-4DD6-B298-1BC07B84A1F5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1.01648031107583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1.1640898328320604E-3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20-4DD6-B298-1BC07B84A1F5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1.0008221525270466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9.2045433200196869E-4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20-4DD6-B298-1BC07B84A1F5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0.99932847660586333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2.1149887633140491E-3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20-4DD6-B298-1BC07B84A1F5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1.0004585349090473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6.7548922004473655E-3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20-4DD6-B298-1BC07B84A1F5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0.97341036309942286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4.2745999058013684E-3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20-4DD6-B298-1BC07B84A1F5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0.99678731572041013</c:v>
                </c:pt>
              </c:numCache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5.710563612073366E-3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20-4DD6-B298-1BC07B84A1F5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0.98006809293731556</c:v>
                </c:pt>
              </c:numCache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6.9919993988197121E-3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20-4DD6-B298-1BC07B84A1F5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1.0001806363858599</c:v>
                </c:pt>
              </c:numCache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8.6381947284212834E-4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20-4DD6-B298-1BC07B84A1F5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0.99741262256874441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5.3287264251185296E-3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20-4DD6-B298-1BC07B84A1F5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0.97285857497396511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3.4460192940164169E-3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20-4DD6-B298-1BC07B84A1F5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1.0013210664079946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-7.043445198185172E-4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20-4DD6-B298-1BC07B84A1F5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1.0008258974543529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2.1773557695974428E-3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20-4DD6-B298-1BC07B84A1F5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2.3163368132617474E-3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20-4DD6-B298-1BC07B84A1F5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0.99409886823503424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7.1633681326174758E-4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20-4DD6-B298-1BC07B84A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1152"/>
        <c:axId val="86921728"/>
      </c:scatterChart>
      <c:valAx>
        <c:axId val="86921152"/>
        <c:scaling>
          <c:orientation val="minMax"/>
          <c:max val="1.1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1728"/>
        <c:crosses val="autoZero"/>
        <c:crossBetween val="midCat"/>
        <c:majorUnit val="2.5000000000000005E-2"/>
      </c:valAx>
      <c:valAx>
        <c:axId val="86921728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1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ja-JP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PSNR-UV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ja-JP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1.0046268517214378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3.834252382376957E-2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F6-4096-A083-9952A795792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1.0212874889437071</c:v>
                </c:pt>
              </c:numCache>
            </c:numRef>
          </c:xVal>
          <c:yVal>
            <c:numRef>
              <c:f>'VTM Tools-Fig'!$D$4</c:f>
              <c:numCache>
                <c:formatCode>0.00%</c:formatCode>
                <c:ptCount val="1"/>
                <c:pt idx="0">
                  <c:v>0.23783809762440225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F6-4096-A083-9952A795792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1.0047538925475474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0.24701124660215373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F6-4096-A083-9952A795792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0.99200566645188404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2.4209816083606048E-2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F6-4096-A083-9952A795792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0.87991936090110656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1.9311468114860203E-2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F6-4096-A083-9952A795792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0.95633941893557251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3.6435922155534373E-3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F6-4096-A083-9952A795792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1.0237888411980696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6.9990643603952745E-3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F6-4096-A083-9952A795792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0.97785714285714265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8.7708992260082178E-3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F6-4096-A083-9952A795792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1.0002449149007624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4.2115234099777271E-3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F6-4096-A083-9952A795792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0.97610823487643095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1.2594515488029978E-3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F6-4096-A083-9952A795792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0.99671624147583326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-1.3682800904377956E-3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F6-4096-A083-9952A795792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0.99736048305271485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-1.1376297995378815E-4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F6-4096-A083-9952A795792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0.98572587078030793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2.370299600406009E-3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F6-4096-A083-9952A795792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1.0027237830105811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1.1640898328320604E-3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F6-4096-A083-9952A795792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0.99891885956841053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9.2045433200196869E-4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F6-4096-A083-9952A795792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1.0047967606002868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2.1149887633140491E-3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F6-4096-A083-9952A795792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0.99792423615793868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6.7548922004473655E-3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F6-4096-A083-9952A795792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0.97808619152448262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4.2745999058013684E-3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F6-4096-A083-9952A795792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0.99319656812149881</c:v>
                </c:pt>
              </c:numCache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5.710563612073366E-3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F6-4096-A083-9952A795792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0.97930451969520793</c:v>
                </c:pt>
              </c:numCache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6.9919993988197121E-3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F6-4096-A083-9952A795792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0.98693035600173185</c:v>
                </c:pt>
              </c:numCache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8.6381947284212834E-4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F6-4096-A083-9952A795792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0.99966549116902892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5.3287264251185296E-3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F6-4096-A083-9952A795792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Tools-Fig'!$G$25</c:f>
              <c:numCache>
                <c:formatCode>0%</c:formatCode>
                <c:ptCount val="1"/>
                <c:pt idx="0">
                  <c:v>0.99463430269917619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3.4460192940164169E-3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F6-4096-A083-9952A795792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0.99472329390275405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-7.043445198185172E-4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F6-4096-A083-9952A795792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0.99986984645002985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2.1773557695974428E-3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F6-4096-A083-9952A795792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0.98785714285714288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2.3163368132617474E-3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F6-4096-A083-9952A795792F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0.99029481003133846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7.1633681326174758E-4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F6-4096-A083-9952A7957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3456"/>
        <c:axId val="86924608"/>
      </c:scatterChart>
      <c:valAx>
        <c:axId val="8692345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4608"/>
        <c:crosses val="autoZero"/>
        <c:crossBetween val="midCat"/>
        <c:majorUnit val="2.5000000000000005E-2"/>
      </c:valAx>
      <c:valAx>
        <c:axId val="86924608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3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440622821076622"/>
          <c:y val="2.8451679984586017E-2"/>
          <c:w val="7.2734498087197313E-2"/>
          <c:h val="0.841231947571471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6275</xdr:colOff>
      <xdr:row>2</xdr:row>
      <xdr:rowOff>25755</xdr:rowOff>
    </xdr:from>
    <xdr:to>
      <xdr:col>26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601531</xdr:colOff>
      <xdr:row>40</xdr:row>
      <xdr:rowOff>4472</xdr:rowOff>
    </xdr:from>
    <xdr:to>
      <xdr:col>26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605117</xdr:colOff>
      <xdr:row>79</xdr:row>
      <xdr:rowOff>942</xdr:rowOff>
    </xdr:from>
    <xdr:to>
      <xdr:col>25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13606</xdr:colOff>
      <xdr:row>2</xdr:row>
      <xdr:rowOff>27215</xdr:rowOff>
    </xdr:from>
    <xdr:to>
      <xdr:col>44</xdr:col>
      <xdr:colOff>7332</xdr:colOff>
      <xdr:row>40</xdr:row>
      <xdr:rowOff>28679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394AFBF-62CE-4EDC-94B6-56DA100FE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40</xdr:row>
      <xdr:rowOff>13607</xdr:rowOff>
    </xdr:from>
    <xdr:to>
      <xdr:col>44</xdr:col>
      <xdr:colOff>10791</xdr:colOff>
      <xdr:row>79</xdr:row>
      <xdr:rowOff>20341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EE57BB-15B1-4DC1-A091-8C097BC28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79</xdr:row>
      <xdr:rowOff>0</xdr:rowOff>
    </xdr:from>
    <xdr:to>
      <xdr:col>43</xdr:col>
      <xdr:colOff>612320</xdr:colOff>
      <xdr:row>118</xdr:row>
      <xdr:rowOff>189558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A656A26-976D-4714-8613-790DB71DE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zoomScale="60" zoomScaleNormal="60" workbookViewId="0">
      <selection activeCell="B23" sqref="B23"/>
    </sheetView>
  </sheetViews>
  <sheetFormatPr baseColWidth="10" defaultColWidth="8.6640625" defaultRowHeight="15" x14ac:dyDescent="0.2"/>
  <cols>
    <col min="1" max="1" width="73.1640625" style="7" customWidth="1"/>
    <col min="2" max="2" width="20.1640625" style="6" customWidth="1"/>
    <col min="3" max="5" width="14.6640625" style="5" customWidth="1"/>
    <col min="6" max="7" width="17.83203125" style="5" customWidth="1"/>
    <col min="8" max="9" width="17.83203125" style="6" customWidth="1"/>
    <col min="10" max="13" width="14.6640625" customWidth="1"/>
  </cols>
  <sheetData>
    <row r="1" spans="1:9" ht="30" customHeight="1" thickBot="1" x14ac:dyDescent="0.3">
      <c r="A1" s="27"/>
      <c r="B1" s="10"/>
    </row>
    <row r="2" spans="1:9" ht="30" customHeight="1" thickBot="1" x14ac:dyDescent="0.3">
      <c r="A2" s="9"/>
      <c r="B2" s="10"/>
      <c r="C2" s="41"/>
      <c r="D2" s="41"/>
      <c r="E2" s="41" t="s">
        <v>19</v>
      </c>
      <c r="F2" s="41"/>
      <c r="G2" s="41"/>
      <c r="H2" s="41"/>
      <c r="I2" s="42"/>
    </row>
    <row r="3" spans="1:9" s="1" customFormat="1" ht="42" customHeight="1" thickBot="1" x14ac:dyDescent="0.3">
      <c r="A3" s="12" t="s">
        <v>0</v>
      </c>
      <c r="B3" s="22" t="s">
        <v>1</v>
      </c>
      <c r="C3" s="11" t="s">
        <v>87</v>
      </c>
      <c r="D3" s="13" t="s">
        <v>88</v>
      </c>
      <c r="E3" s="13" t="s">
        <v>89</v>
      </c>
      <c r="F3" s="23" t="s">
        <v>12</v>
      </c>
      <c r="G3" s="23" t="s">
        <v>13</v>
      </c>
      <c r="H3" s="23" t="s">
        <v>14</v>
      </c>
      <c r="I3" s="24" t="s">
        <v>15</v>
      </c>
    </row>
    <row r="4" spans="1:9" s="3" customFormat="1" ht="30" customHeight="1" x14ac:dyDescent="0.2">
      <c r="A4" s="88" t="str">
        <f>'VTM Tools'!A7</f>
        <v>Chroma separate tree</v>
      </c>
      <c r="B4" s="89" t="str">
        <f>'VTM Tools'!B7</f>
        <v>CST</v>
      </c>
      <c r="C4" s="90">
        <f>'VTM Tools'!J7</f>
        <v>2.5856587928155816E-3</v>
      </c>
      <c r="D4" s="90">
        <f>'VTM Tools'!K7</f>
        <v>8.0745593955234063E-2</v>
      </c>
      <c r="E4" s="90">
        <f>'VTM Tools'!L7</f>
        <v>0.15980344660325707</v>
      </c>
      <c r="F4" s="91">
        <f>'VTM Tools'!M7</f>
        <v>1.0329392195284584</v>
      </c>
      <c r="G4" s="91">
        <f>'VTM Tools'!N7</f>
        <v>1.001972784095279</v>
      </c>
      <c r="H4" s="91">
        <f>'VTM Tools'!O7</f>
        <v>1.02</v>
      </c>
      <c r="I4" s="92">
        <f>'VTM Tools'!P7</f>
        <v>1</v>
      </c>
    </row>
    <row r="5" spans="1:9" s="3" customFormat="1" ht="30" customHeight="1" x14ac:dyDescent="0.2">
      <c r="A5" s="93" t="str">
        <f>'VTM Tools'!A8</f>
        <v>Dependent quantization</v>
      </c>
      <c r="B5" s="94" t="str">
        <f>'VTM Tools'!B8</f>
        <v>DQ</v>
      </c>
      <c r="C5" s="95">
        <f>'VTM Tools'!J8</f>
        <v>1.8075552316054011E-2</v>
      </c>
      <c r="D5" s="95">
        <f>'VTM Tools'!K8</f>
        <v>-4.0605463076949233E-3</v>
      </c>
      <c r="E5" s="95">
        <f>'VTM Tools'!L8</f>
        <v>-8.5712056622809785E-3</v>
      </c>
      <c r="F5" s="96">
        <f>'VTM Tools'!M8</f>
        <v>1.0264426373686857</v>
      </c>
      <c r="G5" s="96">
        <f>'VTM Tools'!N8</f>
        <v>1.0202637013072022</v>
      </c>
      <c r="H5" s="96">
        <f>'VTM Tools'!O8</f>
        <v>1.03</v>
      </c>
      <c r="I5" s="97">
        <f>'VTM Tools'!P8</f>
        <v>1.02</v>
      </c>
    </row>
    <row r="6" spans="1:9" s="2" customFormat="1" ht="30" customHeight="1" x14ac:dyDescent="0.2">
      <c r="A6" s="93" t="str">
        <f>'VTM Tools'!A9</f>
        <v>Cross-component linear model</v>
      </c>
      <c r="B6" s="94" t="str">
        <f>'VTM Tools'!B9</f>
        <v>CCLM</v>
      </c>
      <c r="C6" s="95">
        <f>'VTM Tools'!J9</f>
        <v>7.62433358434772E-3</v>
      </c>
      <c r="D6" s="95">
        <f>'VTM Tools'!K9</f>
        <v>0.47973674155649942</v>
      </c>
      <c r="E6" s="95">
        <f>'VTM Tools'!L9</f>
        <v>0.25558814440520639</v>
      </c>
      <c r="F6" s="96">
        <f>'VTM Tools'!M9</f>
        <v>1.0053577474874777</v>
      </c>
      <c r="G6" s="96">
        <f>'VTM Tools'!N9</f>
        <v>1.000199458029698</v>
      </c>
      <c r="H6" s="96">
        <f>'VTM Tools'!O9</f>
        <v>1</v>
      </c>
      <c r="I6" s="97">
        <f>'VTM Tools'!P9</f>
        <v>1.01</v>
      </c>
    </row>
    <row r="7" spans="1:9" s="2" customFormat="1" ht="30" customHeight="1" x14ac:dyDescent="0.2">
      <c r="A7" s="93" t="str">
        <f>'VTM Tools'!A10</f>
        <v>Multiple transform set</v>
      </c>
      <c r="B7" s="94" t="str">
        <f>'VTM Tools'!B10</f>
        <v>MTS</v>
      </c>
      <c r="C7" s="95">
        <f>'VTM Tools'!J10</f>
        <v>1.1852080308558166E-2</v>
      </c>
      <c r="D7" s="95">
        <f>'VTM Tools'!K10</f>
        <v>1.4285751647808015E-2</v>
      </c>
      <c r="E7" s="95">
        <f>'VTM Tools'!L10</f>
        <v>8.0757480196355647E-3</v>
      </c>
      <c r="F7" s="96">
        <f>'VTM Tools'!M10</f>
        <v>0.95079433450508877</v>
      </c>
      <c r="G7" s="96">
        <f>'VTM Tools'!N10</f>
        <v>0.99788083263688121</v>
      </c>
      <c r="H7" s="96">
        <f>'VTM Tools'!O10</f>
        <v>0.95</v>
      </c>
      <c r="I7" s="97">
        <f>'VTM Tools'!P10</f>
        <v>1</v>
      </c>
    </row>
    <row r="8" spans="1:9" s="4" customFormat="1" ht="30" customHeight="1" x14ac:dyDescent="0.2">
      <c r="A8" s="93" t="str">
        <f>'VTM Tools'!A11</f>
        <v>Adaptive loop filter</v>
      </c>
      <c r="B8" s="94" t="str">
        <f>'VTM Tools'!B11</f>
        <v>ALF</v>
      </c>
      <c r="C8" s="95">
        <f>'VTM Tools'!J11</f>
        <v>3.5258761440244812E-2</v>
      </c>
      <c r="D8" s="95">
        <f>'VTM Tools'!K11</f>
        <v>3.4133880519404081E-2</v>
      </c>
      <c r="E8" s="95">
        <f>'VTM Tools'!L11</f>
        <v>3.0394382767977401E-2</v>
      </c>
      <c r="F8" s="96">
        <f>'VTM Tools'!M11</f>
        <v>0.97026394757022605</v>
      </c>
      <c r="G8" s="96">
        <f>'VTM Tools'!N11</f>
        <v>0.84476785084087791</v>
      </c>
      <c r="H8" s="96">
        <f>'VTM Tools'!O11</f>
        <v>0.94</v>
      </c>
      <c r="I8" s="97">
        <f>'VTM Tools'!P11</f>
        <v>0.89</v>
      </c>
    </row>
    <row r="9" spans="1:9" s="4" customFormat="1" ht="30" customHeight="1" x14ac:dyDescent="0.2">
      <c r="A9" s="93" t="str">
        <f>'VTM Tools'!A12</f>
        <v>Affine motion model</v>
      </c>
      <c r="B9" s="94" t="str">
        <f>'VTM Tools'!B12</f>
        <v>AFF</v>
      </c>
      <c r="C9" s="95">
        <f>'VTM Tools'!J12</f>
        <v>6.9589135829140614E-3</v>
      </c>
      <c r="D9" s="95">
        <f>'VTM Tools'!K12</f>
        <v>4.4890557103163253E-3</v>
      </c>
      <c r="E9" s="95">
        <f>'VTM Tools'!L12</f>
        <v>5.6040379002139096E-3</v>
      </c>
      <c r="F9" s="96">
        <f>'VTM Tools'!M12</f>
        <v>0.80090024304220198</v>
      </c>
      <c r="G9" s="96">
        <f>'VTM Tools'!N12</f>
        <v>0.98297527034263543</v>
      </c>
      <c r="H9" s="96">
        <f>'VTM Tools'!O12</f>
        <v>0.81</v>
      </c>
      <c r="I9" s="97">
        <f>'VTM Tools'!P12</f>
        <v>0.98</v>
      </c>
    </row>
    <row r="10" spans="1:9" s="4" customFormat="1" ht="30" customHeight="1" x14ac:dyDescent="0.2">
      <c r="A10" s="93" t="str">
        <f>'VTM Tools'!A13</f>
        <v>Subblock-based temporal merging candidates</v>
      </c>
      <c r="B10" s="94" t="str">
        <f>'VTM Tools'!B13</f>
        <v>SbTMVP</v>
      </c>
      <c r="C10" s="95">
        <f>'VTM Tools'!J13</f>
        <v>3.9678410434180744E-3</v>
      </c>
      <c r="D10" s="95">
        <f>'VTM Tools'!K13</f>
        <v>2.7981287207905492E-3</v>
      </c>
      <c r="E10" s="95">
        <f>'VTM Tools'!L13</f>
        <v>2.6786705532121924E-3</v>
      </c>
      <c r="F10" s="96">
        <f>'VTM Tools'!M13</f>
        <v>1.0179908765828154</v>
      </c>
      <c r="G10" s="96">
        <f>'VTM Tools'!N13</f>
        <v>1.03250881669836</v>
      </c>
      <c r="H10" s="96">
        <f>'VTM Tools'!O13</f>
        <v>1</v>
      </c>
      <c r="I10" s="97">
        <f>'VTM Tools'!P13</f>
        <v>1.02</v>
      </c>
    </row>
    <row r="11" spans="1:9" s="2" customFormat="1" ht="30" customHeight="1" x14ac:dyDescent="0.2">
      <c r="A11" s="93" t="str">
        <f>'VTM Tools'!A14</f>
        <v>Adaptive motion vector resolution</v>
      </c>
      <c r="B11" s="94" t="str">
        <f>'VTM Tools'!B14</f>
        <v>AMVR</v>
      </c>
      <c r="C11" s="95">
        <f>'VTM Tools'!J14</f>
        <v>7.1999999999999998E-3</v>
      </c>
      <c r="D11" s="95">
        <f>'VTM Tools'!K14</f>
        <v>1.12E-2</v>
      </c>
      <c r="E11" s="95">
        <f>'VTM Tools'!L14</f>
        <v>1.5900000000000001E-2</v>
      </c>
      <c r="F11" s="96">
        <f>'VTM Tools'!M14</f>
        <v>0.82</v>
      </c>
      <c r="G11" s="96">
        <f>'VTM Tools'!N14</f>
        <v>1</v>
      </c>
      <c r="H11" s="96">
        <f>'VTM Tools'!O14</f>
        <v>0.81</v>
      </c>
      <c r="I11" s="97">
        <f>'VTM Tools'!P14</f>
        <v>1.01</v>
      </c>
    </row>
    <row r="12" spans="1:9" s="8" customFormat="1" ht="30" customHeight="1" x14ac:dyDescent="0.2">
      <c r="A12" s="93" t="str">
        <f>'VTM Tools'!A15</f>
        <v>Triangular partition</v>
      </c>
      <c r="B12" s="94" t="str">
        <f>'VTM Tools'!B15</f>
        <v>TPM</v>
      </c>
      <c r="C12" s="95">
        <f>'VTM Tools'!J15</f>
        <v>3.3876251540546076E-3</v>
      </c>
      <c r="D12" s="95">
        <f>'VTM Tools'!K15</f>
        <v>6.3417984520164339E-3</v>
      </c>
      <c r="E12" s="95">
        <f>'VTM Tools'!L15</f>
        <v>5.7084096481131441E-3</v>
      </c>
      <c r="F12" s="96">
        <f>'VTM Tools'!M15</f>
        <v>0.99122864456020499</v>
      </c>
      <c r="G12" s="96">
        <f>'VTM Tools'!N15</f>
        <v>1.0037000273417453</v>
      </c>
      <c r="H12" s="96">
        <f>'VTM Tools'!O15</f>
        <v>0.99</v>
      </c>
      <c r="I12" s="97">
        <f>'VTM Tools'!P15</f>
        <v>1</v>
      </c>
    </row>
    <row r="13" spans="1:9" s="8" customFormat="1" ht="30" customHeight="1" x14ac:dyDescent="0.2">
      <c r="A13" s="93" t="str">
        <f>'VTM Tools'!A16</f>
        <v>Bi-directional optical flow</v>
      </c>
      <c r="B13" s="94" t="str">
        <f>'VTM Tools'!B16</f>
        <v>BDOF</v>
      </c>
      <c r="C13" s="95">
        <f>'VTM Tools'!J16</f>
        <v>6.0468594039406742E-3</v>
      </c>
      <c r="D13" s="95">
        <f>'VTM Tools'!K16</f>
        <v>2.0812483679390203E-3</v>
      </c>
      <c r="E13" s="95">
        <f>'VTM Tools'!L16</f>
        <v>1.6989788616566248E-3</v>
      </c>
      <c r="F13" s="96">
        <f>'VTM Tools'!M16</f>
        <v>0.9630796184668341</v>
      </c>
      <c r="G13" s="96">
        <f>'VTM Tools'!N16</f>
        <v>0.97707261163386649</v>
      </c>
      <c r="H13" s="96">
        <f>'VTM Tools'!O16</f>
        <v>0.96</v>
      </c>
      <c r="I13" s="97">
        <f>'VTM Tools'!P16</f>
        <v>0.98</v>
      </c>
    </row>
    <row r="14" spans="1:9" s="8" customFormat="1" ht="30" customHeight="1" x14ac:dyDescent="0.2">
      <c r="A14" s="93" t="str">
        <f>'VTM Tools'!A17</f>
        <v>Prediction refinement with optical flow</v>
      </c>
      <c r="B14" s="94" t="str">
        <f>'VTM Tools'!B17</f>
        <v>PROF</v>
      </c>
      <c r="C14" s="95">
        <f>'VTM Tools'!J17</f>
        <v>1.3983148761435582E-3</v>
      </c>
      <c r="D14" s="95">
        <f>'VTM Tools'!K17</f>
        <v>4.3765472966697527E-4</v>
      </c>
      <c r="E14" s="95">
        <f>'VTM Tools'!L17</f>
        <v>3.5270344133647713E-4</v>
      </c>
      <c r="F14" s="96">
        <f>'VTM Tools'!M17</f>
        <v>0.99654085994163299</v>
      </c>
      <c r="G14" s="96">
        <f>'VTM Tools'!N17</f>
        <v>0.99458108678667234</v>
      </c>
      <c r="H14" s="96">
        <f>'VTM Tools'!O17</f>
        <v>0.99</v>
      </c>
      <c r="I14" s="97">
        <f>'VTM Tools'!P17</f>
        <v>1</v>
      </c>
    </row>
    <row r="15" spans="1:9" s="8" customFormat="1" ht="30" customHeight="1" x14ac:dyDescent="0.2">
      <c r="A15" s="93" t="str">
        <f>'VTM Tools'!A18</f>
        <v>Combined intra/inter prediction</v>
      </c>
      <c r="B15" s="94" t="str">
        <f>'VTM Tools'!B18</f>
        <v>CIIP</v>
      </c>
      <c r="C15" s="95">
        <f>'VTM Tools'!J18</f>
        <v>1.8114230360396499E-3</v>
      </c>
      <c r="D15" s="95">
        <f>'VTM Tools'!K18</f>
        <v>-3.1742149105425665E-3</v>
      </c>
      <c r="E15" s="95">
        <f>'VTM Tools'!L18</f>
        <v>-4.4692757233452396E-3</v>
      </c>
      <c r="F15" s="96">
        <f>'VTM Tools'!M18</f>
        <v>0.9821090743294647</v>
      </c>
      <c r="G15" s="96">
        <f>'VTM Tools'!N18</f>
        <v>1.0018229480680902</v>
      </c>
      <c r="H15" s="96">
        <f>'VTM Tools'!O18</f>
        <v>0.97</v>
      </c>
      <c r="I15" s="97">
        <f>'VTM Tools'!P18</f>
        <v>1</v>
      </c>
    </row>
    <row r="16" spans="1:9" s="8" customFormat="1" ht="30" customHeight="1" x14ac:dyDescent="0.2">
      <c r="A16" s="93" t="str">
        <f>'VTM Tools'!A19</f>
        <v>Merge with MVD</v>
      </c>
      <c r="B16" s="94" t="str">
        <f>'VTM Tools'!B19</f>
        <v>MMVD</v>
      </c>
      <c r="C16" s="95">
        <f>'VTM Tools'!J19</f>
        <v>1.8591269521519571E-3</v>
      </c>
      <c r="D16" s="95">
        <f>'VTM Tools'!K19</f>
        <v>2.9466889506349903E-3</v>
      </c>
      <c r="E16" s="95">
        <f>'VTM Tools'!L19</f>
        <v>5.6275837814302454E-3</v>
      </c>
      <c r="F16" s="96">
        <f>'VTM Tools'!M19</f>
        <v>0.89136385518624095</v>
      </c>
      <c r="G16" s="96">
        <f>'VTM Tools'!N19</f>
        <v>1.0024534332992989</v>
      </c>
      <c r="H16" s="96">
        <f>'VTM Tools'!O19</f>
        <v>0.88606339692450797</v>
      </c>
      <c r="I16" s="97">
        <f>'VTM Tools'!P19</f>
        <v>1.0013357231696278</v>
      </c>
    </row>
    <row r="17" spans="1:9" s="8" customFormat="1" ht="30" customHeight="1" x14ac:dyDescent="0.2">
      <c r="A17" s="93" t="str">
        <f>'VTM Tools'!A20</f>
        <v xml:space="preserve">Bi-prediction with CU weights </v>
      </c>
      <c r="B17" s="94" t="str">
        <f>'VTM Tools'!B20</f>
        <v>BCW</v>
      </c>
      <c r="C17" s="95">
        <f>'VTM Tools'!J20</f>
        <v>2.1224916711762298E-3</v>
      </c>
      <c r="D17" s="95">
        <f>'VTM Tools'!K20</f>
        <v>1.7939102501770277E-3</v>
      </c>
      <c r="E17" s="95">
        <f>'VTM Tools'!L20</f>
        <v>2.2850343770625114E-3</v>
      </c>
      <c r="F17" s="96">
        <f>'VTM Tools'!M20</f>
        <v>0.92012768608194717</v>
      </c>
      <c r="G17" s="96">
        <f>'VTM Tools'!N20</f>
        <v>1.0171281437318058</v>
      </c>
      <c r="H17" s="96">
        <f>'VTM Tools'!O20</f>
        <v>0.92024154315622642</v>
      </c>
      <c r="I17" s="97">
        <f>'VTM Tools'!P20</f>
        <v>1.0158324784198542</v>
      </c>
    </row>
    <row r="18" spans="1:9" s="8" customFormat="1" ht="30" customHeight="1" x14ac:dyDescent="0.2">
      <c r="A18" s="93" t="str">
        <f>'VTM Tools'!A21</f>
        <v>Multi-reference line prediction</v>
      </c>
      <c r="B18" s="94" t="str">
        <f>'VTM Tools'!B21</f>
        <v>MRLP</v>
      </c>
      <c r="C18" s="95">
        <f>'VTM Tools'!J21</f>
        <v>5.9993986498518836E-4</v>
      </c>
      <c r="D18" s="95">
        <f>'VTM Tools'!K21</f>
        <v>5.3426941548709306E-4</v>
      </c>
      <c r="E18" s="95">
        <f>'VTM Tools'!L21</f>
        <v>6.1838830776220211E-4</v>
      </c>
      <c r="F18" s="96">
        <f>'VTM Tools'!M21</f>
        <v>1.0049982036331861</v>
      </c>
      <c r="G18" s="96">
        <f>'VTM Tools'!N21</f>
        <v>1.0016443050540933</v>
      </c>
      <c r="H18" s="96">
        <f>'VTM Tools'!O21</f>
        <v>0.97</v>
      </c>
      <c r="I18" s="97">
        <f>'VTM Tools'!P21</f>
        <v>1</v>
      </c>
    </row>
    <row r="19" spans="1:9" s="8" customFormat="1" ht="30" customHeight="1" x14ac:dyDescent="0.2">
      <c r="A19" s="93" t="str">
        <f>'VTM Tools'!A22</f>
        <v>Intra block copy, tool on test</v>
      </c>
      <c r="B19" s="94" t="str">
        <f>'VTM Tools'!B22</f>
        <v>IBC on</v>
      </c>
      <c r="C19" s="95">
        <f>'VTM Tools'!J22</f>
        <v>1.1378517379783126E-3</v>
      </c>
      <c r="D19" s="95">
        <f>'VTM Tools'!K22</f>
        <v>1.3066392485168443E-3</v>
      </c>
      <c r="E19" s="95">
        <f>'VTM Tools'!L22</f>
        <v>-1.3346422308992689E-3</v>
      </c>
      <c r="F19" s="96">
        <f>'VTM Tools'!M22</f>
        <v>1.0552129291336545</v>
      </c>
      <c r="G19" s="96">
        <f>'VTM Tools'!N22</f>
        <v>0.99865695321172665</v>
      </c>
      <c r="H19" s="96">
        <f>'VTM Tools'!O22</f>
        <v>1.02</v>
      </c>
      <c r="I19" s="97">
        <f>'VTM Tools'!P22</f>
        <v>1</v>
      </c>
    </row>
    <row r="20" spans="1:9" s="8" customFormat="1" ht="30" customHeight="1" x14ac:dyDescent="0.2">
      <c r="A20" s="93" t="str">
        <f>'VTM Tools'!A23</f>
        <v>Intra sub-partitioning</v>
      </c>
      <c r="B20" s="94" t="str">
        <f>'VTM Tools'!B23</f>
        <v>ISP</v>
      </c>
      <c r="C20" s="95">
        <f>'VTM Tools'!J23</f>
        <v>2.1423932318828665E-3</v>
      </c>
      <c r="D20" s="95">
        <f>'VTM Tools'!K23</f>
        <v>2.9233382781112538E-3</v>
      </c>
      <c r="E20" s="95">
        <f>'VTM Tools'!L23</f>
        <v>1.6847220364796245E-3</v>
      </c>
      <c r="F20" s="96">
        <f>'VTM Tools'!M23</f>
        <v>0.98543688730257284</v>
      </c>
      <c r="G20" s="96">
        <f>'VTM Tools'!N23</f>
        <v>1.0009170698180949</v>
      </c>
      <c r="H20" s="96">
        <f>'VTM Tools'!O23</f>
        <v>0.98</v>
      </c>
      <c r="I20" s="97">
        <f>'VTM Tools'!P23</f>
        <v>1</v>
      </c>
    </row>
    <row r="21" spans="1:9" s="8" customFormat="1" ht="30" customHeight="1" x14ac:dyDescent="0.2">
      <c r="A21" s="93" t="str">
        <f>'VTM Tools'!A24</f>
        <v>Decoder motion vector refinement</v>
      </c>
      <c r="B21" s="94" t="str">
        <f>'VTM Tools'!B24</f>
        <v>DMVR</v>
      </c>
      <c r="C21" s="95">
        <f>'VTM Tools'!J24</f>
        <v>8.2819863044785724E-3</v>
      </c>
      <c r="D21" s="95">
        <f>'VTM Tools'!K24</f>
        <v>1.0586446122783477E-2</v>
      </c>
      <c r="E21" s="95">
        <f>'VTM Tools'!L24</f>
        <v>9.1271314994501029E-3</v>
      </c>
      <c r="F21" s="96">
        <f>'VTM Tools'!M24</f>
        <v>1.0072590294056365</v>
      </c>
      <c r="G21" s="96">
        <f>'VTM Tools'!N24</f>
        <v>0.96473766284804696</v>
      </c>
      <c r="H21" s="96">
        <f>'VTM Tools'!O24</f>
        <v>1.0050232947440456</v>
      </c>
      <c r="I21" s="97">
        <f>'VTM Tools'!P24</f>
        <v>0.98208306335079887</v>
      </c>
    </row>
    <row r="22" spans="1:9" s="8" customFormat="1" ht="30" customHeight="1" x14ac:dyDescent="0.2">
      <c r="A22" s="93" t="str">
        <f>'VTM Tools'!A25</f>
        <v>Sub-block Transform</v>
      </c>
      <c r="B22" s="94" t="str">
        <f>'VTM Tools'!B25</f>
        <v>SBT</v>
      </c>
      <c r="C22" s="95">
        <f>'VTM Tools'!J25</f>
        <v>3.0492869990629279E-3</v>
      </c>
      <c r="D22" s="95">
        <f>'VTM Tools'!K25</f>
        <v>-2.0372463111807404E-3</v>
      </c>
      <c r="E22" s="95">
        <f>'VTM Tools'!L25</f>
        <v>-3.3928751019157433E-3</v>
      </c>
      <c r="F22" s="96">
        <f>'VTM Tools'!M25</f>
        <v>0.97220200390879241</v>
      </c>
      <c r="G22" s="96">
        <f>'VTM Tools'!N25</f>
        <v>0.99678915075176844</v>
      </c>
      <c r="H22" s="96">
        <f>'VTM Tools'!O25</f>
        <v>0.9711021611472701</v>
      </c>
      <c r="I22" s="97">
        <f>'VTM Tools'!P25</f>
        <v>0.99678548068905182</v>
      </c>
    </row>
    <row r="23" spans="1:9" s="8" customFormat="1" ht="30" customHeight="1" x14ac:dyDescent="0.2">
      <c r="A23" s="93" t="str">
        <f>'VTM Tools'!A26</f>
        <v xml:space="preserve">Luma Mapping with Chroma Scaling </v>
      </c>
      <c r="B23" s="94" t="str">
        <f>'VTM Tools'!B26</f>
        <v>LMCS</v>
      </c>
      <c r="C23" s="95">
        <f>'VTM Tools'!J26</f>
        <v>9.4913932407162949E-3</v>
      </c>
      <c r="D23" s="95">
        <f>'VTM Tools'!K26</f>
        <v>1.3458373535327472E-2</v>
      </c>
      <c r="E23" s="95">
        <f>'VTM Tools'!L26</f>
        <v>1.100603305156983E-2</v>
      </c>
      <c r="F23" s="96">
        <f>'VTM Tools'!M26</f>
        <v>0.96944616048512589</v>
      </c>
      <c r="G23" s="96">
        <f>'VTM Tools'!N26</f>
        <v>0.98013618587463103</v>
      </c>
      <c r="H23" s="96">
        <f>'VTM Tools'!O26</f>
        <v>0.98</v>
      </c>
      <c r="I23" s="97">
        <f>'VTM Tools'!P26</f>
        <v>0.98</v>
      </c>
    </row>
    <row r="24" spans="1:9" s="8" customFormat="1" ht="30" customHeight="1" x14ac:dyDescent="0.2">
      <c r="A24" s="93" t="str">
        <f>'VTM Tools'!A27</f>
        <v>Symmetric motion vector difference</v>
      </c>
      <c r="B24" s="94" t="str">
        <f>'VTM Tools'!B27</f>
        <v>SMVD</v>
      </c>
      <c r="C24" s="95">
        <f>'VTM Tools'!J27</f>
        <v>2.0004097903095763E-3</v>
      </c>
      <c r="D24" s="95">
        <f>'VTM Tools'!K27</f>
        <v>5.2562526231195172E-4</v>
      </c>
      <c r="E24" s="95">
        <f>'VTM Tools'!L27</f>
        <v>1.5386908880553052E-3</v>
      </c>
      <c r="F24" s="96">
        <f>'VTM Tools'!M27</f>
        <v>0.91551905674762712</v>
      </c>
      <c r="G24" s="96">
        <f>'VTM Tools'!N27</f>
        <v>1.0039314100391679</v>
      </c>
      <c r="H24" s="96">
        <f>'VTM Tools'!O27</f>
        <v>0.89933829064630011</v>
      </c>
      <c r="I24" s="97">
        <f>'VTM Tools'!P27</f>
        <v>0.99642986273255174</v>
      </c>
    </row>
    <row r="25" spans="1:9" s="8" customFormat="1" ht="30" customHeight="1" x14ac:dyDescent="0.2">
      <c r="A25" s="93" t="str">
        <f>'VTM Tools'!A28</f>
        <v>Quantized residual DPCM</v>
      </c>
      <c r="B25" s="94" t="str">
        <f>'VTM Tools'!B28</f>
        <v>RDPCM on</v>
      </c>
      <c r="C25" s="95">
        <f>'VTM Tools'!J28</f>
        <v>1.9279723119303149E-4</v>
      </c>
      <c r="D25" s="95">
        <f>'VTM Tools'!K28</f>
        <v>1.202013683372305E-3</v>
      </c>
      <c r="E25" s="95">
        <f>'VTM Tools'!L28</f>
        <v>4.5856082336057091E-4</v>
      </c>
      <c r="F25" s="96">
        <f>'VTM Tools'!M28</f>
        <v>1.0188609368946719</v>
      </c>
      <c r="G25" s="96">
        <f>'VTM Tools'!N28</f>
        <v>0.99978410520224847</v>
      </c>
      <c r="H25" s="96">
        <f>'VTM Tools'!O28</f>
        <v>1.0075044686467993</v>
      </c>
      <c r="I25" s="97">
        <f>'VTM Tools'!P28</f>
        <v>0.99504113993524035</v>
      </c>
    </row>
    <row r="26" spans="1:9" s="8" customFormat="1" ht="30" customHeight="1" x14ac:dyDescent="0.2">
      <c r="A26" s="93" t="str">
        <f>'VTM Tools'!A29</f>
        <v>Matrix based intra prediction</v>
      </c>
      <c r="B26" s="94" t="str">
        <f>'VTM Tools'!B29</f>
        <v>MIP</v>
      </c>
      <c r="C26" s="95">
        <f>'VTM Tools'!J29</f>
        <v>4.5926200063021172E-3</v>
      </c>
      <c r="D26" s="95">
        <f>'VTM Tools'!K29</f>
        <v>9.4554391668647542E-3</v>
      </c>
      <c r="E26" s="95">
        <f>'VTM Tools'!L29</f>
        <v>7.9597298279843187E-4</v>
      </c>
      <c r="F26" s="96">
        <f>'VTM Tools'!M29</f>
        <v>0.9791626390075433</v>
      </c>
      <c r="G26" s="96">
        <f>'VTM Tools'!N29</f>
        <v>1.0015346725413514</v>
      </c>
      <c r="H26" s="96">
        <f>'VTM Tools'!O29</f>
        <v>0.9665545109403868</v>
      </c>
      <c r="I26" s="97">
        <f>'VTM Tools'!P29</f>
        <v>0.99499250876540479</v>
      </c>
    </row>
    <row r="27" spans="1:9" ht="30" customHeight="1" x14ac:dyDescent="0.2">
      <c r="A27" s="93" t="str">
        <f>'VTM Tools'!A30</f>
        <v>Low frequency non-separable transform</v>
      </c>
      <c r="B27" s="94" t="str">
        <f>'VTM Tools'!B30</f>
        <v>LFNST</v>
      </c>
      <c r="C27" s="95">
        <f>'VTM Tools'!J30</f>
        <v>4.1029431222873725E-3</v>
      </c>
      <c r="D27" s="95">
        <f>'VTM Tools'!K30</f>
        <v>-2.5634005788319203E-3</v>
      </c>
      <c r="E27" s="95">
        <f>'VTM Tools'!L30</f>
        <v>-7.7771080694458428E-3</v>
      </c>
      <c r="F27" s="96">
        <f>'VTM Tools'!M30</f>
        <v>0.95027331774262114</v>
      </c>
      <c r="G27" s="96">
        <f>'VTM Tools'!N30</f>
        <v>0.99264213281598901</v>
      </c>
      <c r="H27" s="96">
        <f>'VTM Tools'!O30</f>
        <v>0.96</v>
      </c>
      <c r="I27" s="97">
        <f>'VTM Tools'!P30</f>
        <v>1.01</v>
      </c>
    </row>
    <row r="28" spans="1:9" ht="30" customHeight="1" x14ac:dyDescent="0.2">
      <c r="A28" s="93" t="str">
        <f>'VTM Tools'!A31</f>
        <v>Joint coding of chrominance residuals</v>
      </c>
      <c r="B28" s="94" t="str">
        <f>'VTM Tools'!B31</f>
        <v>JCCR</v>
      </c>
      <c r="C28" s="95">
        <f>'VTM Tools'!J31</f>
        <v>2.1344408273617499E-3</v>
      </c>
      <c r="D28" s="95">
        <f>'VTM Tools'!K31</f>
        <v>1.1547115391948859E-3</v>
      </c>
      <c r="E28" s="95">
        <f>'VTM Tools'!L31</f>
        <v>7.0615178036734172E-2</v>
      </c>
      <c r="F28" s="96">
        <f>'VTM Tools'!M31</f>
        <v>0.98826708084818382</v>
      </c>
      <c r="G28" s="96">
        <f>'VTM Tools'!N31</f>
        <v>0.9916517949087057</v>
      </c>
      <c r="H28" s="96">
        <f>'VTM Tools'!O31</f>
        <v>1</v>
      </c>
      <c r="I28" s="97">
        <f>'VTM Tools'!P31</f>
        <v>1.01</v>
      </c>
    </row>
    <row r="29" spans="1:9" ht="30" customHeight="1" x14ac:dyDescent="0.2">
      <c r="A29" s="93" t="str">
        <f>'VTM Tools'!A32</f>
        <v>Sample adaptive offset</v>
      </c>
      <c r="B29" s="94" t="str">
        <f>'VTM Tools'!B32</f>
        <v>SAO</v>
      </c>
      <c r="C29" s="95">
        <f>'VTM Tools'!J32</f>
        <v>5.9999999999999995E-4</v>
      </c>
      <c r="D29" s="95">
        <f>'VTM Tools'!K32</f>
        <v>3.2000000000000002E-3</v>
      </c>
      <c r="E29" s="95">
        <f>'VTM Tools'!L32</f>
        <v>1.8100000000000002E-2</v>
      </c>
      <c r="F29" s="96">
        <f>'VTM Tools'!M32</f>
        <v>1</v>
      </c>
      <c r="G29" s="96">
        <f>'VTM Tools'!N32</f>
        <v>0.97</v>
      </c>
      <c r="H29" s="96">
        <f>'VTM Tools'!O32</f>
        <v>1.01</v>
      </c>
      <c r="I29" s="97">
        <f>'VTM Tools'!P32</f>
        <v>1</v>
      </c>
    </row>
    <row r="30" spans="1:9" ht="30" customHeight="1" x14ac:dyDescent="0.2">
      <c r="A30" s="93" t="str">
        <f>'VTM Tools'!A33</f>
        <v>Switched interpolation filter</v>
      </c>
      <c r="B30" s="94" t="str">
        <f>'VTM Tools'!B33</f>
        <v>SIF</v>
      </c>
      <c r="C30" s="95">
        <f>'VTM Tools'!J33</f>
        <v>1.222154359346167E-3</v>
      </c>
      <c r="D30" s="95">
        <f>'VTM Tools'!K33</f>
        <v>1.4326736265234952E-3</v>
      </c>
      <c r="E30" s="95">
        <f>'VTM Tools'!L33</f>
        <v>2.3431603788032218E-3</v>
      </c>
      <c r="F30" s="96">
        <f>'VTM Tools'!M33</f>
        <v>0.96494092161832756</v>
      </c>
      <c r="G30" s="96">
        <f>'VTM Tools'!N33</f>
        <v>0.98819773647006848</v>
      </c>
      <c r="H30" s="96">
        <f>'VTM Tools'!O33</f>
        <v>0.97</v>
      </c>
      <c r="I30" s="97">
        <f>'VTM Tools'!P33</f>
        <v>1</v>
      </c>
    </row>
    <row r="31" spans="1:9" ht="30" customHeight="1" x14ac:dyDescent="0.2">
      <c r="A31" s="17"/>
      <c r="B31" s="17"/>
      <c r="C31" s="18"/>
      <c r="D31" s="18"/>
      <c r="E31" s="18"/>
      <c r="F31" s="18"/>
      <c r="G31" s="18"/>
      <c r="H31" s="19"/>
      <c r="I31" s="19"/>
    </row>
    <row r="32" spans="1:9" ht="30" customHeight="1" x14ac:dyDescent="0.2">
      <c r="A32" s="17"/>
      <c r="B32" s="17"/>
      <c r="C32" s="18"/>
      <c r="D32" s="18"/>
      <c r="E32" s="18"/>
      <c r="F32" s="18"/>
      <c r="G32" s="18"/>
      <c r="H32" s="19"/>
      <c r="I32" s="19"/>
    </row>
    <row r="33" spans="1:9" ht="30" customHeight="1" x14ac:dyDescent="0.2">
      <c r="A33" s="17"/>
      <c r="B33" s="17"/>
      <c r="C33" s="18"/>
      <c r="D33" s="18"/>
      <c r="E33" s="18"/>
      <c r="F33" s="18"/>
      <c r="G33" s="18"/>
      <c r="H33" s="19"/>
      <c r="I33" s="19"/>
    </row>
    <row r="34" spans="1:9" ht="30" customHeight="1" x14ac:dyDescent="0.2">
      <c r="A34" s="17"/>
      <c r="B34" s="17"/>
      <c r="C34" s="18"/>
      <c r="D34" s="18"/>
      <c r="E34" s="18"/>
      <c r="F34" s="18"/>
      <c r="G34" s="18"/>
      <c r="H34" s="19"/>
      <c r="I34" s="19"/>
    </row>
    <row r="35" spans="1:9" ht="30" customHeight="1" x14ac:dyDescent="0.2">
      <c r="A35" s="17"/>
      <c r="B35" s="17"/>
      <c r="C35" s="18"/>
      <c r="D35" s="18"/>
      <c r="E35" s="18"/>
      <c r="F35" s="18"/>
      <c r="G35" s="18"/>
      <c r="H35" s="19"/>
      <c r="I35" s="19"/>
    </row>
    <row r="36" spans="1:9" ht="30" customHeight="1" x14ac:dyDescent="0.2">
      <c r="A36" s="20"/>
      <c r="B36" s="15"/>
      <c r="C36" s="16"/>
      <c r="D36" s="16"/>
      <c r="E36" s="16"/>
      <c r="F36" s="16"/>
      <c r="G36" s="16"/>
      <c r="H36" s="15"/>
      <c r="I36" s="15"/>
    </row>
  </sheetData>
  <phoneticPr fontId="17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"/>
  <sheetViews>
    <sheetView tabSelected="1" zoomScale="115" zoomScaleNormal="70" workbookViewId="0">
      <selection activeCell="A7" sqref="A7:A33"/>
    </sheetView>
  </sheetViews>
  <sheetFormatPr baseColWidth="10" defaultColWidth="8.6640625" defaultRowHeight="30" customHeight="1" x14ac:dyDescent="0.2"/>
  <cols>
    <col min="1" max="1" width="88.1640625" style="7" customWidth="1"/>
    <col min="2" max="2" width="20.1640625" style="6" customWidth="1"/>
    <col min="3" max="7" width="15.6640625" style="5" customWidth="1"/>
    <col min="8" max="9" width="15.6640625" style="6" customWidth="1"/>
    <col min="10" max="14" width="15.6640625" style="5" customWidth="1"/>
    <col min="15" max="16" width="15.6640625" style="6" customWidth="1"/>
    <col min="17" max="20" width="20.6640625" customWidth="1"/>
  </cols>
  <sheetData>
    <row r="1" spans="1:20" ht="30" customHeight="1" x14ac:dyDescent="0.25">
      <c r="A1" s="27" t="s">
        <v>85</v>
      </c>
    </row>
    <row r="2" spans="1:20" ht="30" customHeight="1" x14ac:dyDescent="0.25">
      <c r="A2" s="28" t="s">
        <v>2</v>
      </c>
      <c r="B2" s="29" t="s">
        <v>75</v>
      </c>
    </row>
    <row r="3" spans="1:20" ht="30" customHeight="1" x14ac:dyDescent="0.25">
      <c r="A3" s="27" t="s">
        <v>3</v>
      </c>
      <c r="B3" s="10" t="s">
        <v>76</v>
      </c>
    </row>
    <row r="4" spans="1:20" ht="30" customHeight="1" thickBot="1" x14ac:dyDescent="0.3">
      <c r="A4" s="27" t="s">
        <v>8</v>
      </c>
      <c r="B4" s="10" t="s">
        <v>9</v>
      </c>
    </row>
    <row r="5" spans="1:20" ht="30" customHeight="1" thickBot="1" x14ac:dyDescent="0.3">
      <c r="A5" s="9"/>
      <c r="B5" s="10"/>
      <c r="C5" s="37"/>
      <c r="D5" s="38"/>
      <c r="E5" s="38" t="s">
        <v>10</v>
      </c>
      <c r="F5" s="38"/>
      <c r="G5" s="38"/>
      <c r="H5" s="38"/>
      <c r="I5" s="39"/>
      <c r="J5" s="38"/>
      <c r="K5" s="41"/>
      <c r="L5" s="41" t="s">
        <v>11</v>
      </c>
      <c r="M5" s="41"/>
      <c r="N5" s="41"/>
      <c r="O5" s="41"/>
      <c r="P5" s="42"/>
      <c r="Q5" s="40" t="s">
        <v>10</v>
      </c>
      <c r="R5" s="42"/>
      <c r="S5" s="40" t="s">
        <v>11</v>
      </c>
      <c r="T5" s="42"/>
    </row>
    <row r="6" spans="1:20" s="1" customFormat="1" ht="42.5" customHeight="1" thickBot="1" x14ac:dyDescent="0.3">
      <c r="A6" s="12" t="s">
        <v>0</v>
      </c>
      <c r="B6" s="22" t="s">
        <v>1</v>
      </c>
      <c r="C6" s="11" t="s">
        <v>87</v>
      </c>
      <c r="D6" s="13" t="s">
        <v>88</v>
      </c>
      <c r="E6" s="13" t="s">
        <v>89</v>
      </c>
      <c r="F6" s="23" t="s">
        <v>12</v>
      </c>
      <c r="G6" s="23" t="s">
        <v>13</v>
      </c>
      <c r="H6" s="23" t="s">
        <v>14</v>
      </c>
      <c r="I6" s="24" t="s">
        <v>15</v>
      </c>
      <c r="J6" s="11" t="s">
        <v>87</v>
      </c>
      <c r="K6" s="13" t="s">
        <v>88</v>
      </c>
      <c r="L6" s="13" t="s">
        <v>89</v>
      </c>
      <c r="M6" s="23" t="s">
        <v>12</v>
      </c>
      <c r="N6" s="23" t="s">
        <v>13</v>
      </c>
      <c r="O6" s="23" t="s">
        <v>14</v>
      </c>
      <c r="P6" s="24" t="s">
        <v>15</v>
      </c>
      <c r="Q6" s="11" t="s">
        <v>16</v>
      </c>
      <c r="R6" s="24" t="s">
        <v>17</v>
      </c>
      <c r="S6" s="11" t="s">
        <v>16</v>
      </c>
      <c r="T6" s="24" t="s">
        <v>17</v>
      </c>
    </row>
    <row r="7" spans="1:20" s="3" customFormat="1" ht="27.75" customHeight="1" x14ac:dyDescent="0.25">
      <c r="A7" s="109" t="s">
        <v>20</v>
      </c>
      <c r="B7" s="82" t="s">
        <v>32</v>
      </c>
      <c r="C7" s="43">
        <v>5.9992442621055186E-3</v>
      </c>
      <c r="D7" s="44">
        <v>0.13586877857366797</v>
      </c>
      <c r="E7" s="44">
        <v>0.21009063441138071</v>
      </c>
      <c r="F7" s="45">
        <v>1.7059072398233277</v>
      </c>
      <c r="G7" s="45">
        <v>1.0367193920167359</v>
      </c>
      <c r="H7" s="45">
        <v>1.62</v>
      </c>
      <c r="I7" s="46">
        <v>1.01</v>
      </c>
      <c r="J7" s="44">
        <v>2.5856587928155816E-3</v>
      </c>
      <c r="K7" s="44">
        <v>8.0745593955234063E-2</v>
      </c>
      <c r="L7" s="44">
        <v>0.15980344660325707</v>
      </c>
      <c r="M7" s="45">
        <v>1.0329392195284584</v>
      </c>
      <c r="N7" s="45">
        <v>1.001972784095279</v>
      </c>
      <c r="O7" s="45">
        <v>1.02</v>
      </c>
      <c r="P7" s="46">
        <v>1</v>
      </c>
      <c r="Q7" s="31">
        <f t="shared" ref="Q7:Q16" si="0">IF(H7&lt;&gt;0,F7/H7-1," ")</f>
        <v>5.3029160384770124E-2</v>
      </c>
      <c r="R7" s="32">
        <f t="shared" ref="R7:R16" si="1">IF(I7&lt;&gt;0,G7/I7-1," ")</f>
        <v>2.6454843580926646E-2</v>
      </c>
      <c r="S7" s="31">
        <f>IF(O7&lt;&gt;0,M7/O7-1," ")</f>
        <v>1.2685509341625822E-2</v>
      </c>
      <c r="T7" s="32">
        <f>IF(P7&lt;&gt;0,N7/P7-1," ")</f>
        <v>1.9727840952790121E-3</v>
      </c>
    </row>
    <row r="8" spans="1:20" s="2" customFormat="1" ht="27.75" customHeight="1" x14ac:dyDescent="0.25">
      <c r="A8" s="110" t="s">
        <v>21</v>
      </c>
      <c r="B8" s="83" t="s">
        <v>22</v>
      </c>
      <c r="C8" s="47">
        <v>1.8632516649955466E-2</v>
      </c>
      <c r="D8" s="48">
        <v>-1.2943522713110472E-2</v>
      </c>
      <c r="E8" s="48">
        <v>-1.5231501278900883E-2</v>
      </c>
      <c r="F8" s="49">
        <v>0.99190208166864213</v>
      </c>
      <c r="G8" s="49">
        <v>1.0338204514132532</v>
      </c>
      <c r="H8" s="49">
        <v>0.99</v>
      </c>
      <c r="I8" s="50">
        <v>1.05</v>
      </c>
      <c r="J8" s="48">
        <v>1.8075552316054011E-2</v>
      </c>
      <c r="K8" s="48">
        <v>-4.0605463076949233E-3</v>
      </c>
      <c r="L8" s="48">
        <v>-8.5712056622809785E-3</v>
      </c>
      <c r="M8" s="49">
        <v>1.0264426373686857</v>
      </c>
      <c r="N8" s="49">
        <v>1.0202637013072022</v>
      </c>
      <c r="O8" s="49">
        <v>1.03</v>
      </c>
      <c r="P8" s="50">
        <v>1.02</v>
      </c>
      <c r="Q8" s="34">
        <f t="shared" si="0"/>
        <v>1.921294614789959E-3</v>
      </c>
      <c r="R8" s="35">
        <f t="shared" si="1"/>
        <v>-1.5409093892139847E-2</v>
      </c>
      <c r="S8" s="34">
        <f t="shared" ref="S8:T32" si="2">IF(O8&lt;&gt;0,M8/O8-1," ")</f>
        <v>-3.4537501274896076E-3</v>
      </c>
      <c r="T8" s="35">
        <f t="shared" si="2"/>
        <v>2.585306933355902E-4</v>
      </c>
    </row>
    <row r="9" spans="1:20" s="2" customFormat="1" ht="27.75" customHeight="1" x14ac:dyDescent="0.25">
      <c r="A9" s="110" t="s">
        <v>23</v>
      </c>
      <c r="B9" s="83" t="s">
        <v>24</v>
      </c>
      <c r="C9" s="47">
        <v>1.7249597411089113E-2</v>
      </c>
      <c r="D9" s="48">
        <v>0.40734747781008784</v>
      </c>
      <c r="E9" s="48">
        <v>0.2053691399267133</v>
      </c>
      <c r="F9" s="49">
        <v>1.0228759229060678</v>
      </c>
      <c r="G9" s="49">
        <v>1.0009462972782204</v>
      </c>
      <c r="H9" s="49">
        <v>1.01</v>
      </c>
      <c r="I9" s="50">
        <v>0.99</v>
      </c>
      <c r="J9" s="48">
        <v>7.62433358434772E-3</v>
      </c>
      <c r="K9" s="48">
        <v>0.47973674155649942</v>
      </c>
      <c r="L9" s="48">
        <v>0.25558814440520639</v>
      </c>
      <c r="M9" s="49">
        <v>1.0053577474874777</v>
      </c>
      <c r="N9" s="49">
        <v>1.000199458029698</v>
      </c>
      <c r="O9" s="49">
        <v>1</v>
      </c>
      <c r="P9" s="50">
        <v>1.01</v>
      </c>
      <c r="Q9" s="34">
        <f t="shared" si="0"/>
        <v>1.2748438520859162E-2</v>
      </c>
      <c r="R9" s="35">
        <f t="shared" si="1"/>
        <v>1.105686593759625E-2</v>
      </c>
      <c r="S9" s="34">
        <f t="shared" si="2"/>
        <v>5.3577474874777486E-3</v>
      </c>
      <c r="T9" s="35">
        <f t="shared" si="2"/>
        <v>-9.7035069012890718E-3</v>
      </c>
    </row>
    <row r="10" spans="1:20" s="4" customFormat="1" ht="27.75" customHeight="1" x14ac:dyDescent="0.25">
      <c r="A10" s="110" t="s">
        <v>91</v>
      </c>
      <c r="B10" s="83" t="s">
        <v>33</v>
      </c>
      <c r="C10" s="47">
        <v>1.8467019119981998E-2</v>
      </c>
      <c r="D10" s="48">
        <v>2.5942671892973501E-2</v>
      </c>
      <c r="E10" s="48">
        <v>1.9017389904510018E-2</v>
      </c>
      <c r="F10" s="49">
        <v>0.85901708325825532</v>
      </c>
      <c r="G10" s="49">
        <v>0.96529546228869589</v>
      </c>
      <c r="H10" s="49">
        <v>0.84</v>
      </c>
      <c r="I10" s="50">
        <v>0.98</v>
      </c>
      <c r="J10" s="48">
        <v>1.1852080308558166E-2</v>
      </c>
      <c r="K10" s="48">
        <v>1.4285751647808015E-2</v>
      </c>
      <c r="L10" s="48">
        <v>8.0757480196355647E-3</v>
      </c>
      <c r="M10" s="49">
        <v>0.95079433450508877</v>
      </c>
      <c r="N10" s="49">
        <v>0.99788083263688121</v>
      </c>
      <c r="O10" s="49">
        <v>0.95</v>
      </c>
      <c r="P10" s="50">
        <v>1</v>
      </c>
      <c r="Q10" s="34">
        <f t="shared" si="0"/>
        <v>2.2639384831256271E-2</v>
      </c>
      <c r="R10" s="35">
        <f t="shared" si="1"/>
        <v>-1.5004630317657197E-2</v>
      </c>
      <c r="S10" s="34">
        <f t="shared" si="2"/>
        <v>8.3614158430411756E-4</v>
      </c>
      <c r="T10" s="35">
        <f t="shared" si="2"/>
        <v>-2.1191673631187902E-3</v>
      </c>
    </row>
    <row r="11" spans="1:20" s="4" customFormat="1" ht="27.75" customHeight="1" x14ac:dyDescent="0.25">
      <c r="A11" s="110" t="s">
        <v>5</v>
      </c>
      <c r="B11" s="83" t="s">
        <v>6</v>
      </c>
      <c r="C11" s="47">
        <v>2.8312108067668096E-2</v>
      </c>
      <c r="D11" s="48">
        <v>2.1626497342225326E-2</v>
      </c>
      <c r="E11" s="48">
        <v>3.1979157787225376E-2</v>
      </c>
      <c r="F11" s="49">
        <v>0.9741056199778344</v>
      </c>
      <c r="G11" s="49">
        <v>0.84301464691499384</v>
      </c>
      <c r="H11" s="49">
        <v>0.94</v>
      </c>
      <c r="I11" s="50">
        <v>0.86</v>
      </c>
      <c r="J11" s="48">
        <v>3.5258761440244812E-2</v>
      </c>
      <c r="K11" s="48">
        <v>3.4133880519404081E-2</v>
      </c>
      <c r="L11" s="48">
        <v>3.0394382767977401E-2</v>
      </c>
      <c r="M11" s="49">
        <v>0.97026394757022605</v>
      </c>
      <c r="N11" s="49">
        <v>0.84476785084087791</v>
      </c>
      <c r="O11" s="49">
        <v>0.94</v>
      </c>
      <c r="P11" s="50">
        <v>0.89</v>
      </c>
      <c r="Q11" s="34">
        <f t="shared" si="0"/>
        <v>3.6282574444504778E-2</v>
      </c>
      <c r="R11" s="35">
        <f t="shared" si="1"/>
        <v>-1.9750410563960652E-2</v>
      </c>
      <c r="S11" s="34">
        <f t="shared" si="2"/>
        <v>3.2195688904495867E-2</v>
      </c>
      <c r="T11" s="35">
        <f t="shared" si="2"/>
        <v>-5.0822639504631617E-2</v>
      </c>
    </row>
    <row r="12" spans="1:20" s="4" customFormat="1" ht="27.75" customHeight="1" x14ac:dyDescent="0.25">
      <c r="A12" s="110" t="s">
        <v>25</v>
      </c>
      <c r="B12" s="83" t="s">
        <v>4</v>
      </c>
      <c r="C12" s="99"/>
      <c r="D12" s="100"/>
      <c r="E12" s="100"/>
      <c r="F12" s="101"/>
      <c r="G12" s="101"/>
      <c r="H12" s="101"/>
      <c r="I12" s="102"/>
      <c r="J12" s="48">
        <v>6.9589135829140614E-3</v>
      </c>
      <c r="K12" s="48">
        <v>4.4890557103163253E-3</v>
      </c>
      <c r="L12" s="48">
        <v>5.6040379002139096E-3</v>
      </c>
      <c r="M12" s="49">
        <v>0.80090024304220198</v>
      </c>
      <c r="N12" s="49">
        <v>0.98297527034263543</v>
      </c>
      <c r="O12" s="49">
        <v>0.81</v>
      </c>
      <c r="P12" s="50">
        <v>0.98</v>
      </c>
      <c r="Q12" s="104" t="str">
        <f t="shared" si="0"/>
        <v xml:space="preserve"> </v>
      </c>
      <c r="R12" s="105" t="str">
        <f t="shared" si="1"/>
        <v xml:space="preserve"> </v>
      </c>
      <c r="S12" s="34">
        <f t="shared" si="2"/>
        <v>-1.1234267849133395E-2</v>
      </c>
      <c r="T12" s="35">
        <f t="shared" si="2"/>
        <v>3.0359901455463412E-3</v>
      </c>
    </row>
    <row r="13" spans="1:20" s="2" customFormat="1" ht="27.75" customHeight="1" x14ac:dyDescent="0.25">
      <c r="A13" s="110" t="s">
        <v>92</v>
      </c>
      <c r="B13" s="83" t="s">
        <v>48</v>
      </c>
      <c r="C13" s="99"/>
      <c r="D13" s="100"/>
      <c r="E13" s="100"/>
      <c r="F13" s="101"/>
      <c r="G13" s="101"/>
      <c r="H13" s="101"/>
      <c r="I13" s="102"/>
      <c r="J13" s="48">
        <v>3.9678410434180744E-3</v>
      </c>
      <c r="K13" s="48">
        <v>2.7981287207905492E-3</v>
      </c>
      <c r="L13" s="48">
        <v>2.6786705532121924E-3</v>
      </c>
      <c r="M13" s="49">
        <v>1.0179908765828154</v>
      </c>
      <c r="N13" s="49">
        <v>1.03250881669836</v>
      </c>
      <c r="O13" s="49">
        <v>1</v>
      </c>
      <c r="P13" s="50">
        <v>1.02</v>
      </c>
      <c r="Q13" s="104" t="str">
        <f t="shared" si="0"/>
        <v xml:space="preserve"> </v>
      </c>
      <c r="R13" s="105" t="str">
        <f t="shared" si="1"/>
        <v xml:space="preserve"> </v>
      </c>
      <c r="S13" s="34">
        <f t="shared" si="2"/>
        <v>1.7990876582815396E-2</v>
      </c>
      <c r="T13" s="35">
        <f t="shared" si="2"/>
        <v>1.2263545782705831E-2</v>
      </c>
    </row>
    <row r="14" spans="1:20" s="2" customFormat="1" ht="27.75" customHeight="1" x14ac:dyDescent="0.25">
      <c r="A14" s="110" t="s">
        <v>26</v>
      </c>
      <c r="B14" s="83" t="s">
        <v>7</v>
      </c>
      <c r="C14" s="99"/>
      <c r="D14" s="100"/>
      <c r="E14" s="100"/>
      <c r="F14" s="101"/>
      <c r="G14" s="101"/>
      <c r="H14" s="101"/>
      <c r="I14" s="102"/>
      <c r="J14" s="48">
        <v>7.1999999999999998E-3</v>
      </c>
      <c r="K14" s="48">
        <v>1.12E-2</v>
      </c>
      <c r="L14" s="48">
        <v>1.5900000000000001E-2</v>
      </c>
      <c r="M14" s="49">
        <v>0.82</v>
      </c>
      <c r="N14" s="49">
        <v>1</v>
      </c>
      <c r="O14" s="49">
        <v>0.81</v>
      </c>
      <c r="P14" s="50">
        <v>1.01</v>
      </c>
      <c r="Q14" s="104" t="str">
        <f t="shared" si="0"/>
        <v xml:space="preserve"> </v>
      </c>
      <c r="R14" s="105" t="str">
        <f t="shared" si="1"/>
        <v xml:space="preserve"> </v>
      </c>
      <c r="S14" s="34">
        <f t="shared" si="2"/>
        <v>1.2345679012345512E-2</v>
      </c>
      <c r="T14" s="35">
        <f t="shared" si="2"/>
        <v>-9.9009900990099098E-3</v>
      </c>
    </row>
    <row r="15" spans="1:20" s="8" customFormat="1" ht="27.75" customHeight="1" x14ac:dyDescent="0.25">
      <c r="A15" s="110" t="s">
        <v>35</v>
      </c>
      <c r="B15" s="83" t="s">
        <v>49</v>
      </c>
      <c r="C15" s="99"/>
      <c r="D15" s="100"/>
      <c r="E15" s="100"/>
      <c r="F15" s="101"/>
      <c r="G15" s="101"/>
      <c r="H15" s="101"/>
      <c r="I15" s="102"/>
      <c r="J15" s="48">
        <v>3.3876251540546076E-3</v>
      </c>
      <c r="K15" s="48">
        <v>6.3417984520164339E-3</v>
      </c>
      <c r="L15" s="48">
        <v>5.7084096481131441E-3</v>
      </c>
      <c r="M15" s="49">
        <v>0.99122864456020499</v>
      </c>
      <c r="N15" s="49">
        <v>1.0037000273417453</v>
      </c>
      <c r="O15" s="49">
        <v>0.99</v>
      </c>
      <c r="P15" s="50">
        <v>1</v>
      </c>
      <c r="Q15" s="104" t="str">
        <f t="shared" si="0"/>
        <v xml:space="preserve"> </v>
      </c>
      <c r="R15" s="105" t="str">
        <f t="shared" si="1"/>
        <v xml:space="preserve"> </v>
      </c>
      <c r="S15" s="34">
        <f t="shared" si="2"/>
        <v>1.2410551113182233E-3</v>
      </c>
      <c r="T15" s="35">
        <f t="shared" si="2"/>
        <v>3.7000273417453489E-3</v>
      </c>
    </row>
    <row r="16" spans="1:20" s="8" customFormat="1" ht="27.75" customHeight="1" x14ac:dyDescent="0.25">
      <c r="A16" s="110" t="s">
        <v>37</v>
      </c>
      <c r="B16" s="83" t="s">
        <v>38</v>
      </c>
      <c r="C16" s="99"/>
      <c r="D16" s="100"/>
      <c r="E16" s="100"/>
      <c r="F16" s="101"/>
      <c r="G16" s="101"/>
      <c r="H16" s="101"/>
      <c r="I16" s="102"/>
      <c r="J16" s="48">
        <v>6.0468594039406742E-3</v>
      </c>
      <c r="K16" s="48">
        <v>2.0812483679390203E-3</v>
      </c>
      <c r="L16" s="48">
        <v>1.6989788616566248E-3</v>
      </c>
      <c r="M16" s="49">
        <v>0.9630796184668341</v>
      </c>
      <c r="N16" s="49">
        <v>0.97707261163386649</v>
      </c>
      <c r="O16" s="49">
        <v>0.96</v>
      </c>
      <c r="P16" s="50">
        <v>0.98</v>
      </c>
      <c r="Q16" s="104" t="str">
        <f t="shared" si="0"/>
        <v xml:space="preserve"> </v>
      </c>
      <c r="R16" s="105" t="str">
        <f t="shared" si="1"/>
        <v xml:space="preserve"> </v>
      </c>
      <c r="S16" s="34">
        <f t="shared" si="2"/>
        <v>3.2079359029522081E-3</v>
      </c>
      <c r="T16" s="35">
        <f t="shared" si="2"/>
        <v>-2.9871309858504613E-3</v>
      </c>
    </row>
    <row r="17" spans="1:20" s="8" customFormat="1" ht="27.75" customHeight="1" x14ac:dyDescent="0.25">
      <c r="A17" s="110" t="s">
        <v>77</v>
      </c>
      <c r="B17" s="83" t="s">
        <v>78</v>
      </c>
      <c r="C17" s="99"/>
      <c r="D17" s="100"/>
      <c r="E17" s="100"/>
      <c r="F17" s="101"/>
      <c r="G17" s="101"/>
      <c r="H17" s="101"/>
      <c r="I17" s="102"/>
      <c r="J17" s="48">
        <v>1.3983148761435582E-3</v>
      </c>
      <c r="K17" s="48">
        <v>4.3765472966697527E-4</v>
      </c>
      <c r="L17" s="48">
        <v>3.5270344133647713E-4</v>
      </c>
      <c r="M17" s="49">
        <v>0.99654085994163299</v>
      </c>
      <c r="N17" s="49">
        <v>0.99458108678667234</v>
      </c>
      <c r="O17" s="49">
        <v>0.99</v>
      </c>
      <c r="P17" s="50">
        <v>1</v>
      </c>
      <c r="Q17" s="104"/>
      <c r="R17" s="105"/>
      <c r="S17" s="34">
        <f t="shared" si="2"/>
        <v>6.6069292339727692E-3</v>
      </c>
      <c r="T17" s="35">
        <f t="shared" si="2"/>
        <v>-5.4189132133276585E-3</v>
      </c>
    </row>
    <row r="18" spans="1:20" s="8" customFormat="1" ht="27.75" customHeight="1" x14ac:dyDescent="0.25">
      <c r="A18" s="110" t="s">
        <v>39</v>
      </c>
      <c r="B18" s="83" t="s">
        <v>40</v>
      </c>
      <c r="C18" s="99"/>
      <c r="D18" s="100"/>
      <c r="E18" s="100"/>
      <c r="F18" s="101"/>
      <c r="G18" s="101"/>
      <c r="H18" s="101"/>
      <c r="I18" s="108"/>
      <c r="J18" s="48">
        <v>1.8114230360396499E-3</v>
      </c>
      <c r="K18" s="48">
        <v>-3.1742149105425665E-3</v>
      </c>
      <c r="L18" s="48">
        <v>-4.4692757233452396E-3</v>
      </c>
      <c r="M18" s="49">
        <v>0.9821090743294647</v>
      </c>
      <c r="N18" s="49">
        <v>1.0018229480680902</v>
      </c>
      <c r="O18" s="49">
        <v>0.97</v>
      </c>
      <c r="P18" s="50">
        <v>1</v>
      </c>
      <c r="Q18" s="104" t="str">
        <f t="shared" ref="Q18:Q33" si="3">IF(H18&lt;&gt;0,F18/H18-1," ")</f>
        <v xml:space="preserve"> </v>
      </c>
      <c r="R18" s="105" t="str">
        <f t="shared" ref="R18:R33" si="4">IF(I18&lt;&gt;0,G18/I18-1," ")</f>
        <v xml:space="preserve"> </v>
      </c>
      <c r="S18" s="34">
        <f t="shared" si="2"/>
        <v>1.248358178295339E-2</v>
      </c>
      <c r="T18" s="35">
        <f t="shared" si="2"/>
        <v>1.8229480680902466E-3</v>
      </c>
    </row>
    <row r="19" spans="1:20" s="8" customFormat="1" ht="27.75" customHeight="1" x14ac:dyDescent="0.25">
      <c r="A19" s="110" t="s">
        <v>41</v>
      </c>
      <c r="B19" s="83" t="s">
        <v>42</v>
      </c>
      <c r="C19" s="99"/>
      <c r="D19" s="100"/>
      <c r="E19" s="100"/>
      <c r="F19" s="101"/>
      <c r="G19" s="101"/>
      <c r="H19" s="101"/>
      <c r="I19" s="102"/>
      <c r="J19" s="48">
        <v>1.8591269521519571E-3</v>
      </c>
      <c r="K19" s="48">
        <v>2.9466889506349903E-3</v>
      </c>
      <c r="L19" s="48">
        <v>5.6275837814302454E-3</v>
      </c>
      <c r="M19" s="49">
        <v>0.89136385518624095</v>
      </c>
      <c r="N19" s="49">
        <v>1.0024534332992989</v>
      </c>
      <c r="O19" s="49">
        <v>0.88606339692450797</v>
      </c>
      <c r="P19" s="50">
        <v>1.0013357231696278</v>
      </c>
      <c r="Q19" s="104" t="str">
        <f t="shared" si="3"/>
        <v xml:space="preserve"> </v>
      </c>
      <c r="R19" s="105" t="str">
        <f t="shared" si="4"/>
        <v xml:space="preserve"> </v>
      </c>
      <c r="S19" s="34">
        <f t="shared" si="2"/>
        <v>5.9820304959337101E-3</v>
      </c>
      <c r="T19" s="35">
        <f t="shared" si="2"/>
        <v>1.116219169863486E-3</v>
      </c>
    </row>
    <row r="20" spans="1:20" s="1" customFormat="1" ht="27.75" customHeight="1" x14ac:dyDescent="0.25">
      <c r="A20" s="110" t="s">
        <v>63</v>
      </c>
      <c r="B20" s="83" t="s">
        <v>73</v>
      </c>
      <c r="C20" s="99"/>
      <c r="D20" s="100"/>
      <c r="E20" s="100"/>
      <c r="F20" s="101"/>
      <c r="G20" s="101"/>
      <c r="H20" s="101"/>
      <c r="I20" s="102"/>
      <c r="J20" s="48">
        <v>2.1224916711762298E-3</v>
      </c>
      <c r="K20" s="48">
        <v>1.7939102501770277E-3</v>
      </c>
      <c r="L20" s="48">
        <v>2.2850343770625114E-3</v>
      </c>
      <c r="M20" s="49">
        <v>0.92012768608194717</v>
      </c>
      <c r="N20" s="49">
        <v>1.0171281437318058</v>
      </c>
      <c r="O20" s="49">
        <v>0.92024154315622642</v>
      </c>
      <c r="P20" s="50">
        <v>1.0158324784198542</v>
      </c>
      <c r="Q20" s="104" t="str">
        <f t="shared" si="3"/>
        <v xml:space="preserve"> </v>
      </c>
      <c r="R20" s="105" t="str">
        <f t="shared" si="4"/>
        <v xml:space="preserve"> </v>
      </c>
      <c r="S20" s="34">
        <f t="shared" si="2"/>
        <v>-1.2372520576364732E-4</v>
      </c>
      <c r="T20" s="35">
        <f t="shared" si="2"/>
        <v>1.2754714379352716E-3</v>
      </c>
    </row>
    <row r="21" spans="1:20" s="3" customFormat="1" ht="27.75" customHeight="1" x14ac:dyDescent="0.25">
      <c r="A21" s="110" t="s">
        <v>45</v>
      </c>
      <c r="B21" s="83" t="s">
        <v>46</v>
      </c>
      <c r="C21" s="47">
        <v>6.4139975636617885E-4</v>
      </c>
      <c r="D21" s="48">
        <v>-1.1822467016477656E-3</v>
      </c>
      <c r="E21" s="48">
        <v>7.7357826726834333E-4</v>
      </c>
      <c r="F21" s="49">
        <v>0.98597486996308148</v>
      </c>
      <c r="G21" s="49">
        <v>1.0093325570460918</v>
      </c>
      <c r="H21" s="49">
        <v>0.97</v>
      </c>
      <c r="I21" s="50">
        <v>1.01</v>
      </c>
      <c r="J21" s="48">
        <v>5.9993986498518836E-4</v>
      </c>
      <c r="K21" s="48">
        <v>5.3426941548709306E-4</v>
      </c>
      <c r="L21" s="48">
        <v>6.1838830776220211E-4</v>
      </c>
      <c r="M21" s="49">
        <v>1.0049982036331861</v>
      </c>
      <c r="N21" s="49">
        <v>1.0016443050540933</v>
      </c>
      <c r="O21" s="49">
        <v>0.97</v>
      </c>
      <c r="P21" s="50">
        <v>1</v>
      </c>
      <c r="Q21" s="34">
        <f t="shared" si="3"/>
        <v>1.6468938106269704E-2</v>
      </c>
      <c r="R21" s="35">
        <f t="shared" si="4"/>
        <v>-6.6083460782984105E-4</v>
      </c>
      <c r="S21" s="34">
        <f t="shared" si="2"/>
        <v>3.608062230225384E-2</v>
      </c>
      <c r="T21" s="35">
        <f t="shared" si="2"/>
        <v>1.644305054093298E-3</v>
      </c>
    </row>
    <row r="22" spans="1:20" s="2" customFormat="1" ht="27.75" customHeight="1" x14ac:dyDescent="0.25">
      <c r="A22" s="110" t="s">
        <v>60</v>
      </c>
      <c r="B22" s="83" t="s">
        <v>81</v>
      </c>
      <c r="C22" s="47">
        <v>-1.1313552244593961E-3</v>
      </c>
      <c r="D22" s="48">
        <v>-5.6783863528186984E-4</v>
      </c>
      <c r="E22" s="48">
        <v>2.8022759837217914E-4</v>
      </c>
      <c r="F22" s="49">
        <v>1.6315584722832386</v>
      </c>
      <c r="G22" s="49">
        <v>1.0074606776171127</v>
      </c>
      <c r="H22" s="49">
        <v>1.48</v>
      </c>
      <c r="I22" s="50">
        <v>1</v>
      </c>
      <c r="J22" s="48">
        <v>1.1378517379783126E-3</v>
      </c>
      <c r="K22" s="48">
        <v>1.3066392485168443E-3</v>
      </c>
      <c r="L22" s="48">
        <v>-1.3346422308992689E-3</v>
      </c>
      <c r="M22" s="49">
        <v>1.0552129291336545</v>
      </c>
      <c r="N22" s="49">
        <v>0.99865695321172665</v>
      </c>
      <c r="O22" s="49">
        <v>1.02</v>
      </c>
      <c r="P22" s="50">
        <v>1</v>
      </c>
      <c r="Q22" s="34">
        <f t="shared" si="3"/>
        <v>0.10240437316435047</v>
      </c>
      <c r="R22" s="35">
        <f t="shared" si="4"/>
        <v>7.4606776171126654E-3</v>
      </c>
      <c r="S22" s="34">
        <f t="shared" si="2"/>
        <v>3.4522479542798523E-2</v>
      </c>
      <c r="T22" s="35">
        <f t="shared" si="2"/>
        <v>-1.3430467882733499E-3</v>
      </c>
    </row>
    <row r="23" spans="1:20" s="2" customFormat="1" ht="27.75" customHeight="1" x14ac:dyDescent="0.25">
      <c r="A23" s="110" t="s">
        <v>59</v>
      </c>
      <c r="B23" s="83" t="s">
        <v>58</v>
      </c>
      <c r="C23" s="47">
        <v>3.1953766753023971E-3</v>
      </c>
      <c r="D23" s="48">
        <v>-5.8527936005934311E-3</v>
      </c>
      <c r="E23" s="48">
        <v>-1.5137906017972103E-3</v>
      </c>
      <c r="F23" s="49">
        <v>0.86737886263537312</v>
      </c>
      <c r="G23" s="49">
        <v>0.98503095743881264</v>
      </c>
      <c r="H23" s="49">
        <v>0.86</v>
      </c>
      <c r="I23" s="50">
        <v>1</v>
      </c>
      <c r="J23" s="48">
        <v>2.1423932318828665E-3</v>
      </c>
      <c r="K23" s="48">
        <v>2.9233382781112538E-3</v>
      </c>
      <c r="L23" s="48">
        <v>1.6847220364796245E-3</v>
      </c>
      <c r="M23" s="49">
        <v>0.98543688730257284</v>
      </c>
      <c r="N23" s="49">
        <v>1.0009170698180949</v>
      </c>
      <c r="O23" s="49">
        <v>0.98</v>
      </c>
      <c r="P23" s="50">
        <v>1</v>
      </c>
      <c r="Q23" s="34">
        <f t="shared" si="3"/>
        <v>8.5800728318292663E-3</v>
      </c>
      <c r="R23" s="35">
        <f t="shared" si="4"/>
        <v>-1.4969042561187362E-2</v>
      </c>
      <c r="S23" s="34">
        <f t="shared" si="2"/>
        <v>5.5478441862988337E-3</v>
      </c>
      <c r="T23" s="35">
        <f t="shared" si="2"/>
        <v>9.1706981809491772E-4</v>
      </c>
    </row>
    <row r="24" spans="1:20" s="2" customFormat="1" ht="27.75" customHeight="1" x14ac:dyDescent="0.25">
      <c r="A24" s="110" t="s">
        <v>50</v>
      </c>
      <c r="B24" s="83" t="s">
        <v>51</v>
      </c>
      <c r="C24" s="99"/>
      <c r="D24" s="100"/>
      <c r="E24" s="100"/>
      <c r="F24" s="101"/>
      <c r="G24" s="101"/>
      <c r="H24" s="101"/>
      <c r="I24" s="102"/>
      <c r="J24" s="48">
        <v>8.2819863044785724E-3</v>
      </c>
      <c r="K24" s="48">
        <v>1.0586446122783477E-2</v>
      </c>
      <c r="L24" s="48">
        <v>9.1271314994501029E-3</v>
      </c>
      <c r="M24" s="49">
        <v>1.0072590294056365</v>
      </c>
      <c r="N24" s="49">
        <v>0.96473766284804696</v>
      </c>
      <c r="O24" s="49">
        <v>1.0050232947440456</v>
      </c>
      <c r="P24" s="50">
        <v>0.98208306335079887</v>
      </c>
      <c r="Q24" s="104" t="str">
        <f t="shared" si="3"/>
        <v xml:space="preserve"> </v>
      </c>
      <c r="R24" s="105" t="str">
        <f t="shared" si="4"/>
        <v xml:space="preserve"> </v>
      </c>
      <c r="S24" s="34">
        <f t="shared" si="2"/>
        <v>2.2245600408299371E-3</v>
      </c>
      <c r="T24" s="35">
        <f t="shared" si="2"/>
        <v>-1.7661846691022887E-2</v>
      </c>
    </row>
    <row r="25" spans="1:20" s="2" customFormat="1" ht="27.75" customHeight="1" x14ac:dyDescent="0.25">
      <c r="A25" s="110" t="s">
        <v>52</v>
      </c>
      <c r="B25" s="83" t="s">
        <v>53</v>
      </c>
      <c r="C25" s="99"/>
      <c r="D25" s="100"/>
      <c r="E25" s="100"/>
      <c r="F25" s="101"/>
      <c r="G25" s="101"/>
      <c r="H25" s="101"/>
      <c r="I25" s="102"/>
      <c r="J25" s="48">
        <v>3.0492869990629279E-3</v>
      </c>
      <c r="K25" s="48">
        <v>-2.0372463111807404E-3</v>
      </c>
      <c r="L25" s="48">
        <v>-3.3928751019157433E-3</v>
      </c>
      <c r="M25" s="49">
        <v>0.97220200390879241</v>
      </c>
      <c r="N25" s="49">
        <v>0.99678915075176844</v>
      </c>
      <c r="O25" s="49">
        <v>0.9711021611472701</v>
      </c>
      <c r="P25" s="50">
        <v>0.99678548068905182</v>
      </c>
      <c r="Q25" s="104" t="str">
        <f t="shared" si="3"/>
        <v xml:space="preserve"> </v>
      </c>
      <c r="R25" s="105" t="str">
        <f t="shared" si="4"/>
        <v xml:space="preserve"> </v>
      </c>
      <c r="S25" s="34">
        <f t="shared" si="2"/>
        <v>1.1325716340935266E-3</v>
      </c>
      <c r="T25" s="35">
        <f t="shared" si="2"/>
        <v>3.6818982496189534E-6</v>
      </c>
    </row>
    <row r="26" spans="1:20" s="2" customFormat="1" ht="27.75" customHeight="1" x14ac:dyDescent="0.25">
      <c r="A26" s="110" t="s">
        <v>64</v>
      </c>
      <c r="B26" s="83" t="s">
        <v>90</v>
      </c>
      <c r="C26" s="47">
        <v>5.2074100477886298E-4</v>
      </c>
      <c r="D26" s="48">
        <v>-8.3352672671374306E-3</v>
      </c>
      <c r="E26" s="48">
        <v>-5.9216870700381508E-3</v>
      </c>
      <c r="F26" s="49">
        <v>0.93393305940750326</v>
      </c>
      <c r="G26" s="49">
        <v>0.95966369039096422</v>
      </c>
      <c r="H26" s="49">
        <v>0.97</v>
      </c>
      <c r="I26" s="50">
        <v>0.93</v>
      </c>
      <c r="J26" s="48">
        <v>9.4913932407162949E-3</v>
      </c>
      <c r="K26" s="48">
        <v>1.3458373535327472E-2</v>
      </c>
      <c r="L26" s="48">
        <v>1.100603305156983E-2</v>
      </c>
      <c r="M26" s="49">
        <v>0.96944616048512589</v>
      </c>
      <c r="N26" s="49">
        <v>0.98013618587463103</v>
      </c>
      <c r="O26" s="49">
        <v>0.98</v>
      </c>
      <c r="P26" s="50">
        <v>0.98</v>
      </c>
      <c r="Q26" s="34">
        <f t="shared" si="3"/>
        <v>-3.7182412981955348E-2</v>
      </c>
      <c r="R26" s="35">
        <f t="shared" si="4"/>
        <v>3.1896441280606647E-2</v>
      </c>
      <c r="S26" s="34">
        <f t="shared" si="2"/>
        <v>-1.0769223994769539E-2</v>
      </c>
      <c r="T26" s="35">
        <f t="shared" si="2"/>
        <v>1.3896517819489418E-4</v>
      </c>
    </row>
    <row r="27" spans="1:20" s="2" customFormat="1" ht="27.75" customHeight="1" x14ac:dyDescent="0.25">
      <c r="A27" s="110" t="s">
        <v>54</v>
      </c>
      <c r="B27" s="83" t="s">
        <v>55</v>
      </c>
      <c r="C27" s="99"/>
      <c r="D27" s="100"/>
      <c r="E27" s="100"/>
      <c r="F27" s="101"/>
      <c r="G27" s="101"/>
      <c r="H27" s="101"/>
      <c r="I27" s="102"/>
      <c r="J27" s="48">
        <v>2.0004097903095763E-3</v>
      </c>
      <c r="K27" s="48">
        <v>5.2562526231195172E-4</v>
      </c>
      <c r="L27" s="48">
        <v>1.5386908880553052E-3</v>
      </c>
      <c r="M27" s="49">
        <v>0.91551905674762712</v>
      </c>
      <c r="N27" s="49">
        <v>1.0039314100391679</v>
      </c>
      <c r="O27" s="49">
        <v>0.89933829064630011</v>
      </c>
      <c r="P27" s="50">
        <v>0.99642986273255174</v>
      </c>
      <c r="Q27" s="104" t="str">
        <f t="shared" si="3"/>
        <v xml:space="preserve"> </v>
      </c>
      <c r="R27" s="105" t="str">
        <f t="shared" si="4"/>
        <v xml:space="preserve"> </v>
      </c>
      <c r="S27" s="34">
        <f t="shared" si="2"/>
        <v>1.7991857201697492E-2</v>
      </c>
      <c r="T27" s="35">
        <f t="shared" si="2"/>
        <v>7.5284248166191947E-3</v>
      </c>
    </row>
    <row r="28" spans="1:20" s="2" customFormat="1" ht="27.75" customHeight="1" x14ac:dyDescent="0.25">
      <c r="A28" s="110" t="s">
        <v>65</v>
      </c>
      <c r="B28" s="83" t="s">
        <v>74</v>
      </c>
      <c r="C28" s="47">
        <v>-3.953396445180446E-5</v>
      </c>
      <c r="D28" s="48">
        <v>-4.9931506538117287E-4</v>
      </c>
      <c r="E28" s="48">
        <v>3.3360734402979042E-4</v>
      </c>
      <c r="F28" s="49">
        <v>1.079535002677614</v>
      </c>
      <c r="G28" s="49">
        <v>1.0110097580196495</v>
      </c>
      <c r="H28" s="49">
        <v>1.0775350852740277</v>
      </c>
      <c r="I28" s="50">
        <v>0.99772431723213617</v>
      </c>
      <c r="J28" s="48">
        <v>1.9279723119303149E-4</v>
      </c>
      <c r="K28" s="48">
        <v>1.202013683372305E-3</v>
      </c>
      <c r="L28" s="48">
        <v>4.5856082336057091E-4</v>
      </c>
      <c r="M28" s="49">
        <v>1.0188609368946719</v>
      </c>
      <c r="N28" s="49">
        <v>0.99978410520224847</v>
      </c>
      <c r="O28" s="49">
        <v>1.0075044686467993</v>
      </c>
      <c r="P28" s="50">
        <v>0.99504113993524035</v>
      </c>
      <c r="Q28" s="34">
        <f t="shared" si="3"/>
        <v>1.8560114013157492E-3</v>
      </c>
      <c r="R28" s="35">
        <f t="shared" si="4"/>
        <v>1.3315743194843188E-2</v>
      </c>
      <c r="S28" s="34">
        <f t="shared" si="2"/>
        <v>1.1271878786925704E-2</v>
      </c>
      <c r="T28" s="35">
        <f t="shared" si="2"/>
        <v>4.7666021802041936E-3</v>
      </c>
    </row>
    <row r="29" spans="1:20" s="2" customFormat="1" ht="27.75" customHeight="1" x14ac:dyDescent="0.25">
      <c r="A29" s="110" t="s">
        <v>66</v>
      </c>
      <c r="B29" s="83" t="s">
        <v>67</v>
      </c>
      <c r="C29" s="47">
        <v>6.2109883055200266E-3</v>
      </c>
      <c r="D29" s="48">
        <v>8.5252028517237288E-3</v>
      </c>
      <c r="E29" s="48">
        <v>5.4951884171658971E-3</v>
      </c>
      <c r="F29" s="49">
        <v>0.91736376973692413</v>
      </c>
      <c r="G29" s="49">
        <v>1.0146810874893564</v>
      </c>
      <c r="H29" s="49">
        <v>0.92235912007980891</v>
      </c>
      <c r="I29" s="50">
        <v>1.0116070662150849</v>
      </c>
      <c r="J29" s="48">
        <v>4.5926200063021172E-3</v>
      </c>
      <c r="K29" s="48">
        <v>9.4554391668647542E-3</v>
      </c>
      <c r="L29" s="48">
        <v>7.9597298279843187E-4</v>
      </c>
      <c r="M29" s="49">
        <v>0.9791626390075433</v>
      </c>
      <c r="N29" s="49">
        <v>1.0015346725413514</v>
      </c>
      <c r="O29" s="49">
        <v>0.9665545109403868</v>
      </c>
      <c r="P29" s="50">
        <v>0.99499250876540479</v>
      </c>
      <c r="Q29" s="34">
        <f t="shared" si="3"/>
        <v>-5.4158410039384375E-3</v>
      </c>
      <c r="R29" s="35">
        <f t="shared" si="4"/>
        <v>3.0387502983475478E-3</v>
      </c>
      <c r="S29" s="34">
        <f t="shared" si="2"/>
        <v>1.3044404557058797E-2</v>
      </c>
      <c r="T29" s="35">
        <f t="shared" si="2"/>
        <v>6.5750884738460247E-3</v>
      </c>
    </row>
    <row r="30" spans="1:20" s="2" customFormat="1" ht="27.75" customHeight="1" x14ac:dyDescent="0.25">
      <c r="A30" s="110" t="s">
        <v>71</v>
      </c>
      <c r="B30" s="83" t="s">
        <v>70</v>
      </c>
      <c r="C30" s="47">
        <v>4.8855687816744264E-3</v>
      </c>
      <c r="D30" s="48">
        <v>-6.098229748905809E-3</v>
      </c>
      <c r="E30" s="48">
        <v>-9.3937032918241792E-3</v>
      </c>
      <c r="F30" s="49">
        <v>1.0571264877085527</v>
      </c>
      <c r="G30" s="49">
        <v>1.0124444181102881</v>
      </c>
      <c r="H30" s="49">
        <v>1.03</v>
      </c>
      <c r="I30" s="50">
        <v>1</v>
      </c>
      <c r="J30" s="48">
        <v>4.1029431222873725E-3</v>
      </c>
      <c r="K30" s="48">
        <v>-2.5634005788319203E-3</v>
      </c>
      <c r="L30" s="48">
        <v>-7.7771080694458428E-3</v>
      </c>
      <c r="M30" s="49">
        <v>0.95027331774262114</v>
      </c>
      <c r="N30" s="49">
        <v>0.99264213281598901</v>
      </c>
      <c r="O30" s="49">
        <v>0.96</v>
      </c>
      <c r="P30" s="50">
        <v>1.01</v>
      </c>
      <c r="Q30" s="34">
        <f t="shared" si="3"/>
        <v>2.63363958335463E-2</v>
      </c>
      <c r="R30" s="35">
        <f t="shared" si="4"/>
        <v>1.2444418110288069E-2</v>
      </c>
      <c r="S30" s="34">
        <f t="shared" si="2"/>
        <v>-1.0131960684769625E-2</v>
      </c>
      <c r="T30" s="35">
        <f t="shared" si="2"/>
        <v>-1.7186007112882207E-2</v>
      </c>
    </row>
    <row r="31" spans="1:20" s="2" customFormat="1" ht="27.75" customHeight="1" x14ac:dyDescent="0.25">
      <c r="A31" s="110" t="s">
        <v>68</v>
      </c>
      <c r="B31" s="83" t="s">
        <v>69</v>
      </c>
      <c r="C31" s="47">
        <v>2.6973653270543352E-3</v>
      </c>
      <c r="D31" s="48">
        <v>3.8412673637348849E-3</v>
      </c>
      <c r="E31" s="48">
        <v>5.1914926985732246E-2</v>
      </c>
      <c r="F31" s="49">
        <v>0.98855499918464707</v>
      </c>
      <c r="G31" s="49">
        <v>1.0016387265564832</v>
      </c>
      <c r="H31" s="49">
        <v>0.97</v>
      </c>
      <c r="I31" s="50">
        <v>1</v>
      </c>
      <c r="J31" s="48">
        <v>2.1344408273617499E-3</v>
      </c>
      <c r="K31" s="48">
        <v>1.1547115391948859E-3</v>
      </c>
      <c r="L31" s="48">
        <v>7.0615178036734172E-2</v>
      </c>
      <c r="M31" s="49">
        <v>0.98826708084818382</v>
      </c>
      <c r="N31" s="49">
        <v>0.9916517949087057</v>
      </c>
      <c r="O31" s="49">
        <v>1</v>
      </c>
      <c r="P31" s="50">
        <v>1.01</v>
      </c>
      <c r="Q31" s="34">
        <f t="shared" si="3"/>
        <v>1.9128865138811513E-2</v>
      </c>
      <c r="R31" s="35">
        <f t="shared" si="4"/>
        <v>1.6387265564832276E-3</v>
      </c>
      <c r="S31" s="34">
        <f t="shared" si="2"/>
        <v>-1.1732919151816179E-2</v>
      </c>
      <c r="T31" s="35">
        <f t="shared" si="2"/>
        <v>-1.8166539694350781E-2</v>
      </c>
    </row>
    <row r="32" spans="1:20" s="2" customFormat="1" ht="27.75" customHeight="1" x14ac:dyDescent="0.25">
      <c r="A32" s="110" t="s">
        <v>31</v>
      </c>
      <c r="B32" s="83" t="s">
        <v>30</v>
      </c>
      <c r="C32" s="47">
        <v>5.0000000000000001E-4</v>
      </c>
      <c r="D32" s="48">
        <v>2.5000000000000001E-3</v>
      </c>
      <c r="E32" s="48">
        <v>5.8999999999999999E-3</v>
      </c>
      <c r="F32" s="49">
        <v>1</v>
      </c>
      <c r="G32" s="49">
        <v>0.96</v>
      </c>
      <c r="H32" s="49">
        <v>0.98</v>
      </c>
      <c r="I32" s="50">
        <v>0.97</v>
      </c>
      <c r="J32" s="48">
        <v>5.9999999999999995E-4</v>
      </c>
      <c r="K32" s="48">
        <v>3.2000000000000002E-3</v>
      </c>
      <c r="L32" s="48">
        <v>1.8100000000000002E-2</v>
      </c>
      <c r="M32" s="49">
        <v>1</v>
      </c>
      <c r="N32" s="49">
        <v>0.97</v>
      </c>
      <c r="O32" s="49">
        <v>1.01</v>
      </c>
      <c r="P32" s="50">
        <v>1</v>
      </c>
      <c r="Q32" s="34">
        <f t="shared" si="3"/>
        <v>2.0408163265306145E-2</v>
      </c>
      <c r="R32" s="35">
        <f t="shared" si="4"/>
        <v>-1.0309278350515427E-2</v>
      </c>
      <c r="S32" s="34">
        <f t="shared" si="2"/>
        <v>-9.9009900990099098E-3</v>
      </c>
      <c r="T32" s="35">
        <f t="shared" si="2"/>
        <v>-3.0000000000000027E-2</v>
      </c>
    </row>
    <row r="33" spans="1:20" s="8" customFormat="1" ht="30" customHeight="1" thickBot="1" x14ac:dyDescent="0.3">
      <c r="A33" s="111" t="s">
        <v>82</v>
      </c>
      <c r="B33" s="103" t="s">
        <v>83</v>
      </c>
      <c r="C33" s="84"/>
      <c r="D33" s="85"/>
      <c r="E33" s="85"/>
      <c r="F33" s="86"/>
      <c r="G33" s="86"/>
      <c r="H33" s="86"/>
      <c r="I33" s="87"/>
      <c r="J33" s="51">
        <v>1.222154359346167E-3</v>
      </c>
      <c r="K33" s="51">
        <v>1.4326736265234952E-3</v>
      </c>
      <c r="L33" s="51">
        <v>2.3431603788032218E-3</v>
      </c>
      <c r="M33" s="52">
        <v>0.96494092161832756</v>
      </c>
      <c r="N33" s="52">
        <v>0.98819773647006848</v>
      </c>
      <c r="O33" s="52">
        <v>0.97</v>
      </c>
      <c r="P33" s="53">
        <v>1</v>
      </c>
      <c r="Q33" s="106" t="str">
        <f t="shared" si="3"/>
        <v xml:space="preserve"> </v>
      </c>
      <c r="R33" s="107" t="str">
        <f t="shared" si="4"/>
        <v xml:space="preserve"> </v>
      </c>
      <c r="S33" s="98">
        <f t="shared" ref="S33" si="5">IF(O33&lt;&gt;0,M33/O33-1," ")</f>
        <v>-5.2155447233735996E-3</v>
      </c>
      <c r="T33" s="36">
        <f t="shared" ref="T33" si="6">IF(P33&lt;&gt;0,N33/P33-1," ")</f>
        <v>-1.1802263529931523E-2</v>
      </c>
    </row>
    <row r="34" spans="1:20" s="8" customFormat="1" ht="30" customHeight="1" x14ac:dyDescent="0.2">
      <c r="J34" s="5"/>
      <c r="K34" s="5"/>
      <c r="L34" s="5"/>
      <c r="M34" s="5"/>
    </row>
    <row r="35" spans="1:20" ht="30" customHeight="1" x14ac:dyDescent="0.2">
      <c r="N35"/>
      <c r="O35"/>
      <c r="P35"/>
    </row>
    <row r="36" spans="1:20" ht="30" customHeight="1" x14ac:dyDescent="0.2">
      <c r="N36"/>
      <c r="O36"/>
      <c r="P36"/>
    </row>
    <row r="37" spans="1:20" ht="30" customHeight="1" x14ac:dyDescent="0.2">
      <c r="N37"/>
      <c r="O37"/>
      <c r="P37"/>
    </row>
    <row r="38" spans="1:20" ht="30" customHeight="1" x14ac:dyDescent="0.2">
      <c r="N38"/>
      <c r="O38"/>
      <c r="P38"/>
    </row>
    <row r="39" spans="1:20" ht="30" customHeight="1" x14ac:dyDescent="0.2">
      <c r="N39"/>
      <c r="O39"/>
      <c r="P39"/>
    </row>
    <row r="40" spans="1:20" ht="30" customHeight="1" x14ac:dyDescent="0.2">
      <c r="N40"/>
      <c r="O40"/>
      <c r="P40"/>
    </row>
    <row r="41" spans="1:20" ht="30" customHeight="1" x14ac:dyDescent="0.2">
      <c r="N41"/>
      <c r="O41"/>
      <c r="P41"/>
    </row>
    <row r="42" spans="1:20" ht="30" customHeight="1" x14ac:dyDescent="0.2">
      <c r="N42"/>
      <c r="O42"/>
      <c r="P42"/>
    </row>
    <row r="43" spans="1:20" ht="30" customHeight="1" x14ac:dyDescent="0.2">
      <c r="N43"/>
      <c r="O43"/>
      <c r="P43"/>
    </row>
    <row r="44" spans="1:20" ht="30" customHeight="1" x14ac:dyDescent="0.2">
      <c r="N44"/>
      <c r="O44"/>
      <c r="P44"/>
    </row>
    <row r="45" spans="1:20" ht="30" customHeight="1" x14ac:dyDescent="0.2">
      <c r="N45"/>
      <c r="O45"/>
      <c r="P45"/>
    </row>
    <row r="52" spans="1:9" ht="30" customHeight="1" thickBot="1" x14ac:dyDescent="0.25"/>
    <row r="53" spans="1:9" ht="30" customHeight="1" thickBot="1" x14ac:dyDescent="0.3">
      <c r="A53" s="9"/>
      <c r="B53" s="10"/>
      <c r="C53" s="30" t="s">
        <v>10</v>
      </c>
      <c r="D53" s="37"/>
      <c r="E53" s="38" t="s">
        <v>11</v>
      </c>
      <c r="F53" s="39"/>
      <c r="G53" s="37"/>
      <c r="H53" s="38" t="s">
        <v>27</v>
      </c>
      <c r="I53" s="39"/>
    </row>
    <row r="54" spans="1:9" ht="30" customHeight="1" thickBot="1" x14ac:dyDescent="0.3">
      <c r="A54" s="12" t="s">
        <v>0</v>
      </c>
      <c r="B54" s="22" t="s">
        <v>1</v>
      </c>
      <c r="C54" s="56" t="s">
        <v>72</v>
      </c>
      <c r="D54" s="56" t="s">
        <v>72</v>
      </c>
      <c r="E54" s="24" t="s">
        <v>28</v>
      </c>
      <c r="F54" s="24" t="s">
        <v>29</v>
      </c>
      <c r="G54" s="33" t="s">
        <v>72</v>
      </c>
      <c r="H54" s="24" t="s">
        <v>28</v>
      </c>
      <c r="I54" s="24" t="s">
        <v>29</v>
      </c>
    </row>
    <row r="55" spans="1:9" ht="30" customHeight="1" thickBot="1" x14ac:dyDescent="0.3">
      <c r="A55" s="12" t="s">
        <v>23</v>
      </c>
      <c r="B55" s="22" t="s">
        <v>24</v>
      </c>
      <c r="C55" s="71">
        <v>0.50870000000000004</v>
      </c>
      <c r="D55" s="72">
        <v>3.3399999999999999E-2</v>
      </c>
      <c r="E55" s="54"/>
      <c r="F55" s="55"/>
      <c r="G55" s="73">
        <v>8.0999999999999996E-3</v>
      </c>
      <c r="H55" s="54"/>
      <c r="I55" s="55"/>
    </row>
    <row r="56" spans="1:9" ht="30" customHeight="1" thickBot="1" x14ac:dyDescent="0.3">
      <c r="A56" s="12" t="s">
        <v>5</v>
      </c>
      <c r="B56" s="22" t="s">
        <v>6</v>
      </c>
      <c r="C56" s="71">
        <v>0.99</v>
      </c>
      <c r="D56" s="72">
        <v>0.55659999999999998</v>
      </c>
      <c r="E56" s="54"/>
      <c r="F56" s="55"/>
      <c r="G56" s="73">
        <v>0.44869999999999999</v>
      </c>
      <c r="H56" s="54"/>
      <c r="I56" s="55"/>
    </row>
    <row r="57" spans="1:9" ht="30" customHeight="1" thickBot="1" x14ac:dyDescent="0.3">
      <c r="A57" s="12" t="s">
        <v>25</v>
      </c>
      <c r="B57" s="22" t="s">
        <v>4</v>
      </c>
      <c r="C57" s="74"/>
      <c r="D57" s="72">
        <v>0.20399999999999999</v>
      </c>
      <c r="E57" s="49"/>
      <c r="F57" s="50"/>
      <c r="G57" s="73">
        <v>0.26989999999999997</v>
      </c>
      <c r="H57" s="49"/>
      <c r="I57" s="50"/>
    </row>
    <row r="58" spans="1:9" ht="30" customHeight="1" thickBot="1" x14ac:dyDescent="0.3">
      <c r="A58" s="12" t="s">
        <v>34</v>
      </c>
      <c r="B58" s="22" t="s">
        <v>47</v>
      </c>
      <c r="C58" s="75"/>
      <c r="D58" s="72">
        <v>0.1234</v>
      </c>
      <c r="E58" s="49"/>
      <c r="F58" s="50"/>
      <c r="G58" s="73">
        <v>0.1381</v>
      </c>
      <c r="H58" s="49"/>
      <c r="I58" s="50"/>
    </row>
    <row r="59" spans="1:9" ht="30" customHeight="1" thickBot="1" x14ac:dyDescent="0.3">
      <c r="A59" s="12" t="s">
        <v>26</v>
      </c>
      <c r="B59" s="22" t="s">
        <v>7</v>
      </c>
      <c r="C59" s="75"/>
      <c r="D59" s="72">
        <v>4.9099999999999998E-2</v>
      </c>
      <c r="E59" s="49"/>
      <c r="F59" s="50"/>
      <c r="G59" s="73">
        <v>2.12E-2</v>
      </c>
      <c r="H59" s="49"/>
      <c r="I59" s="50"/>
    </row>
    <row r="60" spans="1:9" ht="30" customHeight="1" thickBot="1" x14ac:dyDescent="0.3">
      <c r="A60" s="12" t="s">
        <v>35</v>
      </c>
      <c r="B60" s="22" t="s">
        <v>36</v>
      </c>
      <c r="C60" s="75"/>
      <c r="D60" s="72">
        <v>2.52E-2</v>
      </c>
      <c r="E60" s="49"/>
      <c r="F60" s="50"/>
      <c r="G60" s="73">
        <v>6.0199999999999997E-2</v>
      </c>
      <c r="H60" s="49"/>
      <c r="I60" s="50"/>
    </row>
    <row r="61" spans="1:9" ht="30" customHeight="1" thickBot="1" x14ac:dyDescent="0.3">
      <c r="A61" s="12" t="s">
        <v>37</v>
      </c>
      <c r="B61" s="22" t="s">
        <v>38</v>
      </c>
      <c r="C61" s="75"/>
      <c r="D61" s="72">
        <v>0.438</v>
      </c>
      <c r="E61" s="49"/>
      <c r="F61" s="50"/>
      <c r="G61" s="76"/>
      <c r="H61" s="54"/>
      <c r="I61" s="55"/>
    </row>
    <row r="62" spans="1:9" ht="30" customHeight="1" thickBot="1" x14ac:dyDescent="0.3">
      <c r="A62" s="12" t="s">
        <v>39</v>
      </c>
      <c r="B62" s="22" t="s">
        <v>40</v>
      </c>
      <c r="C62" s="75"/>
      <c r="D62" s="72">
        <v>1.2999999999999999E-2</v>
      </c>
      <c r="E62" s="49"/>
      <c r="F62" s="50"/>
      <c r="G62" s="73">
        <v>1.6500000000000001E-2</v>
      </c>
      <c r="H62" s="49"/>
      <c r="I62" s="50"/>
    </row>
    <row r="63" spans="1:9" ht="30" customHeight="1" thickBot="1" x14ac:dyDescent="0.3">
      <c r="A63" s="12" t="s">
        <v>41</v>
      </c>
      <c r="B63" s="22" t="s">
        <v>42</v>
      </c>
      <c r="C63" s="75"/>
      <c r="D63" s="72">
        <v>8.6999999999999994E-2</v>
      </c>
      <c r="E63" s="49"/>
      <c r="F63" s="50"/>
      <c r="G63" s="73">
        <v>9.1200000000000003E-2</v>
      </c>
      <c r="H63" s="49"/>
      <c r="I63" s="50"/>
    </row>
    <row r="64" spans="1:9" ht="30" customHeight="1" thickBot="1" x14ac:dyDescent="0.3">
      <c r="A64" s="12" t="s">
        <v>43</v>
      </c>
      <c r="B64" s="22" t="s">
        <v>44</v>
      </c>
      <c r="C64" s="77"/>
      <c r="D64" s="78" t="s">
        <v>61</v>
      </c>
      <c r="E64" s="79"/>
      <c r="F64" s="80"/>
      <c r="G64" s="81" t="s">
        <v>62</v>
      </c>
      <c r="H64" s="79"/>
      <c r="I64" s="80"/>
    </row>
    <row r="65" spans="1:9" ht="30" customHeight="1" thickBot="1" x14ac:dyDescent="0.3">
      <c r="A65" s="14" t="s">
        <v>45</v>
      </c>
      <c r="B65" s="21" t="s">
        <v>46</v>
      </c>
      <c r="C65" s="71">
        <v>6.4100000000000004E-2</v>
      </c>
      <c r="D65" s="72">
        <v>6.4999999999999997E-3</v>
      </c>
      <c r="E65" s="54"/>
      <c r="F65" s="55"/>
      <c r="G65" s="73">
        <v>3.0999999999999999E-3</v>
      </c>
      <c r="H65" s="54"/>
      <c r="I65" s="55"/>
    </row>
    <row r="66" spans="1:9" ht="30" customHeight="1" thickBot="1" x14ac:dyDescent="0.3">
      <c r="A66" s="14" t="s">
        <v>31</v>
      </c>
      <c r="B66" s="21" t="s">
        <v>30</v>
      </c>
      <c r="C66" s="63">
        <v>0.54710000000000003</v>
      </c>
      <c r="D66" s="64">
        <v>0.1113</v>
      </c>
      <c r="E66" s="57"/>
      <c r="F66" s="58"/>
      <c r="G66" s="67">
        <v>0.18410000000000001</v>
      </c>
      <c r="H66" s="57"/>
      <c r="I66" s="58"/>
    </row>
    <row r="67" spans="1:9" ht="30" customHeight="1" thickBot="1" x14ac:dyDescent="0.3">
      <c r="A67" s="14" t="s">
        <v>50</v>
      </c>
      <c r="B67" s="14" t="s">
        <v>51</v>
      </c>
      <c r="C67" s="62"/>
      <c r="D67" s="64">
        <v>0.40210000000000001</v>
      </c>
      <c r="E67" s="65"/>
      <c r="F67" s="66"/>
      <c r="G67" s="61"/>
      <c r="H67" s="57"/>
      <c r="I67" s="58"/>
    </row>
    <row r="68" spans="1:9" ht="30" customHeight="1" thickBot="1" x14ac:dyDescent="0.3">
      <c r="A68" s="14" t="s">
        <v>52</v>
      </c>
      <c r="B68" s="14" t="s">
        <v>53</v>
      </c>
      <c r="C68" s="62"/>
      <c r="D68" s="64">
        <v>2.53E-2</v>
      </c>
      <c r="E68" s="57"/>
      <c r="F68" s="58"/>
      <c r="G68" s="67">
        <v>4.1500000000000002E-2</v>
      </c>
      <c r="H68" s="57"/>
      <c r="I68" s="58"/>
    </row>
    <row r="69" spans="1:9" ht="30" customHeight="1" thickBot="1" x14ac:dyDescent="0.3">
      <c r="A69" s="14" t="s">
        <v>54</v>
      </c>
      <c r="B69" s="14" t="s">
        <v>55</v>
      </c>
      <c r="C69" s="62"/>
      <c r="D69" s="64">
        <v>0.03</v>
      </c>
      <c r="E69" s="65"/>
      <c r="F69" s="66"/>
      <c r="G69" s="61"/>
      <c r="H69" s="57"/>
      <c r="I69" s="58"/>
    </row>
    <row r="70" spans="1:9" ht="30" customHeight="1" thickBot="1" x14ac:dyDescent="0.3">
      <c r="A70" s="14" t="s">
        <v>56</v>
      </c>
      <c r="B70" s="14" t="s">
        <v>57</v>
      </c>
      <c r="C70" s="68">
        <v>1.61E-2</v>
      </c>
      <c r="D70" s="69">
        <v>5.7999999999999996E-3</v>
      </c>
      <c r="E70" s="59"/>
      <c r="F70" s="60"/>
      <c r="G70" s="70">
        <v>1.01E-2</v>
      </c>
      <c r="H70" s="59"/>
      <c r="I70" s="60"/>
    </row>
  </sheetData>
  <phoneticPr fontId="17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5"/>
  <sheetViews>
    <sheetView zoomScale="70" zoomScaleNormal="70" workbookViewId="0">
      <selection activeCell="G77" sqref="G77"/>
    </sheetView>
  </sheetViews>
  <sheetFormatPr baseColWidth="10" defaultColWidth="8.83203125" defaultRowHeight="15" x14ac:dyDescent="0.2"/>
  <cols>
    <col min="2" max="2" width="13.83203125" customWidth="1"/>
    <col min="3" max="4" width="12.6640625" customWidth="1"/>
    <col min="7" max="7" width="14" customWidth="1"/>
  </cols>
  <sheetData>
    <row r="1" spans="2:7" x14ac:dyDescent="0.2">
      <c r="G1" t="s">
        <v>18</v>
      </c>
    </row>
    <row r="2" spans="2:7" x14ac:dyDescent="0.2">
      <c r="C2" t="s">
        <v>84</v>
      </c>
      <c r="D2" t="s">
        <v>86</v>
      </c>
      <c r="E2" t="s">
        <v>79</v>
      </c>
      <c r="F2" t="s">
        <v>80</v>
      </c>
      <c r="G2">
        <v>6</v>
      </c>
    </row>
    <row r="3" spans="2:7" x14ac:dyDescent="0.2">
      <c r="B3" s="25" t="str">
        <f>'VTM Tools'!B7</f>
        <v>CST</v>
      </c>
      <c r="C3" s="25">
        <f>'VTM Tools'!J7</f>
        <v>2.5856587928155816E-3</v>
      </c>
      <c r="D3" s="25">
        <f>0.5*('VTM Tools'!K7+'VTM Tools'!K8)</f>
        <v>3.834252382376957E-2</v>
      </c>
      <c r="E3" s="26">
        <f>AVERAGE('VTM Tools'!M7,'VTM Tools'!O7)</f>
        <v>1.0264696097642292</v>
      </c>
      <c r="F3" s="26">
        <f>AVERAGE('VTM Tools'!N7,'VTM Tools'!P7)</f>
        <v>1.0009863920476394</v>
      </c>
      <c r="G3" s="26">
        <f>(E3+G$2*F3)/(G$2+1)</f>
        <v>1.0046268517214378</v>
      </c>
    </row>
    <row r="4" spans="2:7" x14ac:dyDescent="0.2">
      <c r="B4" s="25" t="str">
        <f>'VTM Tools'!B8</f>
        <v>DQ</v>
      </c>
      <c r="C4" s="25">
        <f>'VTM Tools'!J8</f>
        <v>1.8075552316054011E-2</v>
      </c>
      <c r="D4" s="25">
        <f>0.5*('VTM Tools'!K8+'VTM Tools'!K9)</f>
        <v>0.23783809762440225</v>
      </c>
      <c r="E4" s="26">
        <f>AVERAGE('VTM Tools'!M8,'VTM Tools'!O8)</f>
        <v>1.0282213186843427</v>
      </c>
      <c r="F4" s="26">
        <f>AVERAGE('VTM Tools'!N8,'VTM Tools'!P8)</f>
        <v>1.020131850653601</v>
      </c>
      <c r="G4" s="26">
        <f t="shared" ref="G4:G27" si="0">(E4+G$2*F4)/(G$2+1)</f>
        <v>1.0212874889437071</v>
      </c>
    </row>
    <row r="5" spans="2:7" x14ac:dyDescent="0.2">
      <c r="B5" s="25" t="str">
        <f>'VTM Tools'!B9</f>
        <v>CCLM</v>
      </c>
      <c r="C5" s="25">
        <f>'VTM Tools'!J9</f>
        <v>7.62433358434772E-3</v>
      </c>
      <c r="D5" s="25">
        <f>0.5*('VTM Tools'!K9+'VTM Tools'!K10)</f>
        <v>0.24701124660215373</v>
      </c>
      <c r="E5" s="26">
        <f>AVERAGE('VTM Tools'!M9,'VTM Tools'!O9)</f>
        <v>1.0026788737437389</v>
      </c>
      <c r="F5" s="26">
        <f>AVERAGE('VTM Tools'!N9,'VTM Tools'!P9)</f>
        <v>1.0050997290148489</v>
      </c>
      <c r="G5" s="26">
        <f t="shared" si="0"/>
        <v>1.0047538925475474</v>
      </c>
    </row>
    <row r="6" spans="2:7" x14ac:dyDescent="0.2">
      <c r="B6" s="25" t="str">
        <f>'VTM Tools'!B10</f>
        <v>MTS</v>
      </c>
      <c r="C6" s="25">
        <f>'VTM Tools'!J10</f>
        <v>1.1852080308558166E-2</v>
      </c>
      <c r="D6" s="25">
        <f>0.5*('VTM Tools'!K10+'VTM Tools'!K11)</f>
        <v>2.4209816083606048E-2</v>
      </c>
      <c r="E6" s="26">
        <f>AVERAGE('VTM Tools'!M10,'VTM Tools'!O10)</f>
        <v>0.95039716725254442</v>
      </c>
      <c r="F6" s="26">
        <f>AVERAGE('VTM Tools'!N10,'VTM Tools'!P10)</f>
        <v>0.99894041631844055</v>
      </c>
      <c r="G6" s="26">
        <f t="shared" si="0"/>
        <v>0.99200566645188404</v>
      </c>
    </row>
    <row r="7" spans="2:7" x14ac:dyDescent="0.2">
      <c r="B7" s="25" t="str">
        <f>'VTM Tools'!B11</f>
        <v>ALF</v>
      </c>
      <c r="C7" s="25">
        <f>'VTM Tools'!J11</f>
        <v>3.5258761440244812E-2</v>
      </c>
      <c r="D7" s="25">
        <f>0.5*('VTM Tools'!K11+'VTM Tools'!K12)</f>
        <v>1.9311468114860203E-2</v>
      </c>
      <c r="E7" s="26">
        <f>AVERAGE('VTM Tools'!M11,'VTM Tools'!O11)</f>
        <v>0.95513197378511294</v>
      </c>
      <c r="F7" s="26">
        <f>AVERAGE('VTM Tools'!N11,'VTM Tools'!P11)</f>
        <v>0.86738392542043896</v>
      </c>
      <c r="G7" s="26">
        <f t="shared" si="0"/>
        <v>0.87991936090110656</v>
      </c>
    </row>
    <row r="8" spans="2:7" x14ac:dyDescent="0.2">
      <c r="B8" s="25" t="str">
        <f>'VTM Tools'!B12</f>
        <v>AFF</v>
      </c>
      <c r="C8" s="25">
        <f>'VTM Tools'!J12</f>
        <v>6.9589135829140614E-3</v>
      </c>
      <c r="D8" s="25">
        <f>0.5*('VTM Tools'!K12+'VTM Tools'!K13)</f>
        <v>3.6435922155534373E-3</v>
      </c>
      <c r="E8" s="26">
        <f>AVERAGE('VTM Tools'!M12,'VTM Tools'!O12)</f>
        <v>0.80545012152110096</v>
      </c>
      <c r="F8" s="26">
        <f>AVERAGE('VTM Tools'!N12,'VTM Tools'!P12)</f>
        <v>0.98148763517131776</v>
      </c>
      <c r="G8" s="26">
        <f t="shared" si="0"/>
        <v>0.95633941893557251</v>
      </c>
    </row>
    <row r="9" spans="2:7" x14ac:dyDescent="0.2">
      <c r="B9" s="25" t="str">
        <f>'VTM Tools'!B13</f>
        <v>SbTMVP</v>
      </c>
      <c r="C9" s="25">
        <f>'VTM Tools'!J13</f>
        <v>3.9678410434180744E-3</v>
      </c>
      <c r="D9" s="25">
        <f>0.5*('VTM Tools'!K13+'VTM Tools'!K14)</f>
        <v>6.9990643603952745E-3</v>
      </c>
      <c r="E9" s="26">
        <f>AVERAGE('VTM Tools'!M13,'VTM Tools'!O13)</f>
        <v>1.0089954382914077</v>
      </c>
      <c r="F9" s="26">
        <f>AVERAGE('VTM Tools'!N13,'VTM Tools'!P13)</f>
        <v>1.02625440834918</v>
      </c>
      <c r="G9" s="26">
        <f t="shared" si="0"/>
        <v>1.0237888411980696</v>
      </c>
    </row>
    <row r="10" spans="2:7" x14ac:dyDescent="0.2">
      <c r="B10" s="25" t="str">
        <f>'VTM Tools'!B14</f>
        <v>AMVR</v>
      </c>
      <c r="C10" s="25">
        <f>'VTM Tools'!J14</f>
        <v>7.1999999999999998E-3</v>
      </c>
      <c r="D10" s="25">
        <f>0.5*('VTM Tools'!K14+'VTM Tools'!K15)</f>
        <v>8.7708992260082178E-3</v>
      </c>
      <c r="E10" s="26">
        <f>AVERAGE('VTM Tools'!M14,'VTM Tools'!O14)</f>
        <v>0.81499999999999995</v>
      </c>
      <c r="F10" s="26">
        <f>AVERAGE('VTM Tools'!N14,'VTM Tools'!P14)</f>
        <v>1.0049999999999999</v>
      </c>
      <c r="G10" s="26">
        <f t="shared" si="0"/>
        <v>0.97785714285714265</v>
      </c>
    </row>
    <row r="11" spans="2:7" x14ac:dyDescent="0.2">
      <c r="B11" s="25" t="str">
        <f>'VTM Tools'!B15</f>
        <v>TPM</v>
      </c>
      <c r="C11" s="25">
        <f>'VTM Tools'!J15</f>
        <v>3.3876251540546076E-3</v>
      </c>
      <c r="D11" s="25">
        <f>0.5*('VTM Tools'!K15+'VTM Tools'!K16)</f>
        <v>4.2115234099777271E-3</v>
      </c>
      <c r="E11" s="26">
        <f>AVERAGE('VTM Tools'!M15,'VTM Tools'!O15)</f>
        <v>0.99061432228010249</v>
      </c>
      <c r="F11" s="26">
        <f>AVERAGE('VTM Tools'!N15,'VTM Tools'!P15)</f>
        <v>1.0018500136708726</v>
      </c>
      <c r="G11" s="26">
        <f t="shared" si="0"/>
        <v>1.0002449149007624</v>
      </c>
    </row>
    <row r="12" spans="2:7" x14ac:dyDescent="0.2">
      <c r="B12" s="25" t="str">
        <f>'VTM Tools'!B16</f>
        <v>BDOF</v>
      </c>
      <c r="C12" s="25">
        <f>'VTM Tools'!J16</f>
        <v>6.0468594039406742E-3</v>
      </c>
      <c r="D12" s="25">
        <f>0.5*('VTM Tools'!K16+'VTM Tools'!K17)</f>
        <v>1.2594515488029978E-3</v>
      </c>
      <c r="E12" s="26">
        <f>AVERAGE('VTM Tools'!M16,'VTM Tools'!O16)</f>
        <v>0.96153980923341709</v>
      </c>
      <c r="F12" s="26">
        <f>AVERAGE('VTM Tools'!N16,'VTM Tools'!P16)</f>
        <v>0.97853630581693318</v>
      </c>
      <c r="G12" s="26">
        <f t="shared" si="0"/>
        <v>0.97610823487643095</v>
      </c>
    </row>
    <row r="13" spans="2:7" x14ac:dyDescent="0.2">
      <c r="B13" s="25" t="str">
        <f>'VTM Tools'!B17</f>
        <v>PROF</v>
      </c>
      <c r="C13" s="25">
        <f>'VTM Tools'!J17</f>
        <v>1.3983148761435582E-3</v>
      </c>
      <c r="D13" s="25">
        <f>0.5*('VTM Tools'!K17+'VTM Tools'!K18)</f>
        <v>-1.3682800904377956E-3</v>
      </c>
      <c r="E13" s="26">
        <f>AVERAGE('VTM Tools'!M17,'VTM Tools'!O17)</f>
        <v>0.99327042997081649</v>
      </c>
      <c r="F13" s="26">
        <f>AVERAGE('VTM Tools'!N17,'VTM Tools'!P17)</f>
        <v>0.99729054339333612</v>
      </c>
      <c r="G13" s="26">
        <f t="shared" si="0"/>
        <v>0.99671624147583326</v>
      </c>
    </row>
    <row r="14" spans="2:7" x14ac:dyDescent="0.2">
      <c r="B14" s="25" t="str">
        <f>'VTM Tools'!B18</f>
        <v>CIIP</v>
      </c>
      <c r="C14" s="25">
        <f>'VTM Tools'!J18</f>
        <v>1.8114230360396499E-3</v>
      </c>
      <c r="D14" s="25">
        <f>0.5*('VTM Tools'!K18+'VTM Tools'!K19)</f>
        <v>-1.1376297995378815E-4</v>
      </c>
      <c r="E14" s="26">
        <f>AVERAGE('VTM Tools'!M18,'VTM Tools'!O18)</f>
        <v>0.97605453716473234</v>
      </c>
      <c r="F14" s="26">
        <f>AVERAGE('VTM Tools'!N18,'VTM Tools'!P18)</f>
        <v>1.0009114740340452</v>
      </c>
      <c r="G14" s="26">
        <f t="shared" si="0"/>
        <v>0.99736048305271485</v>
      </c>
    </row>
    <row r="15" spans="2:7" x14ac:dyDescent="0.2">
      <c r="B15" s="25" t="str">
        <f>'VTM Tools'!B19</f>
        <v>MMVD</v>
      </c>
      <c r="C15" s="25">
        <f>'VTM Tools'!J19</f>
        <v>1.8591269521519571E-3</v>
      </c>
      <c r="D15" s="25">
        <f>0.5*('VTM Tools'!K19+'VTM Tools'!K20)</f>
        <v>2.370299600406009E-3</v>
      </c>
      <c r="E15" s="26">
        <f>AVERAGE('VTM Tools'!M19,'VTM Tools'!O19)</f>
        <v>0.88871362605537452</v>
      </c>
      <c r="F15" s="26">
        <f>AVERAGE('VTM Tools'!N19,'VTM Tools'!P19)</f>
        <v>1.0018945782344635</v>
      </c>
      <c r="G15" s="26">
        <f t="shared" si="0"/>
        <v>0.98572587078030793</v>
      </c>
    </row>
    <row r="16" spans="2:7" x14ac:dyDescent="0.2">
      <c r="B16" s="25" t="str">
        <f>'VTM Tools'!B20</f>
        <v>BCW</v>
      </c>
      <c r="C16" s="25">
        <f>'VTM Tools'!J20</f>
        <v>2.1224916711762298E-3</v>
      </c>
      <c r="D16" s="25">
        <f>0.5*('VTM Tools'!K20+'VTM Tools'!K21)</f>
        <v>1.1640898328320604E-3</v>
      </c>
      <c r="E16" s="26">
        <f>AVERAGE('VTM Tools'!M20,'VTM Tools'!O20)</f>
        <v>0.92018461461908685</v>
      </c>
      <c r="F16" s="26">
        <f>AVERAGE('VTM Tools'!N20,'VTM Tools'!P20)</f>
        <v>1.01648031107583</v>
      </c>
      <c r="G16" s="26">
        <f t="shared" si="0"/>
        <v>1.0027237830105811</v>
      </c>
    </row>
    <row r="17" spans="2:7" x14ac:dyDescent="0.2">
      <c r="B17" s="25" t="str">
        <f>'VTM Tools'!B21</f>
        <v>MRLP</v>
      </c>
      <c r="C17" s="25">
        <f>'VTM Tools'!J21</f>
        <v>5.9993986498518836E-4</v>
      </c>
      <c r="D17" s="25">
        <f>0.5*('VTM Tools'!K21+'VTM Tools'!K22)</f>
        <v>9.2045433200196869E-4</v>
      </c>
      <c r="E17" s="26">
        <f>AVERAGE('VTM Tools'!M21,'VTM Tools'!O21)</f>
        <v>0.98749910181659306</v>
      </c>
      <c r="F17" s="26">
        <f>AVERAGE('VTM Tools'!N21,'VTM Tools'!P21)</f>
        <v>1.0008221525270466</v>
      </c>
      <c r="G17" s="26">
        <f t="shared" si="0"/>
        <v>0.99891885956841053</v>
      </c>
    </row>
    <row r="18" spans="2:7" x14ac:dyDescent="0.2">
      <c r="B18" s="25" t="str">
        <f>'VTM Tools'!B22</f>
        <v>IBC on</v>
      </c>
      <c r="C18" s="25">
        <f>'VTM Tools'!J22</f>
        <v>1.1378517379783126E-3</v>
      </c>
      <c r="D18" s="25">
        <f>0.5*('VTM Tools'!K22+'VTM Tools'!K23)</f>
        <v>2.1149887633140491E-3</v>
      </c>
      <c r="E18" s="26">
        <f>AVERAGE('VTM Tools'!M22,'VTM Tools'!O22)</f>
        <v>1.0376064645668273</v>
      </c>
      <c r="F18" s="26">
        <f>AVERAGE('VTM Tools'!N22,'VTM Tools'!P22)</f>
        <v>0.99932847660586333</v>
      </c>
      <c r="G18" s="26">
        <f t="shared" si="0"/>
        <v>1.0047967606002868</v>
      </c>
    </row>
    <row r="19" spans="2:7" x14ac:dyDescent="0.2">
      <c r="B19" s="25" t="str">
        <f>'VTM Tools'!B23</f>
        <v>ISP</v>
      </c>
      <c r="C19" s="25">
        <f>'VTM Tools'!J23</f>
        <v>2.1423932318828665E-3</v>
      </c>
      <c r="D19" s="25">
        <f>0.5*('VTM Tools'!K23+'VTM Tools'!K24)</f>
        <v>6.7548922004473655E-3</v>
      </c>
      <c r="E19" s="26">
        <f>AVERAGE('VTM Tools'!M23,'VTM Tools'!O23)</f>
        <v>0.98271844365128636</v>
      </c>
      <c r="F19" s="26">
        <f>AVERAGE('VTM Tools'!N23,'VTM Tools'!P23)</f>
        <v>1.0004585349090473</v>
      </c>
      <c r="G19" s="26">
        <f t="shared" si="0"/>
        <v>0.99792423615793868</v>
      </c>
    </row>
    <row r="20" spans="2:7" x14ac:dyDescent="0.2">
      <c r="B20" s="25" t="str">
        <f>'VTM Tools'!B24</f>
        <v>DMVR</v>
      </c>
      <c r="C20" s="25">
        <f>'VTM Tools'!J24</f>
        <v>8.2819863044785724E-3</v>
      </c>
      <c r="D20" s="25">
        <f>0.5*('VTM Tools'!K24+'VTM Tools'!K25)</f>
        <v>4.2745999058013684E-3</v>
      </c>
      <c r="E20" s="26">
        <f>AVERAGE('VTM Tools'!M24,'VTM Tools'!O24)</f>
        <v>1.0061411620748411</v>
      </c>
      <c r="F20" s="26">
        <f>AVERAGE('VTM Tools'!N24,'VTM Tools'!P24)</f>
        <v>0.97341036309942286</v>
      </c>
      <c r="G20" s="26">
        <f t="shared" si="0"/>
        <v>0.97808619152448262</v>
      </c>
    </row>
    <row r="21" spans="2:7" x14ac:dyDescent="0.2">
      <c r="B21" s="25" t="str">
        <f>'VTM Tools'!B25</f>
        <v>SBT</v>
      </c>
      <c r="C21" s="25">
        <f>'VTM Tools'!J25</f>
        <v>3.0492869990629279E-3</v>
      </c>
      <c r="D21" s="25">
        <f>0.5*('VTM Tools'!K25+'VTM Tools'!K26)</f>
        <v>5.710563612073366E-3</v>
      </c>
      <c r="E21" s="26">
        <f>AVERAGE('VTM Tools'!M25,'VTM Tools'!O25)</f>
        <v>0.97165208252803126</v>
      </c>
      <c r="F21" s="26">
        <f>AVERAGE('VTM Tools'!N25,'VTM Tools'!P25)</f>
        <v>0.99678731572041013</v>
      </c>
      <c r="G21" s="26">
        <f t="shared" si="0"/>
        <v>0.99319656812149881</v>
      </c>
    </row>
    <row r="22" spans="2:7" x14ac:dyDescent="0.2">
      <c r="B22" s="25" t="str">
        <f>'VTM Tools'!B26</f>
        <v>LMCS</v>
      </c>
      <c r="C22" s="25">
        <f>'VTM Tools'!J26</f>
        <v>9.4913932407162949E-3</v>
      </c>
      <c r="D22" s="25">
        <f>0.5*('VTM Tools'!K26+'VTM Tools'!K27)</f>
        <v>6.9919993988197121E-3</v>
      </c>
      <c r="E22" s="26">
        <f>AVERAGE('VTM Tools'!M26,'VTM Tools'!O26)</f>
        <v>0.97472308024256293</v>
      </c>
      <c r="F22" s="26">
        <f>AVERAGE('VTM Tools'!N26,'VTM Tools'!P26)</f>
        <v>0.98006809293731556</v>
      </c>
      <c r="G22" s="26">
        <f t="shared" si="0"/>
        <v>0.97930451969520793</v>
      </c>
    </row>
    <row r="23" spans="2:7" x14ac:dyDescent="0.2">
      <c r="B23" s="25" t="str">
        <f>'VTM Tools'!B27</f>
        <v>SMVD</v>
      </c>
      <c r="C23" s="25">
        <f>'VTM Tools'!J27</f>
        <v>2.0004097903095763E-3</v>
      </c>
      <c r="D23" s="25">
        <f>0.5*('VTM Tools'!K27+'VTM Tools'!K28)</f>
        <v>8.6381947284212834E-4</v>
      </c>
      <c r="E23" s="26">
        <f>AVERAGE('VTM Tools'!M27,'VTM Tools'!O27)</f>
        <v>0.90742867369696367</v>
      </c>
      <c r="F23" s="26">
        <f>AVERAGE('VTM Tools'!N27,'VTM Tools'!P27)</f>
        <v>1.0001806363858599</v>
      </c>
      <c r="G23" s="26">
        <f t="shared" si="0"/>
        <v>0.98693035600173185</v>
      </c>
    </row>
    <row r="24" spans="2:7" x14ac:dyDescent="0.2">
      <c r="B24" s="25" t="str">
        <f>'VTM Tools'!B28</f>
        <v>RDPCM on</v>
      </c>
      <c r="C24" s="25">
        <f>'VTM Tools'!J28</f>
        <v>1.9279723119303149E-4</v>
      </c>
      <c r="D24" s="25">
        <f>0.5*('VTM Tools'!K28+'VTM Tools'!K29)</f>
        <v>5.3287264251185296E-3</v>
      </c>
      <c r="E24" s="26">
        <f>AVERAGE('VTM Tools'!M28,'VTM Tools'!O28)</f>
        <v>1.0131827027707356</v>
      </c>
      <c r="F24" s="26">
        <f>AVERAGE('VTM Tools'!N28,'VTM Tools'!P28)</f>
        <v>0.99741262256874441</v>
      </c>
      <c r="G24" s="26">
        <f t="shared" si="0"/>
        <v>0.99966549116902892</v>
      </c>
    </row>
    <row r="25" spans="2:7" x14ac:dyDescent="0.2">
      <c r="B25" s="25" t="str">
        <f>'VTM Tools'!B29</f>
        <v>MIP</v>
      </c>
      <c r="C25" s="25">
        <f>'VTM Tools'!J29</f>
        <v>4.5926200063021172E-3</v>
      </c>
      <c r="D25" s="25">
        <f>0.5*('VTM Tools'!K29+'VTM Tools'!K30)</f>
        <v>3.4460192940164169E-3</v>
      </c>
      <c r="E25" s="26">
        <f>AVERAGE('VTM Tools'!M29,'VTM Tools'!O29)</f>
        <v>0.97285857497396511</v>
      </c>
      <c r="F25" s="26">
        <f>AVERAGE('VTM Tools'!N29,'VTM Tools'!P29)</f>
        <v>0.99826359065337811</v>
      </c>
      <c r="G25" s="26">
        <f t="shared" si="0"/>
        <v>0.99463430269917619</v>
      </c>
    </row>
    <row r="26" spans="2:7" x14ac:dyDescent="0.2">
      <c r="B26" s="25" t="str">
        <f>'VTM Tools'!B30</f>
        <v>LFNST</v>
      </c>
      <c r="C26" s="25">
        <f>'VTM Tools'!J30</f>
        <v>4.1029431222873725E-3</v>
      </c>
      <c r="D26" s="25">
        <f>0.5*('VTM Tools'!K30+'VTM Tools'!K31)</f>
        <v>-7.043445198185172E-4</v>
      </c>
      <c r="E26" s="26">
        <f>AVERAGE('VTM Tools'!M30,'VTM Tools'!O30)</f>
        <v>0.95513665887131061</v>
      </c>
      <c r="F26" s="26">
        <f>AVERAGE('VTM Tools'!N30,'VTM Tools'!P30)</f>
        <v>1.0013210664079946</v>
      </c>
      <c r="G26" s="26">
        <f t="shared" si="0"/>
        <v>0.99472329390275405</v>
      </c>
    </row>
    <row r="27" spans="2:7" x14ac:dyDescent="0.2">
      <c r="B27" s="25" t="str">
        <f>'VTM Tools'!B31</f>
        <v>JCCR</v>
      </c>
      <c r="C27" s="25">
        <f>'VTM Tools'!J31</f>
        <v>2.1344408273617499E-3</v>
      </c>
      <c r="D27" s="25">
        <f>0.5*('VTM Tools'!K31+'VTM Tools'!K32)</f>
        <v>2.1773557695974428E-3</v>
      </c>
      <c r="E27" s="26">
        <f>AVERAGE('VTM Tools'!M31,'VTM Tools'!O31)</f>
        <v>0.99413354042409185</v>
      </c>
      <c r="F27" s="26">
        <f>AVERAGE('VTM Tools'!N31,'VTM Tools'!P31)</f>
        <v>1.0008258974543529</v>
      </c>
      <c r="G27" s="26">
        <f t="shared" si="0"/>
        <v>0.99986984645002985</v>
      </c>
    </row>
    <row r="28" spans="2:7" x14ac:dyDescent="0.2">
      <c r="B28" s="25" t="str">
        <f>'VTM Tools'!B32</f>
        <v>SAO</v>
      </c>
      <c r="C28" s="25">
        <f>'VTM Tools'!J32</f>
        <v>5.9999999999999995E-4</v>
      </c>
      <c r="D28" s="25">
        <f>0.5*('VTM Tools'!K32+'VTM Tools'!K33)</f>
        <v>2.3163368132617474E-3</v>
      </c>
      <c r="E28" s="26">
        <f>AVERAGE('VTM Tools'!M32,'VTM Tools'!O32)</f>
        <v>1.0049999999999999</v>
      </c>
      <c r="F28" s="26">
        <f>AVERAGE('VTM Tools'!N32,'VTM Tools'!P32)</f>
        <v>0.98499999999999999</v>
      </c>
      <c r="G28" s="26">
        <f t="shared" ref="G28:G29" si="1">(E28+G$2*F28)/(G$2+1)</f>
        <v>0.98785714285714288</v>
      </c>
    </row>
    <row r="29" spans="2:7" x14ac:dyDescent="0.2">
      <c r="B29" s="25" t="str">
        <f>'VTM Tools'!B33</f>
        <v>SIF</v>
      </c>
      <c r="C29" s="25">
        <f>'VTM Tools'!J33</f>
        <v>1.222154359346167E-3</v>
      </c>
      <c r="D29" s="25">
        <f>0.5*('VTM Tools'!K33+'VTM Tools'!K34)</f>
        <v>7.1633681326174758E-4</v>
      </c>
      <c r="E29" s="26">
        <f>AVERAGE('VTM Tools'!M33,'VTM Tools'!O33)</f>
        <v>0.96747046080916377</v>
      </c>
      <c r="F29" s="26">
        <f>AVERAGE('VTM Tools'!N33,'VTM Tools'!P33)</f>
        <v>0.99409886823503424</v>
      </c>
      <c r="G29" s="26">
        <f t="shared" si="1"/>
        <v>0.99029481003133846</v>
      </c>
    </row>
    <row r="30" spans="2:7" x14ac:dyDescent="0.2">
      <c r="B30" s="25"/>
      <c r="C30" s="25"/>
      <c r="D30" s="25"/>
      <c r="E30" s="26"/>
      <c r="F30" s="26"/>
      <c r="G30" s="26"/>
    </row>
    <row r="31" spans="2:7" x14ac:dyDescent="0.2">
      <c r="B31" s="25"/>
      <c r="C31" s="25"/>
      <c r="D31" s="25"/>
      <c r="E31" s="26"/>
      <c r="F31" s="26"/>
      <c r="G31" s="26"/>
    </row>
    <row r="32" spans="2:7" x14ac:dyDescent="0.2">
      <c r="B32" s="25"/>
      <c r="C32" s="25"/>
      <c r="D32" s="25"/>
      <c r="E32" s="26"/>
      <c r="F32" s="26"/>
      <c r="G32" s="26"/>
    </row>
    <row r="33" spans="2:7" x14ac:dyDescent="0.2">
      <c r="B33" s="25"/>
      <c r="C33" s="25"/>
      <c r="D33" s="25"/>
      <c r="E33" s="26"/>
      <c r="F33" s="26"/>
      <c r="G33" s="26"/>
    </row>
    <row r="34" spans="2:7" x14ac:dyDescent="0.2">
      <c r="B34" s="25"/>
      <c r="C34" s="25"/>
      <c r="D34" s="25"/>
      <c r="E34" s="26"/>
      <c r="F34" s="26"/>
      <c r="G34" s="26"/>
    </row>
    <row r="35" spans="2:7" x14ac:dyDescent="0.2">
      <c r="B35" s="25"/>
      <c r="C35" s="25"/>
      <c r="D35" s="25"/>
      <c r="E35" s="26"/>
      <c r="F35" s="26"/>
      <c r="G35" s="26"/>
    </row>
  </sheetData>
  <phoneticPr fontId="17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 only</vt:lpstr>
      <vt:lpstr>VTM Tools</vt:lpstr>
      <vt:lpstr>VTM Tools-Fig</vt:lpstr>
      <vt:lpstr>'RA only'!_Hlk532823448</vt:lpstr>
      <vt:lpstr>'RA only'!_Hlk532823452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2019-10-03T07:14:09Z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