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filterPrivacy="1"/>
  <xr:revisionPtr revIDLastSave="0" documentId="13_ncr:1_{0825BF48-5F81-1C42-86F7-428439AB282D}" xr6:coauthVersionLast="43" xr6:coauthVersionMax="43" xr10:uidLastSave="{00000000-0000-0000-0000-000000000000}"/>
  <bookViews>
    <workbookView xWindow="0" yWindow="0" windowWidth="28800" windowHeight="18000" tabRatio="342" activeTab="1" xr2:uid="{00000000-000D-0000-FFFF-FFFF00000000}"/>
  </bookViews>
  <sheets>
    <sheet name="RA only" sheetId="7" r:id="rId1"/>
    <sheet name="VTM Tools" sheetId="3" r:id="rId2"/>
    <sheet name="VTM Tools-Fig" sheetId="6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7" i="3" l="1"/>
  <c r="W17" i="3"/>
  <c r="C28" i="6" l="1"/>
  <c r="D28" i="6"/>
  <c r="E28" i="6"/>
  <c r="F28" i="6"/>
  <c r="G28" i="6"/>
  <c r="C29" i="6"/>
  <c r="D29" i="6"/>
  <c r="E29" i="6"/>
  <c r="F29" i="6"/>
  <c r="G29" i="6"/>
  <c r="B29" i="6"/>
  <c r="B28" i="6"/>
  <c r="A29" i="7"/>
  <c r="B29" i="7"/>
  <c r="C29" i="7"/>
  <c r="D29" i="7"/>
  <c r="E29" i="7"/>
  <c r="F29" i="7"/>
  <c r="G29" i="7"/>
  <c r="H29" i="7"/>
  <c r="I29" i="7"/>
  <c r="J29" i="7"/>
  <c r="K29" i="7"/>
  <c r="A30" i="7"/>
  <c r="B30" i="7"/>
  <c r="C30" i="7"/>
  <c r="D30" i="7"/>
  <c r="E30" i="7"/>
  <c r="F30" i="7"/>
  <c r="G30" i="7"/>
  <c r="H30" i="7"/>
  <c r="I30" i="7"/>
  <c r="J30" i="7"/>
  <c r="K30" i="7"/>
  <c r="X33" i="3"/>
  <c r="W33" i="3"/>
  <c r="V33" i="3"/>
  <c r="U33" i="3"/>
  <c r="H28" i="6" l="1"/>
  <c r="H29" i="6"/>
  <c r="C3" i="6" l="1"/>
  <c r="D3" i="6"/>
  <c r="C4" i="6"/>
  <c r="D4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B4" i="6" l="1"/>
  <c r="E4" i="6"/>
  <c r="F4" i="6"/>
  <c r="G4" i="6"/>
  <c r="B5" i="6"/>
  <c r="E5" i="6"/>
  <c r="F5" i="6"/>
  <c r="G5" i="6"/>
  <c r="B6" i="6"/>
  <c r="E6" i="6"/>
  <c r="F6" i="6"/>
  <c r="G6" i="6"/>
  <c r="B7" i="6"/>
  <c r="E7" i="6"/>
  <c r="F7" i="6"/>
  <c r="G7" i="6"/>
  <c r="B8" i="6"/>
  <c r="E8" i="6"/>
  <c r="F8" i="6"/>
  <c r="G8" i="6"/>
  <c r="B9" i="6"/>
  <c r="E9" i="6"/>
  <c r="F9" i="6"/>
  <c r="G9" i="6"/>
  <c r="B10" i="6"/>
  <c r="E10" i="6"/>
  <c r="F10" i="6"/>
  <c r="G10" i="6"/>
  <c r="B11" i="6"/>
  <c r="E11" i="6"/>
  <c r="F11" i="6"/>
  <c r="G11" i="6"/>
  <c r="B12" i="6"/>
  <c r="E12" i="6"/>
  <c r="F12" i="6"/>
  <c r="G12" i="6"/>
  <c r="B13" i="6"/>
  <c r="E13" i="6"/>
  <c r="F13" i="6"/>
  <c r="G13" i="6"/>
  <c r="B14" i="6"/>
  <c r="E14" i="6"/>
  <c r="F14" i="6"/>
  <c r="G14" i="6"/>
  <c r="B15" i="6"/>
  <c r="E15" i="6"/>
  <c r="F15" i="6"/>
  <c r="G15" i="6"/>
  <c r="B16" i="6"/>
  <c r="E16" i="6"/>
  <c r="F16" i="6"/>
  <c r="G16" i="6"/>
  <c r="B17" i="6"/>
  <c r="E17" i="6"/>
  <c r="F17" i="6"/>
  <c r="G17" i="6"/>
  <c r="B18" i="6"/>
  <c r="E18" i="6"/>
  <c r="F18" i="6"/>
  <c r="G18" i="6"/>
  <c r="B19" i="6"/>
  <c r="E19" i="6"/>
  <c r="F19" i="6"/>
  <c r="G19" i="6"/>
  <c r="B20" i="6"/>
  <c r="E20" i="6"/>
  <c r="F20" i="6"/>
  <c r="G20" i="6"/>
  <c r="B21" i="6"/>
  <c r="E21" i="6"/>
  <c r="F21" i="6"/>
  <c r="G21" i="6"/>
  <c r="B22" i="6"/>
  <c r="E22" i="6"/>
  <c r="F22" i="6"/>
  <c r="G22" i="6"/>
  <c r="B23" i="6"/>
  <c r="E23" i="6"/>
  <c r="F23" i="6"/>
  <c r="G23" i="6"/>
  <c r="B24" i="6"/>
  <c r="E24" i="6"/>
  <c r="F24" i="6"/>
  <c r="G24" i="6"/>
  <c r="B25" i="6"/>
  <c r="E25" i="6"/>
  <c r="F25" i="6"/>
  <c r="G25" i="6"/>
  <c r="B26" i="6"/>
  <c r="E26" i="6"/>
  <c r="F26" i="6"/>
  <c r="G26" i="6"/>
  <c r="B27" i="6"/>
  <c r="E27" i="6"/>
  <c r="F27" i="6"/>
  <c r="G27" i="6"/>
  <c r="A5" i="7"/>
  <c r="B5" i="7"/>
  <c r="E5" i="7"/>
  <c r="F5" i="7"/>
  <c r="G5" i="7"/>
  <c r="H5" i="7"/>
  <c r="I5" i="7"/>
  <c r="J5" i="7"/>
  <c r="K5" i="7"/>
  <c r="A6" i="7"/>
  <c r="B6" i="7"/>
  <c r="E6" i="7"/>
  <c r="F6" i="7"/>
  <c r="G6" i="7"/>
  <c r="H6" i="7"/>
  <c r="I6" i="7"/>
  <c r="J6" i="7"/>
  <c r="K6" i="7"/>
  <c r="A7" i="7"/>
  <c r="B7" i="7"/>
  <c r="E7" i="7"/>
  <c r="F7" i="7"/>
  <c r="G7" i="7"/>
  <c r="H7" i="7"/>
  <c r="I7" i="7"/>
  <c r="J7" i="7"/>
  <c r="K7" i="7"/>
  <c r="A8" i="7"/>
  <c r="B8" i="7"/>
  <c r="E8" i="7"/>
  <c r="F8" i="7"/>
  <c r="G8" i="7"/>
  <c r="H8" i="7"/>
  <c r="I8" i="7"/>
  <c r="J8" i="7"/>
  <c r="K8" i="7"/>
  <c r="A9" i="7"/>
  <c r="B9" i="7"/>
  <c r="E9" i="7"/>
  <c r="F9" i="7"/>
  <c r="G9" i="7"/>
  <c r="H9" i="7"/>
  <c r="I9" i="7"/>
  <c r="J9" i="7"/>
  <c r="K9" i="7"/>
  <c r="A10" i="7"/>
  <c r="B10" i="7"/>
  <c r="E10" i="7"/>
  <c r="F10" i="7"/>
  <c r="G10" i="7"/>
  <c r="H10" i="7"/>
  <c r="I10" i="7"/>
  <c r="J10" i="7"/>
  <c r="K10" i="7"/>
  <c r="A11" i="7"/>
  <c r="B11" i="7"/>
  <c r="E11" i="7"/>
  <c r="F11" i="7"/>
  <c r="G11" i="7"/>
  <c r="H11" i="7"/>
  <c r="I11" i="7"/>
  <c r="J11" i="7"/>
  <c r="K11" i="7"/>
  <c r="A12" i="7"/>
  <c r="B12" i="7"/>
  <c r="E12" i="7"/>
  <c r="F12" i="7"/>
  <c r="G12" i="7"/>
  <c r="H12" i="7"/>
  <c r="I12" i="7"/>
  <c r="J12" i="7"/>
  <c r="K12" i="7"/>
  <c r="A13" i="7"/>
  <c r="B13" i="7"/>
  <c r="E13" i="7"/>
  <c r="F13" i="7"/>
  <c r="G13" i="7"/>
  <c r="H13" i="7"/>
  <c r="I13" i="7"/>
  <c r="J13" i="7"/>
  <c r="K13" i="7"/>
  <c r="A14" i="7"/>
  <c r="B14" i="7"/>
  <c r="E14" i="7"/>
  <c r="F14" i="7"/>
  <c r="G14" i="7"/>
  <c r="H14" i="7"/>
  <c r="I14" i="7"/>
  <c r="J14" i="7"/>
  <c r="K14" i="7"/>
  <c r="A15" i="7"/>
  <c r="B15" i="7"/>
  <c r="E15" i="7"/>
  <c r="F15" i="7"/>
  <c r="G15" i="7"/>
  <c r="H15" i="7"/>
  <c r="I15" i="7"/>
  <c r="J15" i="7"/>
  <c r="K15" i="7"/>
  <c r="A16" i="7"/>
  <c r="B16" i="7"/>
  <c r="E16" i="7"/>
  <c r="F16" i="7"/>
  <c r="G16" i="7"/>
  <c r="H16" i="7"/>
  <c r="I16" i="7"/>
  <c r="J16" i="7"/>
  <c r="K16" i="7"/>
  <c r="A17" i="7"/>
  <c r="B17" i="7"/>
  <c r="E17" i="7"/>
  <c r="F17" i="7"/>
  <c r="G17" i="7"/>
  <c r="H17" i="7"/>
  <c r="I17" i="7"/>
  <c r="J17" i="7"/>
  <c r="K17" i="7"/>
  <c r="A18" i="7"/>
  <c r="B18" i="7"/>
  <c r="E18" i="7"/>
  <c r="F18" i="7"/>
  <c r="G18" i="7"/>
  <c r="H18" i="7"/>
  <c r="I18" i="7"/>
  <c r="J18" i="7"/>
  <c r="K18" i="7"/>
  <c r="A19" i="7"/>
  <c r="B19" i="7"/>
  <c r="E19" i="7"/>
  <c r="F19" i="7"/>
  <c r="G19" i="7"/>
  <c r="H19" i="7"/>
  <c r="I19" i="7"/>
  <c r="J19" i="7"/>
  <c r="K19" i="7"/>
  <c r="A20" i="7"/>
  <c r="B20" i="7"/>
  <c r="E20" i="7"/>
  <c r="F20" i="7"/>
  <c r="G20" i="7"/>
  <c r="H20" i="7"/>
  <c r="I20" i="7"/>
  <c r="J20" i="7"/>
  <c r="K20" i="7"/>
  <c r="A21" i="7"/>
  <c r="B21" i="7"/>
  <c r="E21" i="7"/>
  <c r="F21" i="7"/>
  <c r="G21" i="7"/>
  <c r="H21" i="7"/>
  <c r="I21" i="7"/>
  <c r="J21" i="7"/>
  <c r="K21" i="7"/>
  <c r="A22" i="7"/>
  <c r="B22" i="7"/>
  <c r="E22" i="7"/>
  <c r="F22" i="7"/>
  <c r="G22" i="7"/>
  <c r="H22" i="7"/>
  <c r="I22" i="7"/>
  <c r="J22" i="7"/>
  <c r="K22" i="7"/>
  <c r="A23" i="7"/>
  <c r="B23" i="7"/>
  <c r="E23" i="7"/>
  <c r="F23" i="7"/>
  <c r="G23" i="7"/>
  <c r="H23" i="7"/>
  <c r="I23" i="7"/>
  <c r="J23" i="7"/>
  <c r="K23" i="7"/>
  <c r="A24" i="7"/>
  <c r="B24" i="7"/>
  <c r="E24" i="7"/>
  <c r="F24" i="7"/>
  <c r="G24" i="7"/>
  <c r="H24" i="7"/>
  <c r="I24" i="7"/>
  <c r="J24" i="7"/>
  <c r="K24" i="7"/>
  <c r="A25" i="7"/>
  <c r="B25" i="7"/>
  <c r="E25" i="7"/>
  <c r="F25" i="7"/>
  <c r="G25" i="7"/>
  <c r="H25" i="7"/>
  <c r="I25" i="7"/>
  <c r="J25" i="7"/>
  <c r="K25" i="7"/>
  <c r="A26" i="7"/>
  <c r="B26" i="7"/>
  <c r="E26" i="7"/>
  <c r="F26" i="7"/>
  <c r="G26" i="7"/>
  <c r="H26" i="7"/>
  <c r="I26" i="7"/>
  <c r="J26" i="7"/>
  <c r="K26" i="7"/>
  <c r="A27" i="7"/>
  <c r="B27" i="7"/>
  <c r="E27" i="7"/>
  <c r="F27" i="7"/>
  <c r="G27" i="7"/>
  <c r="H27" i="7"/>
  <c r="I27" i="7"/>
  <c r="J27" i="7"/>
  <c r="K27" i="7"/>
  <c r="A28" i="7"/>
  <c r="B28" i="7"/>
  <c r="E28" i="7"/>
  <c r="F28" i="7"/>
  <c r="G28" i="7"/>
  <c r="H28" i="7"/>
  <c r="I28" i="7"/>
  <c r="J28" i="7"/>
  <c r="K28" i="7"/>
  <c r="H19" i="6" l="1"/>
  <c r="H16" i="6"/>
  <c r="H27" i="6"/>
  <c r="H24" i="6"/>
  <c r="H15" i="6"/>
  <c r="H14" i="6"/>
  <c r="H13" i="6"/>
  <c r="H12" i="6"/>
  <c r="H11" i="6"/>
  <c r="H8" i="6"/>
  <c r="H23" i="6"/>
  <c r="H20" i="6"/>
  <c r="H7" i="6"/>
  <c r="H6" i="6"/>
  <c r="H4" i="6"/>
  <c r="H22" i="6"/>
  <c r="H21" i="6"/>
  <c r="H5" i="6"/>
  <c r="H26" i="6"/>
  <c r="H25" i="6"/>
  <c r="H18" i="6"/>
  <c r="H17" i="6"/>
  <c r="H10" i="6"/>
  <c r="H9" i="6"/>
  <c r="F4" i="7"/>
  <c r="G4" i="7"/>
  <c r="H4" i="7"/>
  <c r="I4" i="7"/>
  <c r="J4" i="7"/>
  <c r="K4" i="7"/>
  <c r="E4" i="7"/>
  <c r="X7" i="3"/>
  <c r="X8" i="3"/>
  <c r="X9" i="3"/>
  <c r="X10" i="3"/>
  <c r="X11" i="3"/>
  <c r="X12" i="3"/>
  <c r="X13" i="3"/>
  <c r="X14" i="3"/>
  <c r="X15" i="3"/>
  <c r="X16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W8" i="3"/>
  <c r="W9" i="3"/>
  <c r="W10" i="3"/>
  <c r="W11" i="3"/>
  <c r="W12" i="3"/>
  <c r="W13" i="3"/>
  <c r="W14" i="3"/>
  <c r="W15" i="3"/>
  <c r="W16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7" i="3"/>
  <c r="V7" i="3"/>
  <c r="V8" i="3"/>
  <c r="V9" i="3"/>
  <c r="V10" i="3"/>
  <c r="V11" i="3"/>
  <c r="V12" i="3"/>
  <c r="V13" i="3"/>
  <c r="V14" i="3"/>
  <c r="V15" i="3"/>
  <c r="V16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U8" i="3"/>
  <c r="U9" i="3"/>
  <c r="U10" i="3"/>
  <c r="U11" i="3"/>
  <c r="U12" i="3"/>
  <c r="U13" i="3"/>
  <c r="U14" i="3"/>
  <c r="U15" i="3"/>
  <c r="U16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7" i="3"/>
  <c r="B4" i="7" l="1"/>
  <c r="F3" i="6"/>
  <c r="G3" i="6"/>
  <c r="E3" i="6"/>
  <c r="B3" i="6"/>
  <c r="H3" i="6" l="1"/>
  <c r="A4" i="7" l="1"/>
</calcChain>
</file>

<file path=xl/sharedStrings.xml><?xml version="1.0" encoding="utf-8"?>
<sst xmlns="http://schemas.openxmlformats.org/spreadsheetml/2006/main" count="161" uniqueCount="94">
  <si>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</si>
  <si>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</si>
  <si>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</si>
  <si>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</si>
  <si>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</si>
  <si>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</si>
  <si>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</si>
  <si>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</si>
  <si>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Tool on/off</t>
  </si>
  <si>
    <t>off</t>
  </si>
  <si>
    <t>AI</t>
  </si>
  <si>
    <t>RA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</si>
  <si>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</si>
  <si>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</si>
  <si>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</si>
  <si>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</si>
  <si>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</si>
  <si>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</si>
  <si>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</si>
  <si>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</si>
  <si>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</si>
  <si>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</si>
  <si>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</si>
  <si>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</si>
  <si>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</si>
  <si>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</si>
  <si>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</si>
  <si>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Tools included in BMS2.0.1/VTM2.0.1</t>
  </si>
  <si>
    <t>LDB</t>
  </si>
  <si>
    <t>Ave mem BW</t>
  </si>
  <si>
    <t>Max mem BW</t>
  </si>
  <si>
    <t>SAO</t>
  </si>
  <si>
    <t>Sample adaptive offset</t>
  </si>
  <si>
    <t>CST</t>
  </si>
  <si>
    <t>MTS</t>
  </si>
  <si>
    <t>subblock-based temporal merging candidates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</si>
  <si>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</si>
  <si>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</si>
  <si>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</si>
  <si>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</si>
  <si>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</si>
  <si>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</si>
  <si>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</si>
  <si>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</si>
  <si>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</si>
  <si>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</si>
  <si>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</si>
  <si>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</si>
  <si>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SBTMC</t>
  </si>
  <si>
    <t>SbTMVP</t>
  </si>
  <si>
    <t>TPM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</si>
  <si>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</si>
  <si>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</si>
  <si>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</si>
  <si>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</si>
  <si>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</si>
  <si>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</si>
  <si>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Transform Skip Mode</t>
  </si>
  <si>
    <t>TSM</t>
  </si>
  <si>
    <t>ISP</t>
  </si>
  <si>
    <t>Intra sub-partitioning</t>
  </si>
  <si>
    <t>Intra block copy, tool on test</t>
  </si>
  <si>
    <t>10.17% </t>
  </si>
  <si>
    <t>8.54% </t>
  </si>
  <si>
    <t xml:space="preserve">Bi-prediction with CU weights </t>
  </si>
  <si>
    <t xml:space="preserve">Luma Mapping with Chroma Scaling 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</si>
  <si>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</si>
  <si>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</si>
  <si>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</si>
  <si>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</si>
  <si>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</si>
  <si>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</si>
  <si>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</si>
  <si>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</si>
  <si>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</si>
  <si>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RDPCM on</t>
  </si>
  <si>
    <t>VMT6</t>
  </si>
  <si>
    <t>VTM config</t>
  </si>
  <si>
    <t>Prediction refinement with optical flow</t>
  </si>
  <si>
    <t>PROF</t>
  </si>
  <si>
    <t>BDR-wY</t>
  </si>
  <si>
    <t>BDR-wU</t>
  </si>
  <si>
    <t>BDR-wV</t>
  </si>
  <si>
    <t>DE100</t>
  </si>
  <si>
    <t>PSNR-L</t>
  </si>
  <si>
    <t>wPSNRY</t>
  </si>
  <si>
    <t>enc</t>
  </si>
  <si>
    <t>dec</t>
  </si>
  <si>
    <t>LMCS on</t>
  </si>
  <si>
    <t>IBC on</t>
  </si>
  <si>
    <t>Switched interpolation filter</t>
  </si>
  <si>
    <t>SIF</t>
  </si>
  <si>
    <t>Subblock-based temporal merging candidates</t>
  </si>
  <si>
    <t>Multiple transform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</si>
</sst>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15" fillId="0" borderId="0"/>
  </cellStyleXfs>
  <cellXfs count="115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3" xfId="0" applyNumberFormat="1" applyFont="1" applyFill="1" applyBorder="1"/>
    <xf numFmtId="10" fontId="8" fillId="0" borderId="13" xfId="0" applyNumberFormat="1" applyFont="1" applyFill="1" applyBorder="1"/>
    <xf numFmtId="10" fontId="11" fillId="0" borderId="10" xfId="0" applyNumberFormat="1" applyFont="1" applyFill="1" applyBorder="1"/>
    <xf numFmtId="10" fontId="8" fillId="0" borderId="18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5" xfId="0" applyNumberFormat="1" applyFont="1" applyFill="1" applyBorder="1"/>
    <xf numFmtId="10" fontId="8" fillId="0" borderId="12" xfId="0" applyNumberFormat="1" applyFont="1" applyFill="1" applyBorder="1"/>
    <xf numFmtId="10" fontId="11" fillId="0" borderId="10" xfId="0" applyNumberFormat="1" applyFont="1" applyFill="1" applyBorder="1" applyAlignment="1">
      <alignment wrapText="1"/>
    </xf>
    <xf numFmtId="10" fontId="11" fillId="0" borderId="11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4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3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1" fillId="0" borderId="1" xfId="0" applyNumberFormat="1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/>
    </xf>
    <xf numFmtId="9" fontId="11" fillId="0" borderId="3" xfId="0" applyNumberFormat="1" applyFon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9" fontId="11" fillId="0" borderId="19" xfId="0" applyNumberFormat="1" applyFont="1" applyFill="1" applyBorder="1" applyAlignment="1">
      <alignment horizontal="center"/>
    </xf>
    <xf numFmtId="0" fontId="0" fillId="0" borderId="21" xfId="0" applyFont="1" applyFill="1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" fillId="0" borderId="21" xfId="0" applyFont="1" applyFill="1" applyBorder="1"/>
    <xf numFmtId="9" fontId="16" fillId="0" borderId="19" xfId="0" applyNumberFormat="1" applyFont="1" applyFill="1" applyBorder="1" applyAlignment="1">
      <alignment horizontal="center"/>
    </xf>
    <xf numFmtId="0" fontId="1" fillId="0" borderId="28" xfId="0" applyFont="1" applyFill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30" xfId="0" applyNumberFormat="1" applyFont="1" applyFill="1" applyBorder="1"/>
    <xf numFmtId="10" fontId="8" fillId="0" borderId="7" xfId="0" applyNumberFormat="1" applyFont="1" applyFill="1" applyBorder="1"/>
    <xf numFmtId="10" fontId="8" fillId="0" borderId="31" xfId="0" applyNumberFormat="1" applyFont="1" applyFill="1" applyBorder="1"/>
    <xf numFmtId="10" fontId="8" fillId="0" borderId="8" xfId="0" applyNumberFormat="1" applyFont="1" applyFill="1" applyBorder="1"/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8" fillId="0" borderId="9" xfId="0" applyNumberFormat="1" applyFont="1" applyFill="1" applyBorder="1" applyAlignment="1">
      <alignment vertical="center"/>
    </xf>
    <xf numFmtId="10" fontId="8" fillId="0" borderId="30" xfId="0" applyNumberFormat="1" applyFont="1" applyFill="1" applyBorder="1" applyAlignment="1">
      <alignment vertical="center"/>
    </xf>
    <xf numFmtId="10" fontId="16" fillId="2" borderId="9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vertical="center"/>
    </xf>
    <xf numFmtId="10" fontId="8" fillId="0" borderId="31" xfId="0" applyNumberFormat="1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9" fontId="11" fillId="4" borderId="8" xfId="1" applyFont="1" applyFill="1" applyBorder="1"/>
    <xf numFmtId="10" fontId="16" fillId="2" borderId="8" xfId="0" applyNumberFormat="1" applyFont="1" applyFill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9" fontId="11" fillId="5" borderId="8" xfId="1" applyFont="1" applyFill="1" applyBorder="1"/>
    <xf numFmtId="9" fontId="11" fillId="5" borderId="4" xfId="1" applyFont="1" applyFill="1" applyBorder="1"/>
    <xf numFmtId="10" fontId="11" fillId="2" borderId="7" xfId="0" applyNumberFormat="1" applyFont="1" applyFill="1" applyBorder="1" applyAlignment="1">
      <alignment horizontal="center"/>
    </xf>
    <xf numFmtId="10" fontId="11" fillId="2" borderId="1" xfId="0" applyNumberFormat="1" applyFont="1" applyFill="1" applyBorder="1" applyAlignment="1">
      <alignment horizontal="center"/>
    </xf>
    <xf numFmtId="10" fontId="10" fillId="0" borderId="9" xfId="0" applyNumberFormat="1" applyFont="1" applyFill="1" applyBorder="1"/>
    <xf numFmtId="10" fontId="10" fillId="0" borderId="7" xfId="0" applyNumberFormat="1" applyFont="1" applyFill="1" applyBorder="1"/>
    <xf numFmtId="10" fontId="10" fillId="0" borderId="8" xfId="0" applyNumberFormat="1" applyFont="1" applyFill="1" applyBorder="1"/>
  </cellXfs>
  <cellStyles count="10">
    <cellStyle name="Normal" xfId="0" builtinId="0"/>
    <cellStyle name="Normal 2" xfId="3" xr:uid="{00000000-0005-0000-0000-000000000000}"/>
    <cellStyle name="Normal 2 2" xfId="9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4000000}"/>
    <cellStyle name="Percent 3" xfId="8" xr:uid="{00000000-0005-0000-0000-000005000000}"/>
    <cellStyle name="パーセント 2" xfId="5" xr:uid="{00000000-0005-0000-0000-000006000000}"/>
    <cellStyle name="標準 2" xfId="4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1.035806818293892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3.2484882055515535E-3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1.5715175832847348E-2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1.0006822242589941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1.3111114824963537E-2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0.94940413299969983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9.6431236280034582E-3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0.92675202071379492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2.0025585960443872E-2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9.7999999999999997E-3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1.0063207818230437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4.4732804506101131E-3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0.81712935756233573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7.2521651907983308E-3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0.98350468763434995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2.0140122051465997E-3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0.9679655492500332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9.7045367336892063E-3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0.99255536848864712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1.0674320845124635E-3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0.9688699284002309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1.2589989399964807E-3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0.88783996505876805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2.7141393586692336E-3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0.91651879312839424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2.1653867584559006E-3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0.9921534322883433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1.8219945220617126E-3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1.0482220466227905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5.9105579788600233E-4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0.98217074232791934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3.4851875706486879E-3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1.0064615520469418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8.3592444433869019E-3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0.97495834452233709</c:v>
                </c:pt>
              </c:numCache>
              <c:extLst xmlns:c15="http://schemas.microsoft.com/office/drawing/2012/chart"/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3.3196571845006367E-3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1.0155268680690241</c:v>
                </c:pt>
              </c:numCache>
              <c:extLst xmlns:c15="http://schemas.microsoft.com/office/drawing/2012/chart"/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-9.1615642886500835E-3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0.93111318565889523</c:v>
                </c:pt>
              </c:numCache>
              <c:extLst xmlns:c15="http://schemas.microsoft.com/office/drawing/2012/chart"/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1.5726856903687722E-3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1.0042074596212633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-1.3534832289742647E-4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0.95280630811530198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3.2642024438998946E-3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4.0606441980075248E-3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0.98374130872079624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5.1725468321454238E-3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C69-4A57-930A-1A84999BDDB4}"/>
              </c:ext>
            </c:extLst>
          </c:dPt>
          <c:xVal>
            <c:numRef>
              <c:f>'VTM Tools-Fig'!$F$28</c:f>
              <c:numCache>
                <c:formatCode>0%</c:formatCode>
                <c:ptCount val="1"/>
                <c:pt idx="0">
                  <c:v>0.99744490712556644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7.8691898660118321E-5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69-4A57-930A-1A84999BDDB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0.96778649047304155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9.55225508862924E-4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69-4A57-930A-1A84999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/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1.0081140858890345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3.2484882055515535E-3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1.5715175832847348E-2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1.003875071225117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1.3111114824963537E-2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0.98917536557520602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9.6431236280034582E-3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0.87051075183107485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2.0025585960443872E-2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9.7999999999999997E-3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1.0232758481330859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4.4732804506101131E-3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0.94970900531059077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7.2521651907983308E-3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1.0016432119261152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2.0140122051465997E-3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0.97513613630845608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9.7045367336892063E-3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1.0674320845124635E-3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0.99601155929308338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1.2589989399964807E-3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1.0083793341373408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2.7141393586692336E-3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1.0189218994781126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2.1653867584559006E-3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1.0066692350228692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1.8219945220617126E-3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1.0138341550547643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5.9105579788600233E-4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0.99767490530981551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3.4851875706486879E-3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0.96747445072914451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8.3592444433869019E-3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1.0035910859554145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3.3196571845006367E-3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1.0220978380811774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-9.1615642886500835E-3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1.0038283685687979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1.5726856903687722E-3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1.0112566781455545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-1.3534832289742647E-4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0.95280630811530198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3.2642024438998946E-3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0.998587910873457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4.0606441980075248E-3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1.002164531572159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5.1725468321454238E-3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1.0001799407535366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7.8691898660118321E-5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C-4058-BA1C-F31D5E2092C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0.99932657778097689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9.55225508862924E-4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C-4058-BA1C-F31D5E20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1.0120701905182998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3.2484882055515535E-3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1.5715175832847348E-2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1.0034189502299564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1.3111114824963537E-2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0.98349376092156227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9.6431236280034582E-3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0.87854521881432046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2.0025585960443872E-2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0.95428571428571429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9.7999999999999997E-3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1.0208536958030798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4.4732804506101131E-3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0.93076905563226864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7.2521651907983308E-3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0.99905199417014867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2.0140122051465997E-3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0.97411176672868138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9.7045367336892063E-3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0.99465076692694954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1.0674320845124635E-3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0.99213418345124738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1.2589989399964807E-3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0.99115942426897341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2.7141393586692336E-3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1.0042928842852956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2.1653867584559006E-3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1.0045955489179368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1.8219945220617126E-3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1.0187467109930537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5.9105579788600233E-4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0.99546002488383034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3.4851875706486879E-3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0.97304403663168693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8.3592444433869019E-3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0.99950069432211763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3.3196571845006367E-3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1.0211591280794412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-9.1615642886500835E-3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0.99344048529595452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1.5726856903687722E-3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1.0102496469277986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-1.3534832289742647E-4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0.98007747347628393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3.2642024438998946E-3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0.99236106646296307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4.0606441980075248E-3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0.99953264259339292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5.1725468321454238E-3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0.99978922166382656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7.8691898660118321E-5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E99-82FA-855CCDC1B9F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0.99482085102270035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9.55225508862924E-4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0-4E99-82FA-855CCDC1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  <c:max val="5.000000000000001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DE100</a:t>
            </a:r>
            <a:r>
              <a:rPr lang="en-US" sz="1400">
                <a:effectLst/>
              </a:rPr>
              <a:t>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1.035806818293892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0.13051806622776971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1-4D7D-B448-DDBDAC8F2551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-7.3460635254558749E-3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11-4D7D-B448-DDBDAC8F2551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1.0006822242589941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0.18663147916775116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11-4D7D-B448-DDBDAC8F2551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0.94940413299969983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9.9966770942064697E-3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11-4D7D-B448-DDBDAC8F2551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0.92675202071379492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3.9606000644999577E-2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11-4D7D-B448-DDBDAC8F2551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8.0000000000000002E-3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11-4D7D-B448-DDBDAC8F2551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1.0063207818230437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7.3762236601197118E-3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11-4D7D-B448-DDBDAC8F2551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0.81712935756233573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1.1068665138524971E-2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11-4D7D-B448-DDBDAC8F2551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0.98350468763434995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3.0841517244658079E-3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11-4D7D-B448-DDBDAC8F2551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0.9679655492500332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7.5451999768759558E-3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11-4D7D-B448-DDBDAC8F2551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0.99255536848864712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6.8549489134556954E-4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11-4D7D-B448-DDBDAC8F2551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0.9688699284002309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-1.4760029051400819E-3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11-4D7D-B448-DDBDAC8F2551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0.88783996505876805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4.949814781469053E-3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11-4D7D-B448-DDBDAC8F2551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0.91651879312839424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6.1226234260160096E-3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11-4D7D-B448-DDBDAC8F2551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0.9921534322883433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2.0692961005512878E-3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11-4D7D-B448-DDBDAC8F2551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1.0482220466227905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1.0277312272326375E-3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11-4D7D-B448-DDBDAC8F2551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0.98217074232791934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2.626498595805628E-3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11-4D7D-B448-DDBDAC8F2551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1.0064615520469418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1.1343764132862548E-2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11-4D7D-B448-DDBDAC8F2551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0.97495834452233709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7.7854557193145018E-4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8511-4D7D-B448-DDBDAC8F2551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1.0155268680690241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2.0358303543103035E-3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8511-4D7D-B448-DDBDAC8F2551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0.93111318565889523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2.1200568311350787E-3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8511-4D7D-B448-DDBDAC8F2551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1.0042074596212633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1.6172944928232816E-3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11-4D7D-B448-DDBDAC8F2551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0.95280630811530198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4.224145737841324E-3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11-4D7D-B448-DDBDAC8F2551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1.6672457859152137E-3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11-4D7D-B448-DDBDAC8F2551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0.98374130872079624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-6.0674077710491303E-3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11-4D7D-B448-DDBDAC8F2551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0.99744490712556644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7.2040362059491159E-3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56-46E6-A6C6-9859BB9002C8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0.96778649047304155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9.55225508862924E-4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56-46E6-A6C6-9859BB900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/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DE100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1.0081140858890345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0.13051806622776971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DD-4CD0-854D-B6A5F813A544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-7.3460635254558749E-3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DD-4CD0-854D-B6A5F813A544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1.003875071225117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0.18663147916775116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DD-4CD0-854D-B6A5F813A544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0.98917536557520602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9.9966770942064697E-3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DD-4CD0-854D-B6A5F813A544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0.87051075183107485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3.9606000644999577E-2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DD-4CD0-854D-B6A5F813A544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8.0000000000000002E-3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DD-4CD0-854D-B6A5F813A544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1.0232758481330859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7.3762236601197118E-3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DD-4CD0-854D-B6A5F813A544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0.94970900531059077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1.1068665138524971E-2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DD-4CD0-854D-B6A5F813A544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1.0016432119261152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3.0841517244658079E-3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DD-4CD0-854D-B6A5F813A544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0.97513613630845608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7.5451999768759558E-3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DD-4CD0-854D-B6A5F813A544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6.8549489134556954E-4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DD-4CD0-854D-B6A5F813A544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0.99601155929308338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-1.4760029051400819E-3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DD-4CD0-854D-B6A5F813A544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1.0083793341373408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4.949814781469053E-3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DD-4CD0-854D-B6A5F813A544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1.0189218994781126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6.1226234260160096E-3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DD-4CD0-854D-B6A5F813A544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1.0066692350228692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2.0692961005512878E-3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DD-4CD0-854D-B6A5F813A544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1.0138341550547643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1.0277312272326375E-3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DD-4CD0-854D-B6A5F813A544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0.99767490530981551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2.626498595805628E-3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DD-4CD0-854D-B6A5F813A544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0.96747445072914451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1.1343764132862548E-2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DD-4CD0-854D-B6A5F813A544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1.0035910859554145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7.7854557193145018E-4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DD-4CD0-854D-B6A5F813A544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1.0220978380811774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2.0358303543103035E-3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DD-4CD0-854D-B6A5F813A544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1.0038283685687979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2.1200568311350787E-3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DD-4CD0-854D-B6A5F813A544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1.0112566781455545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1.6172944928232816E-3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DD-4CD0-854D-B6A5F813A54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0.95280630811530198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4.224145737841324E-3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DD-4CD0-854D-B6A5F813A54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0.998587910873457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1.6672457859152137E-3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DD-4CD0-854D-B6A5F813A54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1.002164531572159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-6.0674077710491303E-3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DD-4CD0-854D-B6A5F813A54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1.0001799407535366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7.2040362059491159E-3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B5-4171-B5B8-6D93FCA1C50E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0.99932657778097689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2.4699894202449796E-3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B5-4171-B5B8-6D93FCA1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1.0120701905182998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0.13051806622776971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A2-4FB7-8A08-0DAE1023BB8A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-7.3460635254558749E-3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A2-4FB7-8A08-0DAE1023BB8A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1.0034189502299564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0.18663147916775116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A2-4FB7-8A08-0DAE1023BB8A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0.98349376092156227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9.9966770942064697E-3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A2-4FB7-8A08-0DAE1023BB8A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0.87854521881432046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3.9606000644999577E-2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A2-4FB7-8A08-0DAE1023BB8A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0.95428571428571429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8.0000000000000002E-3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A2-4FB7-8A08-0DAE1023BB8A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1.0208536958030798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7.3762236601197118E-3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A2-4FB7-8A08-0DAE1023BB8A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0.93076905563226864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1.1068665138524971E-2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A2-4FB7-8A08-0DAE1023BB8A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TPM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0.99905199417014867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3.0841517244658079E-3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A2-4FB7-8A08-0DAE1023BB8A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0.97411176672868138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7.5451999768759558E-3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A2-4FB7-8A08-0DAE1023BB8A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0.99465076692694954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6.8549489134556954E-4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A2-4FB7-8A08-0DAE1023BB8A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0.99213418345124738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-1.4760029051400819E-3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A2-4FB7-8A08-0DAE1023BB8A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0.99115942426897341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4.949814781469053E-3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A2-4FB7-8A08-0DAE1023BB8A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1.0042928842852956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6.1226234260160096E-3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A2-4FB7-8A08-0DAE1023BB8A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1.0045955489179368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2.0692961005512878E-3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A2-4FB7-8A08-0DAE1023BB8A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IBC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1.0187467109930537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1.0277312272326375E-3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A2-4FB7-8A08-0DAE1023BB8A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0.99546002488383034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2.626498595805628E-3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A2-4FB7-8A08-0DAE1023BB8A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0.97304403663168693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1.1343764132862548E-2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A2-4FB7-8A08-0DAE1023BB8A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0.99950069432211763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7.7854557193145018E-4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A2-4FB7-8A08-0DAE1023BB8A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LMCS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1.0211591280794412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2.0358303543103035E-3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A2-4FB7-8A08-0DAE1023BB8A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0.99344048529595452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2.1200568311350787E-3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A2-4FB7-8A08-0DAE1023BB8A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RDPCM 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1.0102496469277986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1.6172944928232816E-3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A2-4FB7-8A08-0DAE1023BB8A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0.98007747347628393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4.224145737841324E-3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A2-4FB7-8A08-0DAE1023BB8A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0.99236106646296307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1.6672457859152137E-3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A2-4FB7-8A08-0DAE1023BB8A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0.99953264259339292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-6.0674077710491303E-3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A2-4FB7-8A08-0DAE1023BB8A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0.99978922166382656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7.2040362059491159E-3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D-4847-9FB2-03466906CCFD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SIF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0.99482085102270035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2.4699894202449796E-3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D-4847-9FB2-03466906C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6275</xdr:colOff>
      <xdr:row>2</xdr:row>
      <xdr:rowOff>25755</xdr:rowOff>
    </xdr:from>
    <xdr:to>
      <xdr:col>27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601531</xdr:colOff>
      <xdr:row>40</xdr:row>
      <xdr:rowOff>4472</xdr:rowOff>
    </xdr:from>
    <xdr:to>
      <xdr:col>27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605117</xdr:colOff>
      <xdr:row>79</xdr:row>
      <xdr:rowOff>942</xdr:rowOff>
    </xdr:from>
    <xdr:to>
      <xdr:col>26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204107</xdr:colOff>
      <xdr:row>1</xdr:row>
      <xdr:rowOff>176893</xdr:rowOff>
    </xdr:from>
    <xdr:to>
      <xdr:col>45</xdr:col>
      <xdr:colOff>197831</xdr:colOff>
      <xdr:row>39</xdr:row>
      <xdr:rowOff>178357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4F4EE4-C293-4658-AA6E-43E69602C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204107</xdr:colOff>
      <xdr:row>39</xdr:row>
      <xdr:rowOff>176893</xdr:rowOff>
    </xdr:from>
    <xdr:to>
      <xdr:col>45</xdr:col>
      <xdr:colOff>214897</xdr:colOff>
      <xdr:row>78</xdr:row>
      <xdr:rowOff>183627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F08572-6D2A-43FC-A3DA-0E7F2C323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190501</xdr:colOff>
      <xdr:row>79</xdr:row>
      <xdr:rowOff>0</xdr:rowOff>
    </xdr:from>
    <xdr:to>
      <xdr:col>45</xdr:col>
      <xdr:colOff>190500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FDC351E-FCFB-49FD-82FB-EA5E700EF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opLeftCell="A3" zoomScale="110" zoomScaleNormal="110" workbookViewId="0">
      <selection activeCell="C4" sqref="C4"/>
    </sheetView>
  </sheetViews>
  <sheetFormatPr baseColWidth="10" defaultColWidth="8.6640625" defaultRowHeight="15" x14ac:dyDescent="0.2"/>
  <cols>
    <col min="1" max="1" width="73.33203125" style="7" customWidth="1"/>
    <col min="2" max="2" width="20.33203125" style="6" customWidth="1"/>
    <col min="3" max="7" width="14.6640625" style="5" customWidth="1"/>
    <col min="8" max="9" width="17.83203125" style="5" customWidth="1"/>
    <col min="10" max="11" width="17.83203125" style="6" customWidth="1"/>
    <col min="12" max="15" width="14.6640625" customWidth="1"/>
  </cols>
  <sheetData>
    <row r="1" spans="1:11" ht="30" customHeight="1" thickBot="1" x14ac:dyDescent="0.3">
      <c r="A1" s="27"/>
      <c r="B1" s="10"/>
    </row>
    <row r="2" spans="1:11" ht="30" customHeight="1" thickBot="1" x14ac:dyDescent="0.3">
      <c r="A2" s="9"/>
      <c r="B2" s="10"/>
      <c r="C2" s="40"/>
      <c r="D2" s="41"/>
      <c r="E2" s="41"/>
      <c r="F2" s="41"/>
      <c r="G2" s="41" t="s">
        <v>19</v>
      </c>
      <c r="H2" s="41"/>
      <c r="I2" s="41"/>
      <c r="J2" s="41"/>
      <c r="K2" s="42"/>
    </row>
    <row r="3" spans="1:11" s="1" customFormat="1" ht="42" customHeight="1" thickBot="1" x14ac:dyDescent="0.3">
      <c r="A3" s="12" t="s">
        <v>0</v>
      </c>
      <c r="B3" s="22" t="s">
        <v>1</v>
      </c>
      <c r="C3" s="11" t="s">
        <v>83</v>
      </c>
      <c r="D3" s="13" t="s">
        <v>84</v>
      </c>
      <c r="E3" s="13" t="s">
        <v>80</v>
      </c>
      <c r="F3" s="13" t="s">
        <v>81</v>
      </c>
      <c r="G3" s="13" t="s">
        <v>82</v>
      </c>
      <c r="H3" s="23" t="s">
        <v>12</v>
      </c>
      <c r="I3" s="23" t="s">
        <v>13</v>
      </c>
      <c r="J3" s="23" t="s">
        <v>14</v>
      </c>
      <c r="K3" s="24" t="s">
        <v>15</v>
      </c>
    </row>
    <row r="4" spans="1:11" s="3" customFormat="1" ht="30" customHeight="1" x14ac:dyDescent="0.2">
      <c r="A4" s="92" t="str">
        <f>'VTM Tools'!A7</f>
        <v>Chroma separate tree</v>
      </c>
      <c r="B4" s="93" t="str">
        <f>'VTM Tools'!B7</f>
        <v>CST</v>
      </c>
      <c r="C4" s="94">
        <f>'VTM Tools'!L7</f>
        <v>0.13051806622776971</v>
      </c>
      <c r="D4" s="95">
        <f>'VTM Tools'!M7</f>
        <v>3.6713822973273936E-3</v>
      </c>
      <c r="E4" s="95">
        <f>'VTM Tools'!N7</f>
        <v>3.2484882055515535E-3</v>
      </c>
      <c r="F4" s="95">
        <f>'VTM Tools'!O7</f>
        <v>0.15545746904234861</v>
      </c>
      <c r="G4" s="95">
        <f>'VTM Tools'!P7</f>
        <v>0.25444937827419728</v>
      </c>
      <c r="H4" s="96">
        <f>'VTM Tools'!Q7</f>
        <v>1.0316136365877839</v>
      </c>
      <c r="I4" s="96">
        <f>'VTM Tools'!R7</f>
        <v>1.016228171778069</v>
      </c>
      <c r="J4" s="96">
        <f>'VTM Tools'!S7</f>
        <v>1.04</v>
      </c>
      <c r="K4" s="97">
        <f>'VTM Tools'!T7</f>
        <v>1</v>
      </c>
    </row>
    <row r="5" spans="1:11" s="3" customFormat="1" ht="30" customHeight="1" x14ac:dyDescent="0.2">
      <c r="A5" s="98" t="str">
        <f>'VTM Tools'!A8</f>
        <v>Dependent quantization</v>
      </c>
      <c r="B5" s="99" t="str">
        <f>'VTM Tools'!B8</f>
        <v>DQ</v>
      </c>
      <c r="C5" s="100">
        <f>'VTM Tools'!L8</f>
        <v>-7.3460635254558749E-3</v>
      </c>
      <c r="D5" s="101">
        <f>'VTM Tools'!M8</f>
        <v>1.6618104226521973E-2</v>
      </c>
      <c r="E5" s="101">
        <f>'VTM Tools'!N8</f>
        <v>1.5715175832847348E-2</v>
      </c>
      <c r="F5" s="101">
        <f>'VTM Tools'!O8</f>
        <v>-3.4986060380345844E-2</v>
      </c>
      <c r="G5" s="101">
        <f>'VTM Tools'!P8</f>
        <v>-6.6377409636355147E-2</v>
      </c>
      <c r="H5" s="102">
        <f>'VTM Tools'!Q8</f>
        <v>1.01</v>
      </c>
      <c r="I5" s="102">
        <f>'VTM Tools'!R8</f>
        <v>1</v>
      </c>
      <c r="J5" s="102">
        <f>'VTM Tools'!S8</f>
        <v>1</v>
      </c>
      <c r="K5" s="103">
        <f>'VTM Tools'!T8</f>
        <v>1.01</v>
      </c>
    </row>
    <row r="6" spans="1:11" s="2" customFormat="1" ht="30" customHeight="1" x14ac:dyDescent="0.2">
      <c r="A6" s="98" t="str">
        <f>'VTM Tools'!A9</f>
        <v>Cross-component linear model</v>
      </c>
      <c r="B6" s="99" t="str">
        <f>'VTM Tools'!B9</f>
        <v>CCLM</v>
      </c>
      <c r="C6" s="100">
        <f>'VTM Tools'!L9</f>
        <v>0.18663147916775116</v>
      </c>
      <c r="D6" s="101">
        <f>'VTM Tools'!M9</f>
        <v>1.4090260115130577E-2</v>
      </c>
      <c r="E6" s="101">
        <f>'VTM Tools'!N9</f>
        <v>1.3111114824963537E-2</v>
      </c>
      <c r="F6" s="101">
        <f>'VTM Tools'!O9</f>
        <v>0.91244615593687939</v>
      </c>
      <c r="G6" s="101">
        <f>'VTM Tools'!P9</f>
        <v>1.9073446692133931</v>
      </c>
      <c r="H6" s="102">
        <f>'VTM Tools'!Q9</f>
        <v>0.99136444851798822</v>
      </c>
      <c r="I6" s="102">
        <f>'VTM Tools'!R9</f>
        <v>1.007750142450234</v>
      </c>
      <c r="J6" s="102">
        <f>'VTM Tools'!S9</f>
        <v>1.01</v>
      </c>
      <c r="K6" s="103">
        <f>'VTM Tools'!T9</f>
        <v>1</v>
      </c>
    </row>
    <row r="7" spans="1:11" s="2" customFormat="1" ht="30" customHeight="1" x14ac:dyDescent="0.2">
      <c r="A7" s="98" t="str">
        <f>'VTM Tools'!A10</f>
        <v>Multiple transform set</v>
      </c>
      <c r="B7" s="99" t="str">
        <f>'VTM Tools'!B10</f>
        <v>MTS</v>
      </c>
      <c r="C7" s="100">
        <f>'VTM Tools'!L10</f>
        <v>9.9966770942064697E-3</v>
      </c>
      <c r="D7" s="101">
        <f>'VTM Tools'!M10</f>
        <v>8.7913257667871589E-3</v>
      </c>
      <c r="E7" s="101">
        <f>'VTM Tools'!N10</f>
        <v>9.6431236280034582E-3</v>
      </c>
      <c r="F7" s="101">
        <f>'VTM Tools'!O10</f>
        <v>1.4513903960732535E-2</v>
      </c>
      <c r="G7" s="101">
        <f>'VTM Tools'!P10</f>
        <v>1.3767437705652728E-2</v>
      </c>
      <c r="H7" s="102">
        <f>'VTM Tools'!Q10</f>
        <v>0.9388082659993997</v>
      </c>
      <c r="I7" s="102">
        <f>'VTM Tools'!R10</f>
        <v>0.97835073115041193</v>
      </c>
      <c r="J7" s="102">
        <f>'VTM Tools'!S10</f>
        <v>0.96</v>
      </c>
      <c r="K7" s="103">
        <f>'VTM Tools'!T10</f>
        <v>1</v>
      </c>
    </row>
    <row r="8" spans="1:11" s="4" customFormat="1" ht="30" customHeight="1" x14ac:dyDescent="0.2">
      <c r="A8" s="98" t="str">
        <f>'VTM Tools'!A11</f>
        <v>Adaptive loop filter</v>
      </c>
      <c r="B8" s="99" t="str">
        <f>'VTM Tools'!B11</f>
        <v>ALF</v>
      </c>
      <c r="C8" s="100">
        <f>'VTM Tools'!L11</f>
        <v>3.9606000644999577E-2</v>
      </c>
      <c r="D8" s="101">
        <f>'VTM Tools'!M11</f>
        <v>2.2305846652189328E-2</v>
      </c>
      <c r="E8" s="101">
        <f>'VTM Tools'!N11</f>
        <v>2.0025585960443872E-2</v>
      </c>
      <c r="F8" s="101">
        <f>'VTM Tools'!O11</f>
        <v>6.1050495645386081E-2</v>
      </c>
      <c r="G8" s="101">
        <f>'VTM Tools'!P11</f>
        <v>0.1161784637268803</v>
      </c>
      <c r="H8" s="102">
        <f>'VTM Tools'!Q11</f>
        <v>0.94350404142758992</v>
      </c>
      <c r="I8" s="102">
        <f>'VTM Tools'!R11</f>
        <v>0.85102150366214979</v>
      </c>
      <c r="J8" s="102">
        <f>'VTM Tools'!S11</f>
        <v>0.91</v>
      </c>
      <c r="K8" s="103">
        <f>'VTM Tools'!T11</f>
        <v>0.89</v>
      </c>
    </row>
    <row r="9" spans="1:11" s="4" customFormat="1" ht="30" customHeight="1" x14ac:dyDescent="0.2">
      <c r="A9" s="98" t="str">
        <f>'VTM Tools'!A12</f>
        <v>Affine motion model</v>
      </c>
      <c r="B9" s="99" t="str">
        <f>'VTM Tools'!B12</f>
        <v>AFF</v>
      </c>
      <c r="C9" s="100">
        <f>'VTM Tools'!L12</f>
        <v>8.0000000000000002E-3</v>
      </c>
      <c r="D9" s="101">
        <f>'VTM Tools'!M12</f>
        <v>9.7000000000000003E-3</v>
      </c>
      <c r="E9" s="101">
        <f>'VTM Tools'!N12</f>
        <v>9.7999999999999997E-3</v>
      </c>
      <c r="F9" s="101">
        <f>'VTM Tools'!O12</f>
        <v>7.0000000000000001E-3</v>
      </c>
      <c r="G9" s="101">
        <f>'VTM Tools'!P12</f>
        <v>3.0000000000000001E-3</v>
      </c>
      <c r="H9" s="102">
        <f>'VTM Tools'!Q12</f>
        <v>0.8</v>
      </c>
      <c r="I9" s="102">
        <f>'VTM Tools'!R12</f>
        <v>0.97</v>
      </c>
      <c r="J9" s="102">
        <f>'VTM Tools'!S12</f>
        <v>0.8</v>
      </c>
      <c r="K9" s="103">
        <f>'VTM Tools'!T12</f>
        <v>0.99</v>
      </c>
    </row>
    <row r="10" spans="1:11" s="4" customFormat="1" ht="30" customHeight="1" x14ac:dyDescent="0.2">
      <c r="A10" s="98" t="str">
        <f>'VTM Tools'!A13</f>
        <v>Subblock-based temporal merging candidates</v>
      </c>
      <c r="B10" s="99" t="str">
        <f>'VTM Tools'!B13</f>
        <v>SbTMVP</v>
      </c>
      <c r="C10" s="100">
        <f>'VTM Tools'!L13</f>
        <v>7.3762236601197118E-3</v>
      </c>
      <c r="D10" s="101">
        <f>'VTM Tools'!M13</f>
        <v>4.4682830086418979E-3</v>
      </c>
      <c r="E10" s="101">
        <f>'VTM Tools'!N13</f>
        <v>4.4732804506101131E-3</v>
      </c>
      <c r="F10" s="101">
        <f>'VTM Tools'!O13</f>
        <v>4.9969384372588231E-3</v>
      </c>
      <c r="G10" s="101">
        <f>'VTM Tools'!P13</f>
        <v>5.1823960372072387E-3</v>
      </c>
      <c r="H10" s="102">
        <f>'VTM Tools'!Q13</f>
        <v>1.0026415636460875</v>
      </c>
      <c r="I10" s="102">
        <f>'VTM Tools'!R13</f>
        <v>1.026551696266172</v>
      </c>
      <c r="J10" s="102">
        <f>'VTM Tools'!S13</f>
        <v>1.01</v>
      </c>
      <c r="K10" s="103">
        <f>'VTM Tools'!T13</f>
        <v>1.02</v>
      </c>
    </row>
    <row r="11" spans="1:11" s="2" customFormat="1" ht="30" customHeight="1" x14ac:dyDescent="0.2">
      <c r="A11" s="98" t="str">
        <f>'VTM Tools'!A14</f>
        <v>Adaptive motion vector resolution</v>
      </c>
      <c r="B11" s="99" t="str">
        <f>'VTM Tools'!B14</f>
        <v>AMVR</v>
      </c>
      <c r="C11" s="100">
        <f>'VTM Tools'!L14</f>
        <v>1.1068665138524971E-2</v>
      </c>
      <c r="D11" s="101">
        <f>'VTM Tools'!M14</f>
        <v>6.9706904747604782E-3</v>
      </c>
      <c r="E11" s="101">
        <f>'VTM Tools'!N14</f>
        <v>7.2521651907983308E-3</v>
      </c>
      <c r="F11" s="101">
        <f>'VTM Tools'!O14</f>
        <v>2.3890094798766644E-2</v>
      </c>
      <c r="G11" s="101">
        <f>'VTM Tools'!P14</f>
        <v>4.7233405243121966E-2</v>
      </c>
      <c r="H11" s="102">
        <f>'VTM Tools'!Q14</f>
        <v>0.80425871512467151</v>
      </c>
      <c r="I11" s="102">
        <f>'VTM Tools'!R14</f>
        <v>0.88941801062118153</v>
      </c>
      <c r="J11" s="102">
        <f>'VTM Tools'!S14</f>
        <v>0.83</v>
      </c>
      <c r="K11" s="103">
        <f>'VTM Tools'!T14</f>
        <v>1.01</v>
      </c>
    </row>
    <row r="12" spans="1:11" s="8" customFormat="1" ht="30" customHeight="1" x14ac:dyDescent="0.2">
      <c r="A12" s="98" t="str">
        <f>'VTM Tools'!A15</f>
        <v>Triangular partition</v>
      </c>
      <c r="B12" s="99" t="str">
        <f>'VTM Tools'!B15</f>
        <v>TPM</v>
      </c>
      <c r="C12" s="100">
        <f>'VTM Tools'!L15</f>
        <v>3.0841517244658079E-3</v>
      </c>
      <c r="D12" s="101">
        <f>'VTM Tools'!M15</f>
        <v>1.6608807942189521E-3</v>
      </c>
      <c r="E12" s="101">
        <f>'VTM Tools'!N15</f>
        <v>2.0140122051465997E-3</v>
      </c>
      <c r="F12" s="101">
        <f>'VTM Tools'!O15</f>
        <v>1.0957084404041195E-2</v>
      </c>
      <c r="G12" s="101">
        <f>'VTM Tools'!P15</f>
        <v>1.1552447628784046E-2</v>
      </c>
      <c r="H12" s="102">
        <f>'VTM Tools'!Q15</f>
        <v>0.97700937526869991</v>
      </c>
      <c r="I12" s="102">
        <f>'VTM Tools'!R15</f>
        <v>1.0032864238522303</v>
      </c>
      <c r="J12" s="102">
        <f>'VTM Tools'!S15</f>
        <v>0.99</v>
      </c>
      <c r="K12" s="103">
        <f>'VTM Tools'!T15</f>
        <v>1</v>
      </c>
    </row>
    <row r="13" spans="1:11" s="8" customFormat="1" ht="30" customHeight="1" x14ac:dyDescent="0.2">
      <c r="A13" s="98" t="str">
        <f>'VTM Tools'!A16</f>
        <v>Bi-directional optical flow</v>
      </c>
      <c r="B13" s="99" t="str">
        <f>'VTM Tools'!B16</f>
        <v>BDOF</v>
      </c>
      <c r="C13" s="100">
        <f>'VTM Tools'!L16</f>
        <v>7.5451999768759558E-3</v>
      </c>
      <c r="D13" s="101">
        <f>'VTM Tools'!M16</f>
        <v>9.1915125746095307E-3</v>
      </c>
      <c r="E13" s="101">
        <f>'VTM Tools'!N16</f>
        <v>9.7045367336892063E-3</v>
      </c>
      <c r="F13" s="101">
        <f>'VTM Tools'!O16</f>
        <v>2.414004207609558E-3</v>
      </c>
      <c r="G13" s="101">
        <f>'VTM Tools'!P16</f>
        <v>-2.527254916694207E-4</v>
      </c>
      <c r="H13" s="102">
        <f>'VTM Tools'!Q16</f>
        <v>0.96593109850006631</v>
      </c>
      <c r="I13" s="102">
        <f>'VTM Tools'!R16</f>
        <v>0.97027227261691229</v>
      </c>
      <c r="J13" s="102">
        <f>'VTM Tools'!S16</f>
        <v>0.97</v>
      </c>
      <c r="K13" s="103">
        <f>'VTM Tools'!T16</f>
        <v>0.98</v>
      </c>
    </row>
    <row r="14" spans="1:11" s="8" customFormat="1" ht="30" customHeight="1" x14ac:dyDescent="0.2">
      <c r="A14" s="98" t="str">
        <f>'VTM Tools'!A17</f>
        <v>Prediction refinement with optical flow</v>
      </c>
      <c r="B14" s="99" t="str">
        <f>'VTM Tools'!B17</f>
        <v>PROF</v>
      </c>
      <c r="C14" s="100">
        <f>'VTM Tools'!L17</f>
        <v>6.8549489134556954E-4</v>
      </c>
      <c r="D14" s="101">
        <f>'VTM Tools'!M17</f>
        <v>9.5565941526447914E-4</v>
      </c>
      <c r="E14" s="101">
        <f>'VTM Tools'!N17</f>
        <v>1.0674320845124635E-3</v>
      </c>
      <c r="F14" s="101">
        <f>'VTM Tools'!O17</f>
        <v>1.2824398061384182E-3</v>
      </c>
      <c r="G14" s="101">
        <f>'VTM Tools'!P17</f>
        <v>-1.0651459094909008E-3</v>
      </c>
      <c r="H14" s="102">
        <f>'VTM Tools'!Q17</f>
        <v>0.98511073697729423</v>
      </c>
      <c r="I14" s="102">
        <f>'VTM Tools'!R17</f>
        <v>1</v>
      </c>
      <c r="J14" s="102">
        <f>'VTM Tools'!S17</f>
        <v>1</v>
      </c>
      <c r="K14" s="103">
        <f>'VTM Tools'!T17</f>
        <v>0.99</v>
      </c>
    </row>
    <row r="15" spans="1:11" s="8" customFormat="1" ht="30" customHeight="1" x14ac:dyDescent="0.2">
      <c r="A15" s="98" t="str">
        <f>'VTM Tools'!A18</f>
        <v>Combined intra/inter prediction</v>
      </c>
      <c r="B15" s="99" t="str">
        <f>'VTM Tools'!B18</f>
        <v>CIIP</v>
      </c>
      <c r="C15" s="100">
        <f>'VTM Tools'!L18</f>
        <v>-1.4760029051400819E-3</v>
      </c>
      <c r="D15" s="101">
        <f>'VTM Tools'!M18</f>
        <v>9.551460436504186E-4</v>
      </c>
      <c r="E15" s="101">
        <f>'VTM Tools'!N18</f>
        <v>1.2589989399964807E-3</v>
      </c>
      <c r="F15" s="101">
        <f>'VTM Tools'!O18</f>
        <v>-2.5446726144356629E-3</v>
      </c>
      <c r="G15" s="101">
        <f>'VTM Tools'!P18</f>
        <v>-4.9261617184811635E-3</v>
      </c>
      <c r="H15" s="102">
        <f>'VTM Tools'!Q18</f>
        <v>0.96773985680046182</v>
      </c>
      <c r="I15" s="102">
        <f>'VTM Tools'!R18</f>
        <v>0.99202311858616687</v>
      </c>
      <c r="J15" s="102">
        <f>'VTM Tools'!S18</f>
        <v>0.97</v>
      </c>
      <c r="K15" s="103">
        <f>'VTM Tools'!T18</f>
        <v>1</v>
      </c>
    </row>
    <row r="16" spans="1:11" s="8" customFormat="1" ht="30" customHeight="1" x14ac:dyDescent="0.2">
      <c r="A16" s="98" t="str">
        <f>'VTM Tools'!A19</f>
        <v>Merge with MVD</v>
      </c>
      <c r="B16" s="99" t="str">
        <f>'VTM Tools'!B19</f>
        <v>MMVD</v>
      </c>
      <c r="C16" s="100">
        <f>'VTM Tools'!L19</f>
        <v>4.949814781469053E-3</v>
      </c>
      <c r="D16" s="101">
        <f>'VTM Tools'!M19</f>
        <v>2.9056542859693391E-3</v>
      </c>
      <c r="E16" s="101">
        <f>'VTM Tools'!N19</f>
        <v>2.7141393586692336E-3</v>
      </c>
      <c r="F16" s="101">
        <f>'VTM Tools'!O19</f>
        <v>7.1136609070654444E-3</v>
      </c>
      <c r="G16" s="101">
        <f>'VTM Tools'!P19</f>
        <v>9.6138136070103974E-3</v>
      </c>
      <c r="H16" s="102">
        <f>'VTM Tools'!Q19</f>
        <v>0.88567993011753599</v>
      </c>
      <c r="I16" s="102">
        <f>'VTM Tools'!R19</f>
        <v>1.0167586682746816</v>
      </c>
      <c r="J16" s="102">
        <f>'VTM Tools'!S19</f>
        <v>0.89</v>
      </c>
      <c r="K16" s="103">
        <f>'VTM Tools'!T19</f>
        <v>1</v>
      </c>
    </row>
    <row r="17" spans="1:11" s="8" customFormat="1" ht="30" customHeight="1" x14ac:dyDescent="0.2">
      <c r="A17" s="98" t="str">
        <f>'VTM Tools'!A20</f>
        <v xml:space="preserve">Bi-prediction with CU weights </v>
      </c>
      <c r="B17" s="99" t="str">
        <f>'VTM Tools'!B20</f>
        <v>BCW</v>
      </c>
      <c r="C17" s="100">
        <f>'VTM Tools'!L20</f>
        <v>6.1226234260160096E-3</v>
      </c>
      <c r="D17" s="101">
        <f>'VTM Tools'!M20</f>
        <v>2.3608559009677321E-3</v>
      </c>
      <c r="E17" s="101">
        <f>'VTM Tools'!N20</f>
        <v>2.1653867584559006E-3</v>
      </c>
      <c r="F17" s="101">
        <f>'VTM Tools'!O20</f>
        <v>6.8532177972154039E-3</v>
      </c>
      <c r="G17" s="101">
        <f>'VTM Tools'!P20</f>
        <v>1.0037658203589388E-2</v>
      </c>
      <c r="H17" s="102">
        <f>'VTM Tools'!Q20</f>
        <v>0.92303758625678856</v>
      </c>
      <c r="I17" s="102">
        <f>'VTM Tools'!R20</f>
        <v>1.0178437989562255</v>
      </c>
      <c r="J17" s="102">
        <f>'VTM Tools'!S20</f>
        <v>0.91</v>
      </c>
      <c r="K17" s="103">
        <f>'VTM Tools'!T20</f>
        <v>1.02</v>
      </c>
    </row>
    <row r="18" spans="1:11" s="8" customFormat="1" ht="30" customHeight="1" x14ac:dyDescent="0.2">
      <c r="A18" s="98" t="str">
        <f>'VTM Tools'!A21</f>
        <v>Multi-reference line prediction</v>
      </c>
      <c r="B18" s="99" t="str">
        <f>'VTM Tools'!B21</f>
        <v>MRLP</v>
      </c>
      <c r="C18" s="100">
        <f>'VTM Tools'!L21</f>
        <v>2.0692961005512878E-3</v>
      </c>
      <c r="D18" s="101">
        <f>'VTM Tools'!M21</f>
        <v>2.0470970347434359E-3</v>
      </c>
      <c r="E18" s="101">
        <f>'VTM Tools'!N21</f>
        <v>1.8219945220617126E-3</v>
      </c>
      <c r="F18" s="101">
        <f>'VTM Tools'!O21</f>
        <v>2.2664109575060948E-4</v>
      </c>
      <c r="G18" s="101">
        <f>'VTM Tools'!P21</f>
        <v>3.5329903590013262E-3</v>
      </c>
      <c r="H18" s="102">
        <f>'VTM Tools'!Q21</f>
        <v>0.9943068645766866</v>
      </c>
      <c r="I18" s="102">
        <f>'VTM Tools'!R21</f>
        <v>1.0133384700457382</v>
      </c>
      <c r="J18" s="102">
        <f>'VTM Tools'!S21</f>
        <v>0.99</v>
      </c>
      <c r="K18" s="103">
        <f>'VTM Tools'!T21</f>
        <v>1</v>
      </c>
    </row>
    <row r="19" spans="1:11" s="8" customFormat="1" ht="30" customHeight="1" x14ac:dyDescent="0.2">
      <c r="A19" s="98" t="str">
        <f>'VTM Tools'!A22</f>
        <v>Intra block copy, tool on test</v>
      </c>
      <c r="B19" s="99" t="str">
        <f>'VTM Tools'!B22</f>
        <v>IBC on</v>
      </c>
      <c r="C19" s="100">
        <f>'VTM Tools'!L22</f>
        <v>1.0277312272326375E-3</v>
      </c>
      <c r="D19" s="101">
        <f>'VTM Tools'!M22</f>
        <v>-4.8166491429460896E-4</v>
      </c>
      <c r="E19" s="101">
        <f>'VTM Tools'!N22</f>
        <v>5.9105579788600233E-4</v>
      </c>
      <c r="F19" s="101">
        <f>'VTM Tools'!O22</f>
        <v>7.1844612192339631E-3</v>
      </c>
      <c r="G19" s="101">
        <f>'VTM Tools'!P22</f>
        <v>7.7610116601400303E-3</v>
      </c>
      <c r="H19" s="102">
        <f>'VTM Tools'!Q22</f>
        <v>1.0464440932455807</v>
      </c>
      <c r="I19" s="102">
        <f>'VTM Tools'!R22</f>
        <v>1.0276683101095283</v>
      </c>
      <c r="J19" s="102">
        <f>'VTM Tools'!S22</f>
        <v>1.05</v>
      </c>
      <c r="K19" s="103">
        <f>'VTM Tools'!T22</f>
        <v>1</v>
      </c>
    </row>
    <row r="20" spans="1:11" s="8" customFormat="1" ht="30" customHeight="1" x14ac:dyDescent="0.2">
      <c r="A20" s="98" t="str">
        <f>'VTM Tools'!A23</f>
        <v>Intra sub-partitioning</v>
      </c>
      <c r="B20" s="99" t="str">
        <f>'VTM Tools'!B23</f>
        <v>ISP</v>
      </c>
      <c r="C20" s="100">
        <f>'VTM Tools'!L23</f>
        <v>2.626498595805628E-3</v>
      </c>
      <c r="D20" s="101">
        <f>'VTM Tools'!M23</f>
        <v>3.5515049964957818E-3</v>
      </c>
      <c r="E20" s="101">
        <f>'VTM Tools'!N23</f>
        <v>3.4851875706486879E-3</v>
      </c>
      <c r="F20" s="101">
        <f>'VTM Tools'!O23</f>
        <v>1.3958992905799431E-3</v>
      </c>
      <c r="G20" s="101">
        <f>'VTM Tools'!P23</f>
        <v>8.2099615418486892E-3</v>
      </c>
      <c r="H20" s="102">
        <f>'VTM Tools'!Q23</f>
        <v>0.98434148465583859</v>
      </c>
      <c r="I20" s="102">
        <f>'VTM Tools'!R23</f>
        <v>0.99534981061963113</v>
      </c>
      <c r="J20" s="102">
        <f>'VTM Tools'!S23</f>
        <v>0.98</v>
      </c>
      <c r="K20" s="103">
        <f>'VTM Tools'!T23</f>
        <v>1</v>
      </c>
    </row>
    <row r="21" spans="1:11" s="8" customFormat="1" ht="30" customHeight="1" x14ac:dyDescent="0.2">
      <c r="A21" s="98" t="str">
        <f>'VTM Tools'!A24</f>
        <v>Decoder motion vector refinement</v>
      </c>
      <c r="B21" s="99" t="str">
        <f>'VTM Tools'!B24</f>
        <v>DMVR</v>
      </c>
      <c r="C21" s="100">
        <f>'VTM Tools'!L24</f>
        <v>1.1343764132862548E-2</v>
      </c>
      <c r="D21" s="101">
        <f>'VTM Tools'!M24</f>
        <v>9.85287920952411E-3</v>
      </c>
      <c r="E21" s="101">
        <f>'VTM Tools'!N24</f>
        <v>8.3592444433869019E-3</v>
      </c>
      <c r="F21" s="101">
        <f>'VTM Tools'!O24</f>
        <v>1.3685543117598684E-2</v>
      </c>
      <c r="G21" s="101">
        <f>'VTM Tools'!P24</f>
        <v>1.6567384548062978E-2</v>
      </c>
      <c r="H21" s="102">
        <f>'VTM Tools'!Q24</f>
        <v>1.0029231040938833</v>
      </c>
      <c r="I21" s="102">
        <f>'VTM Tools'!R24</f>
        <v>0.96494890145828904</v>
      </c>
      <c r="J21" s="102">
        <f>'VTM Tools'!S24</f>
        <v>1.01</v>
      </c>
      <c r="K21" s="103">
        <f>'VTM Tools'!T24</f>
        <v>0.97</v>
      </c>
    </row>
    <row r="22" spans="1:11" s="8" customFormat="1" ht="30" customHeight="1" x14ac:dyDescent="0.2">
      <c r="A22" s="98" t="str">
        <f>'VTM Tools'!A25</f>
        <v>Sub-block Transform</v>
      </c>
      <c r="B22" s="99" t="str">
        <f>'VTM Tools'!B25</f>
        <v>SBT</v>
      </c>
      <c r="C22" s="100">
        <f>'VTM Tools'!L25</f>
        <v>7.7854557193145018E-4</v>
      </c>
      <c r="D22" s="101">
        <f>'VTM Tools'!M25</f>
        <v>1.3253876658827174E-3</v>
      </c>
      <c r="E22" s="101">
        <f>'VTM Tools'!N25</f>
        <v>3.3196571845006367E-3</v>
      </c>
      <c r="F22" s="101">
        <f>'VTM Tools'!O25</f>
        <v>2.8424234028220363E-3</v>
      </c>
      <c r="G22" s="101">
        <f>'VTM Tools'!P25</f>
        <v>4.737248961063153E-3</v>
      </c>
      <c r="H22" s="102">
        <f>'VTM Tools'!Q25</f>
        <v>0.96991668904467421</v>
      </c>
      <c r="I22" s="102">
        <f>'VTM Tools'!R25</f>
        <v>1.0071821719108291</v>
      </c>
      <c r="J22" s="102">
        <f>'VTM Tools'!S25</f>
        <v>0.98</v>
      </c>
      <c r="K22" s="103">
        <f>'VTM Tools'!T25</f>
        <v>1</v>
      </c>
    </row>
    <row r="23" spans="1:11" s="8" customFormat="1" ht="30" customHeight="1" x14ac:dyDescent="0.2">
      <c r="A23" s="98" t="str">
        <f>'VTM Tools'!A26</f>
        <v xml:space="preserve">Luma Mapping with Chroma Scaling </v>
      </c>
      <c r="B23" s="99" t="str">
        <f>'VTM Tools'!B26</f>
        <v>LMCS on</v>
      </c>
      <c r="C23" s="100">
        <f>'VTM Tools'!L26</f>
        <v>2.0358303543103035E-3</v>
      </c>
      <c r="D23" s="101">
        <f>'VTM Tools'!M26</f>
        <v>-1.1153523583560128E-2</v>
      </c>
      <c r="E23" s="101">
        <f>'VTM Tools'!N26</f>
        <v>-9.1615642886500835E-3</v>
      </c>
      <c r="F23" s="101">
        <f>'VTM Tools'!O26</f>
        <v>2.6222134887456727E-2</v>
      </c>
      <c r="G23" s="101">
        <f>'VTM Tools'!P26</f>
        <v>0.11658329229537812</v>
      </c>
      <c r="H23" s="102">
        <f>'VTM Tools'!Q26</f>
        <v>1.0310537361380485</v>
      </c>
      <c r="I23" s="102">
        <f>'VTM Tools'!R26</f>
        <v>1.0241956761623547</v>
      </c>
      <c r="J23" s="102">
        <f>'VTM Tools'!S26</f>
        <v>1</v>
      </c>
      <c r="K23" s="103">
        <f>'VTM Tools'!T26</f>
        <v>1.02</v>
      </c>
    </row>
    <row r="24" spans="1:11" s="8" customFormat="1" ht="30" customHeight="1" x14ac:dyDescent="0.2">
      <c r="A24" s="98" t="str">
        <f>'VTM Tools'!A27</f>
        <v>Symmetric motion vector difference</v>
      </c>
      <c r="B24" s="99" t="str">
        <f>'VTM Tools'!B27</f>
        <v>SMVD</v>
      </c>
      <c r="C24" s="100">
        <f>'VTM Tools'!L27</f>
        <v>2.1200568311350787E-3</v>
      </c>
      <c r="D24" s="101">
        <f>'VTM Tools'!M27</f>
        <v>1.4041746188590473E-3</v>
      </c>
      <c r="E24" s="101">
        <f>'VTM Tools'!N27</f>
        <v>1.5726856903687722E-3</v>
      </c>
      <c r="F24" s="101">
        <f>'VTM Tools'!O27</f>
        <v>3.0497190516713957E-3</v>
      </c>
      <c r="G24" s="101">
        <f>'VTM Tools'!P27</f>
        <v>5.7950918089191127E-3</v>
      </c>
      <c r="H24" s="102">
        <f>'VTM Tools'!Q27</f>
        <v>0.95222637131779042</v>
      </c>
      <c r="I24" s="102">
        <f>'VTM Tools'!R27</f>
        <v>1.0076567371375957</v>
      </c>
      <c r="J24" s="102">
        <f>'VTM Tools'!S27</f>
        <v>0.91</v>
      </c>
      <c r="K24" s="103">
        <f>'VTM Tools'!T27</f>
        <v>1</v>
      </c>
    </row>
    <row r="25" spans="1:11" s="8" customFormat="1" ht="30" customHeight="1" x14ac:dyDescent="0.2">
      <c r="A25" s="98" t="str">
        <f>'VTM Tools'!A28</f>
        <v>Quantized residual DPCM</v>
      </c>
      <c r="B25" s="99" t="str">
        <f>'VTM Tools'!B28</f>
        <v>RDPCM on</v>
      </c>
      <c r="C25" s="100">
        <f>'VTM Tools'!L28</f>
        <v>1.6172944928232816E-3</v>
      </c>
      <c r="D25" s="101">
        <f>'VTM Tools'!M28</f>
        <v>-7.8313101865853542E-5</v>
      </c>
      <c r="E25" s="101">
        <f>'VTM Tools'!N28</f>
        <v>-1.3534832289742647E-4</v>
      </c>
      <c r="F25" s="101">
        <f>'VTM Tools'!O28</f>
        <v>1.2593370208906812E-3</v>
      </c>
      <c r="G25" s="101">
        <f>'VTM Tools'!P28</f>
        <v>7.8961511625402925E-3</v>
      </c>
      <c r="H25" s="102">
        <f>'VTM Tools'!Q28</f>
        <v>1.0084149192425265</v>
      </c>
      <c r="I25" s="102">
        <f>'VTM Tools'!R28</f>
        <v>1.0225133562911091</v>
      </c>
      <c r="J25" s="102">
        <f>'VTM Tools'!S28</f>
        <v>1</v>
      </c>
      <c r="K25" s="103">
        <f>'VTM Tools'!T28</f>
        <v>1</v>
      </c>
    </row>
    <row r="26" spans="1:11" s="8" customFormat="1" ht="30" customHeight="1" x14ac:dyDescent="0.2">
      <c r="A26" s="98" t="str">
        <f>'VTM Tools'!A29</f>
        <v>Matrix based intra prediction</v>
      </c>
      <c r="B26" s="99" t="str">
        <f>'VTM Tools'!B29</f>
        <v>MIP</v>
      </c>
      <c r="C26" s="100">
        <f>'VTM Tools'!L29</f>
        <v>4.224145737841324E-3</v>
      </c>
      <c r="D26" s="101">
        <f>'VTM Tools'!M29</f>
        <v>4.1785623343734302E-3</v>
      </c>
      <c r="E26" s="101">
        <f>'VTM Tools'!N29</f>
        <v>3.2642024438998946E-3</v>
      </c>
      <c r="F26" s="101">
        <f>'VTM Tools'!O29</f>
        <v>6.766474002481775E-3</v>
      </c>
      <c r="G26" s="101">
        <f>'VTM Tools'!P29</f>
        <v>5.9531474755699799E-3</v>
      </c>
      <c r="H26" s="102">
        <f>'VTM Tools'!Q29</f>
        <v>0.92561261623060409</v>
      </c>
      <c r="I26" s="102">
        <f>'VTM Tools'!R29</f>
        <v>0.96924533540622859</v>
      </c>
      <c r="J26" s="102">
        <f>'VTM Tools'!S29</f>
        <v>0.98</v>
      </c>
      <c r="K26" s="103">
        <f>'VTM Tools'!T29</f>
        <v>1</v>
      </c>
    </row>
    <row r="27" spans="1:11" ht="30" customHeight="1" x14ac:dyDescent="0.2">
      <c r="A27" s="98" t="str">
        <f>'VTM Tools'!A30</f>
        <v>Low frequency non-separable transform</v>
      </c>
      <c r="B27" s="99" t="str">
        <f>'VTM Tools'!B30</f>
        <v>LFNST</v>
      </c>
      <c r="C27" s="100">
        <f>'VTM Tools'!L30</f>
        <v>1.6672457859152137E-3</v>
      </c>
      <c r="D27" s="101">
        <f>'VTM Tools'!M30</f>
        <v>4.8692724304596636E-3</v>
      </c>
      <c r="E27" s="101">
        <f>'VTM Tools'!N30</f>
        <v>4.0606441980075248E-3</v>
      </c>
      <c r="F27" s="101">
        <f>'VTM Tools'!O30</f>
        <v>6.6053351773676583E-3</v>
      </c>
      <c r="G27" s="101">
        <f>'VTM Tools'!P30</f>
        <v>1.4663261138431385E-2</v>
      </c>
      <c r="H27" s="102">
        <f>'VTM Tools'!Q30</f>
        <v>0.94</v>
      </c>
      <c r="I27" s="102">
        <f>'VTM Tools'!R30</f>
        <v>0.9971758217469141</v>
      </c>
      <c r="J27" s="102">
        <f>'VTM Tools'!S30</f>
        <v>0.97</v>
      </c>
      <c r="K27" s="103">
        <f>'VTM Tools'!T30</f>
        <v>1</v>
      </c>
    </row>
    <row r="28" spans="1:11" ht="30" customHeight="1" x14ac:dyDescent="0.2">
      <c r="A28" s="98" t="str">
        <f>'VTM Tools'!A31</f>
        <v>Joint coding of chrominance residuals</v>
      </c>
      <c r="B28" s="99" t="str">
        <f>'VTM Tools'!B31</f>
        <v>JCCR</v>
      </c>
      <c r="C28" s="100">
        <f>'VTM Tools'!L31</f>
        <v>-6.0674077710491303E-3</v>
      </c>
      <c r="D28" s="101">
        <f>'VTM Tools'!M31</f>
        <v>4.9094530362424459E-3</v>
      </c>
      <c r="E28" s="101">
        <f>'VTM Tools'!N31</f>
        <v>5.1725468321454238E-3</v>
      </c>
      <c r="F28" s="101">
        <f>'VTM Tools'!O31</f>
        <v>2.8801883276215721E-2</v>
      </c>
      <c r="G28" s="101">
        <f>'VTM Tools'!P31</f>
        <v>-3.9131549465838286E-2</v>
      </c>
      <c r="H28" s="102">
        <f>'VTM Tools'!Q31</f>
        <v>0.96748261744159236</v>
      </c>
      <c r="I28" s="102">
        <f>'VTM Tools'!R31</f>
        <v>0.99432906314431801</v>
      </c>
      <c r="J28" s="102">
        <f>'VTM Tools'!S31</f>
        <v>1</v>
      </c>
      <c r="K28" s="103">
        <f>'VTM Tools'!T31</f>
        <v>1.01</v>
      </c>
    </row>
    <row r="29" spans="1:11" ht="30" customHeight="1" x14ac:dyDescent="0.2">
      <c r="A29" s="98" t="str">
        <f>'VTM Tools'!A32</f>
        <v>Sample adaptive offset</v>
      </c>
      <c r="B29" s="99" t="str">
        <f>'VTM Tools'!B32</f>
        <v>SAO</v>
      </c>
      <c r="C29" s="100">
        <f>'VTM Tools'!L32</f>
        <v>7.2040362059491159E-3</v>
      </c>
      <c r="D29" s="101">
        <f>'VTM Tools'!M32</f>
        <v>-3.4990075372063966E-4</v>
      </c>
      <c r="E29" s="101">
        <f>'VTM Tools'!N32</f>
        <v>7.8691898660118321E-5</v>
      </c>
      <c r="F29" s="101">
        <f>'VTM Tools'!O32</f>
        <v>7.9258759277941928E-3</v>
      </c>
      <c r="G29" s="101">
        <f>'VTM Tools'!P32</f>
        <v>2.2149331230618845E-2</v>
      </c>
      <c r="H29" s="102">
        <f>'VTM Tools'!Q32</f>
        <v>0.99488981425113288</v>
      </c>
      <c r="I29" s="102">
        <f>'VTM Tools'!R32</f>
        <v>1.0103598815070729</v>
      </c>
      <c r="J29" s="102">
        <f>'VTM Tools'!S32</f>
        <v>1</v>
      </c>
      <c r="K29" s="103">
        <f>'VTM Tools'!T32</f>
        <v>0.99</v>
      </c>
    </row>
    <row r="30" spans="1:11" ht="30" customHeight="1" x14ac:dyDescent="0.2">
      <c r="A30" s="98" t="str">
        <f>'VTM Tools'!A33</f>
        <v>Switched interpolation filter</v>
      </c>
      <c r="B30" s="99" t="str">
        <f>'VTM Tools'!B33</f>
        <v>SIF</v>
      </c>
      <c r="C30" s="100">
        <f>'VTM Tools'!L33</f>
        <v>2.4699894202449796E-3</v>
      </c>
      <c r="D30" s="101">
        <f>'VTM Tools'!M33</f>
        <v>1.2955335178153377E-3</v>
      </c>
      <c r="E30" s="101">
        <f>'VTM Tools'!N33</f>
        <v>9.55225508862924E-4</v>
      </c>
      <c r="F30" s="101">
        <f>'VTM Tools'!O33</f>
        <v>4.2619063175661142E-3</v>
      </c>
      <c r="G30" s="101">
        <f>'VTM Tools'!P33</f>
        <v>1.0375628308979852E-2</v>
      </c>
      <c r="H30" s="102">
        <f>'VTM Tools'!Q33</f>
        <v>0.96557298094608313</v>
      </c>
      <c r="I30" s="102">
        <f>'VTM Tools'!R33</f>
        <v>0.99865315556195378</v>
      </c>
      <c r="J30" s="102">
        <f>'VTM Tools'!S33</f>
        <v>0.97</v>
      </c>
      <c r="K30" s="103">
        <f>'VTM Tools'!T33</f>
        <v>1</v>
      </c>
    </row>
    <row r="31" spans="1:11" ht="30" customHeight="1" x14ac:dyDescent="0.2">
      <c r="A31" s="17"/>
      <c r="B31" s="17"/>
      <c r="C31" s="18"/>
      <c r="D31" s="18"/>
      <c r="E31" s="18"/>
      <c r="F31" s="18"/>
      <c r="G31" s="18"/>
      <c r="H31" s="18"/>
      <c r="I31" s="18"/>
      <c r="J31" s="19"/>
      <c r="K31" s="19"/>
    </row>
    <row r="32" spans="1:11" ht="30" customHeight="1" x14ac:dyDescent="0.2">
      <c r="A32" s="17"/>
      <c r="B32" s="17"/>
      <c r="C32" s="18"/>
      <c r="D32" s="18"/>
      <c r="E32" s="18"/>
      <c r="F32" s="18"/>
      <c r="G32" s="18"/>
      <c r="H32" s="18"/>
      <c r="I32" s="18"/>
      <c r="J32" s="19"/>
      <c r="K32" s="19"/>
    </row>
    <row r="33" spans="1:11" ht="30" customHeight="1" x14ac:dyDescent="0.2">
      <c r="A33" s="17"/>
      <c r="B33" s="17"/>
      <c r="C33" s="18"/>
      <c r="D33" s="18"/>
      <c r="E33" s="18"/>
      <c r="F33" s="18"/>
      <c r="G33" s="18"/>
      <c r="H33" s="18"/>
      <c r="I33" s="18"/>
      <c r="J33" s="19"/>
      <c r="K33" s="19"/>
    </row>
    <row r="34" spans="1:11" ht="30" customHeight="1" x14ac:dyDescent="0.2">
      <c r="A34" s="17"/>
      <c r="B34" s="17"/>
      <c r="C34" s="18"/>
      <c r="D34" s="18"/>
      <c r="E34" s="18"/>
      <c r="F34" s="18"/>
      <c r="G34" s="18"/>
      <c r="H34" s="18"/>
      <c r="I34" s="18"/>
      <c r="J34" s="19"/>
      <c r="K34" s="19"/>
    </row>
    <row r="35" spans="1:11" ht="30" customHeight="1" x14ac:dyDescent="0.2">
      <c r="A35" s="17"/>
      <c r="B35" s="17"/>
      <c r="C35" s="18"/>
      <c r="D35" s="18"/>
      <c r="E35" s="18"/>
      <c r="F35" s="18"/>
      <c r="G35" s="18"/>
      <c r="H35" s="18"/>
      <c r="I35" s="18"/>
      <c r="J35" s="19"/>
      <c r="K35" s="19"/>
    </row>
    <row r="36" spans="1:11" ht="30" customHeight="1" x14ac:dyDescent="0.2">
      <c r="A36" s="20"/>
      <c r="B36" s="15"/>
      <c r="C36" s="16"/>
      <c r="D36" s="16"/>
      <c r="E36" s="16"/>
      <c r="F36" s="16"/>
      <c r="G36" s="16"/>
      <c r="H36" s="16"/>
      <c r="I36" s="16"/>
      <c r="J36" s="15"/>
      <c r="K36" s="15"/>
    </row>
  </sheetData>
  <phoneticPr fontId="1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0"/>
  <sheetViews>
    <sheetView tabSelected="1" topLeftCell="A27" zoomScale="110" zoomScaleNormal="110" workbookViewId="0">
      <pane xSplit="1" topLeftCell="D1" activePane="topRight" state="frozen"/>
      <selection activeCell="A2" sqref="A2"/>
      <selection pane="topRight" activeCell="A7" sqref="A7:A33"/>
    </sheetView>
  </sheetViews>
  <sheetFormatPr baseColWidth="10" defaultColWidth="8.6640625" defaultRowHeight="30" customHeight="1" x14ac:dyDescent="0.2"/>
  <cols>
    <col min="1" max="1" width="88.1640625" style="7" customWidth="1"/>
    <col min="2" max="2" width="20.33203125" style="6" customWidth="1"/>
    <col min="3" max="9" width="15.6640625" style="5" customWidth="1"/>
    <col min="10" max="11" width="15.6640625" style="6" customWidth="1"/>
    <col min="12" max="18" width="15.6640625" style="5" customWidth="1"/>
    <col min="19" max="20" width="15.6640625" style="6" customWidth="1"/>
    <col min="21" max="24" width="20.6640625" customWidth="1"/>
  </cols>
  <sheetData>
    <row r="1" spans="1:24" ht="30" customHeight="1" x14ac:dyDescent="0.25">
      <c r="A1" s="27" t="s">
        <v>27</v>
      </c>
    </row>
    <row r="2" spans="1:24" ht="30" customHeight="1" x14ac:dyDescent="0.25">
      <c r="A2" s="28" t="s">
        <v>2</v>
      </c>
      <c r="B2" s="29" t="s">
        <v>76</v>
      </c>
    </row>
    <row r="3" spans="1:24" ht="30" customHeight="1" x14ac:dyDescent="0.25">
      <c r="A3" s="27" t="s">
        <v>3</v>
      </c>
      <c r="B3" s="10" t="s">
        <v>77</v>
      </c>
    </row>
    <row r="4" spans="1:24" ht="30" customHeight="1" thickBot="1" x14ac:dyDescent="0.3">
      <c r="A4" s="27" t="s">
        <v>8</v>
      </c>
      <c r="B4" s="10" t="s">
        <v>9</v>
      </c>
    </row>
    <row r="5" spans="1:24" ht="30" customHeight="1" thickBot="1" x14ac:dyDescent="0.3">
      <c r="A5" s="9"/>
      <c r="B5" s="10"/>
      <c r="C5" s="37"/>
      <c r="D5" s="38"/>
      <c r="E5" s="38"/>
      <c r="F5" s="38"/>
      <c r="G5" s="38" t="s">
        <v>10</v>
      </c>
      <c r="H5" s="38"/>
      <c r="I5" s="38"/>
      <c r="J5" s="38"/>
      <c r="K5" s="39"/>
      <c r="L5" s="37"/>
      <c r="M5" s="38"/>
      <c r="N5" s="38"/>
      <c r="O5" s="41"/>
      <c r="P5" s="41" t="s">
        <v>11</v>
      </c>
      <c r="Q5" s="41"/>
      <c r="R5" s="41"/>
      <c r="S5" s="41"/>
      <c r="T5" s="42"/>
      <c r="U5" s="40" t="s">
        <v>10</v>
      </c>
      <c r="V5" s="42"/>
      <c r="W5" s="40" t="s">
        <v>11</v>
      </c>
      <c r="X5" s="42"/>
    </row>
    <row r="6" spans="1:24" s="1" customFormat="1" ht="42.75" customHeight="1" thickBot="1" x14ac:dyDescent="0.3">
      <c r="A6" s="12" t="s">
        <v>0</v>
      </c>
      <c r="B6" s="22" t="s">
        <v>1</v>
      </c>
      <c r="C6" s="11" t="s">
        <v>83</v>
      </c>
      <c r="D6" s="13" t="s">
        <v>84</v>
      </c>
      <c r="E6" s="13" t="s">
        <v>80</v>
      </c>
      <c r="F6" s="13" t="s">
        <v>81</v>
      </c>
      <c r="G6" s="13" t="s">
        <v>82</v>
      </c>
      <c r="H6" s="23" t="s">
        <v>12</v>
      </c>
      <c r="I6" s="23" t="s">
        <v>13</v>
      </c>
      <c r="J6" s="23" t="s">
        <v>14</v>
      </c>
      <c r="K6" s="24" t="s">
        <v>15</v>
      </c>
      <c r="L6" s="11" t="s">
        <v>83</v>
      </c>
      <c r="M6" s="13" t="s">
        <v>84</v>
      </c>
      <c r="N6" s="13" t="s">
        <v>80</v>
      </c>
      <c r="O6" s="13" t="s">
        <v>81</v>
      </c>
      <c r="P6" s="13" t="s">
        <v>82</v>
      </c>
      <c r="Q6" s="23" t="s">
        <v>12</v>
      </c>
      <c r="R6" s="23" t="s">
        <v>13</v>
      </c>
      <c r="S6" s="23" t="s">
        <v>14</v>
      </c>
      <c r="T6" s="24" t="s">
        <v>15</v>
      </c>
      <c r="U6" s="11" t="s">
        <v>16</v>
      </c>
      <c r="V6" s="24" t="s">
        <v>17</v>
      </c>
      <c r="W6" s="11" t="s">
        <v>16</v>
      </c>
      <c r="X6" s="24" t="s">
        <v>17</v>
      </c>
    </row>
    <row r="7" spans="1:24" s="3" customFormat="1" ht="27.75" customHeight="1" x14ac:dyDescent="0.25">
      <c r="A7" s="112" t="s">
        <v>20</v>
      </c>
      <c r="B7" s="84" t="s">
        <v>33</v>
      </c>
      <c r="C7" s="43">
        <v>0.19022541531642806</v>
      </c>
      <c r="D7" s="44">
        <v>7.6663669788816459E-3</v>
      </c>
      <c r="E7" s="44">
        <v>7.1330003947943799E-3</v>
      </c>
      <c r="F7" s="44">
        <v>0.22691544083625478</v>
      </c>
      <c r="G7" s="44">
        <v>0.50332768079763668</v>
      </c>
      <c r="H7" s="45">
        <v>1.5519897129226807</v>
      </c>
      <c r="I7" s="45">
        <v>1.0034653450430779</v>
      </c>
      <c r="J7" s="45">
        <v>1.51</v>
      </c>
      <c r="K7" s="46">
        <v>1.01</v>
      </c>
      <c r="L7" s="43">
        <v>0.13051806622776971</v>
      </c>
      <c r="M7" s="44">
        <v>3.6713822973273936E-3</v>
      </c>
      <c r="N7" s="44">
        <v>3.2484882055515535E-3</v>
      </c>
      <c r="O7" s="44">
        <v>0.15545746904234861</v>
      </c>
      <c r="P7" s="44">
        <v>0.25444937827419728</v>
      </c>
      <c r="Q7" s="45">
        <v>1.0316136365877839</v>
      </c>
      <c r="R7" s="45">
        <v>1.016228171778069</v>
      </c>
      <c r="S7" s="45">
        <v>1.04</v>
      </c>
      <c r="T7" s="46">
        <v>1</v>
      </c>
      <c r="U7" s="31">
        <f t="shared" ref="U7:U16" si="0">IF(J7&lt;&gt;0,H7/J7-1," ")</f>
        <v>2.780775690243753E-2</v>
      </c>
      <c r="V7" s="32">
        <f t="shared" ref="V7:V16" si="1">IF(K7&lt;&gt;0,I7/K7-1," ")</f>
        <v>-6.4699554028931905E-3</v>
      </c>
      <c r="W7" s="31">
        <f>IF(S7&lt;&gt;0,Q7/S7-1," ")</f>
        <v>-8.0638109732846797E-3</v>
      </c>
      <c r="X7" s="32">
        <f>IF(T7&lt;&gt;0,R7/T7-1," ")</f>
        <v>1.6228171778069012E-2</v>
      </c>
    </row>
    <row r="8" spans="1:24" s="2" customFormat="1" ht="27.75" customHeight="1" x14ac:dyDescent="0.25">
      <c r="A8" s="113" t="s">
        <v>21</v>
      </c>
      <c r="B8" s="86" t="s">
        <v>22</v>
      </c>
      <c r="C8" s="47">
        <v>-1.5188505998734272E-2</v>
      </c>
      <c r="D8" s="48">
        <v>1.5766397057441445E-2</v>
      </c>
      <c r="E8" s="48">
        <v>1.6847988263360154E-2</v>
      </c>
      <c r="F8" s="48">
        <v>-4.7936913528039048E-2</v>
      </c>
      <c r="G8" s="48">
        <v>-8.8029179438040325E-2</v>
      </c>
      <c r="H8" s="49">
        <v>1</v>
      </c>
      <c r="I8" s="49">
        <v>1.01</v>
      </c>
      <c r="J8" s="49">
        <v>0.98</v>
      </c>
      <c r="K8" s="50">
        <v>1.05</v>
      </c>
      <c r="L8" s="47">
        <v>-7.3460635254558749E-3</v>
      </c>
      <c r="M8" s="48">
        <v>1.6618104226521973E-2</v>
      </c>
      <c r="N8" s="48">
        <v>1.5715175832847348E-2</v>
      </c>
      <c r="O8" s="48">
        <v>-3.4986060380345844E-2</v>
      </c>
      <c r="P8" s="48">
        <v>-6.6377409636355147E-2</v>
      </c>
      <c r="Q8" s="49">
        <v>1.01</v>
      </c>
      <c r="R8" s="49">
        <v>1</v>
      </c>
      <c r="S8" s="49">
        <v>1</v>
      </c>
      <c r="T8" s="50">
        <v>1.01</v>
      </c>
      <c r="U8" s="34">
        <f t="shared" si="0"/>
        <v>2.0408163265306145E-2</v>
      </c>
      <c r="V8" s="35">
        <f t="shared" si="1"/>
        <v>-3.8095238095238182E-2</v>
      </c>
      <c r="W8" s="34">
        <f t="shared" ref="W8:X32" si="2">IF(S8&lt;&gt;0,Q8/S8-1," ")</f>
        <v>1.0000000000000009E-2</v>
      </c>
      <c r="X8" s="35">
        <f t="shared" si="2"/>
        <v>-9.9009900990099098E-3</v>
      </c>
    </row>
    <row r="9" spans="1:24" s="2" customFormat="1" ht="27.75" customHeight="1" x14ac:dyDescent="0.25">
      <c r="A9" s="113" t="s">
        <v>23</v>
      </c>
      <c r="B9" s="86" t="s">
        <v>24</v>
      </c>
      <c r="C9" s="47">
        <v>0.26790363723088823</v>
      </c>
      <c r="D9" s="48">
        <v>2.9387870712594837E-2</v>
      </c>
      <c r="E9" s="48">
        <v>2.7431634938412591E-2</v>
      </c>
      <c r="F9" s="48">
        <v>0.96238246740934053</v>
      </c>
      <c r="G9" s="48">
        <v>1.9988775159120933</v>
      </c>
      <c r="H9" s="49">
        <v>1.0094874435066625</v>
      </c>
      <c r="I9" s="49">
        <v>1.0010246554616187</v>
      </c>
      <c r="J9" s="49">
        <v>1.01</v>
      </c>
      <c r="K9" s="50">
        <v>1</v>
      </c>
      <c r="L9" s="47">
        <v>0.18663147916775116</v>
      </c>
      <c r="M9" s="48">
        <v>1.4090260115130577E-2</v>
      </c>
      <c r="N9" s="48">
        <v>1.3111114824963537E-2</v>
      </c>
      <c r="O9" s="48">
        <v>0.91244615593687939</v>
      </c>
      <c r="P9" s="48">
        <v>1.9073446692133931</v>
      </c>
      <c r="Q9" s="49">
        <v>0.99136444851798822</v>
      </c>
      <c r="R9" s="49">
        <v>1.007750142450234</v>
      </c>
      <c r="S9" s="49">
        <v>1.01</v>
      </c>
      <c r="T9" s="50">
        <v>1</v>
      </c>
      <c r="U9" s="34">
        <f t="shared" si="0"/>
        <v>-5.074816765717749E-4</v>
      </c>
      <c r="V9" s="35">
        <f t="shared" si="1"/>
        <v>1.0246554616186732E-3</v>
      </c>
      <c r="W9" s="34">
        <f t="shared" si="2"/>
        <v>-1.8451041071298802E-2</v>
      </c>
      <c r="X9" s="35">
        <f t="shared" si="2"/>
        <v>7.7501424502339766E-3</v>
      </c>
    </row>
    <row r="10" spans="1:24" s="4" customFormat="1" ht="27.75" customHeight="1" x14ac:dyDescent="0.25">
      <c r="A10" s="113" t="s">
        <v>93</v>
      </c>
      <c r="B10" s="86" t="s">
        <v>34</v>
      </c>
      <c r="C10" s="47">
        <v>8.638773046080692E-3</v>
      </c>
      <c r="D10" s="48">
        <v>1.1096005938098261E-2</v>
      </c>
      <c r="E10" s="48">
        <v>1.2341636280059718E-2</v>
      </c>
      <c r="F10" s="48">
        <v>6.8373148578194497E-3</v>
      </c>
      <c r="G10" s="48">
        <v>5.9493326938559387E-3</v>
      </c>
      <c r="H10" s="49">
        <v>0.86379243584983167</v>
      </c>
      <c r="I10" s="49">
        <v>0.99889416519997798</v>
      </c>
      <c r="J10" s="49">
        <v>0.86</v>
      </c>
      <c r="K10" s="50">
        <v>1.01</v>
      </c>
      <c r="L10" s="47">
        <v>9.9966770942064697E-3</v>
      </c>
      <c r="M10" s="48">
        <v>8.7913257667871589E-3</v>
      </c>
      <c r="N10" s="48">
        <v>9.6431236280034582E-3</v>
      </c>
      <c r="O10" s="48">
        <v>1.4513903960732535E-2</v>
      </c>
      <c r="P10" s="48">
        <v>1.3767437705652728E-2</v>
      </c>
      <c r="Q10" s="49">
        <v>0.9388082659993997</v>
      </c>
      <c r="R10" s="49">
        <v>0.97835073115041193</v>
      </c>
      <c r="S10" s="49">
        <v>0.96</v>
      </c>
      <c r="T10" s="50">
        <v>1</v>
      </c>
      <c r="U10" s="34">
        <f t="shared" si="0"/>
        <v>4.4098091277111617E-3</v>
      </c>
      <c r="V10" s="35">
        <f t="shared" si="1"/>
        <v>-1.0995876039625818E-2</v>
      </c>
      <c r="W10" s="34">
        <f t="shared" si="2"/>
        <v>-2.2074722917291956E-2</v>
      </c>
      <c r="X10" s="35">
        <f t="shared" si="2"/>
        <v>-2.1649268849588066E-2</v>
      </c>
    </row>
    <row r="11" spans="1:24" s="4" customFormat="1" ht="27.75" customHeight="1" x14ac:dyDescent="0.25">
      <c r="A11" s="113" t="s">
        <v>5</v>
      </c>
      <c r="B11" s="86" t="s">
        <v>6</v>
      </c>
      <c r="C11" s="47">
        <v>3.7262778633820402E-2</v>
      </c>
      <c r="D11" s="48">
        <v>2.746437034840981E-2</v>
      </c>
      <c r="E11" s="48">
        <v>2.2421653160495776E-2</v>
      </c>
      <c r="F11" s="48">
        <v>6.8773893414180762E-2</v>
      </c>
      <c r="G11" s="48">
        <v>7.2564622550698052E-2</v>
      </c>
      <c r="H11" s="49">
        <v>0.98825330925374721</v>
      </c>
      <c r="I11" s="49">
        <v>0.86075274709302063</v>
      </c>
      <c r="J11" s="49">
        <v>0.94</v>
      </c>
      <c r="K11" s="50">
        <v>0.9</v>
      </c>
      <c r="L11" s="47">
        <v>3.9606000644999577E-2</v>
      </c>
      <c r="M11" s="48">
        <v>2.2305846652189328E-2</v>
      </c>
      <c r="N11" s="48">
        <v>2.0025585960443872E-2</v>
      </c>
      <c r="O11" s="48">
        <v>6.1050495645386081E-2</v>
      </c>
      <c r="P11" s="48">
        <v>0.1161784637268803</v>
      </c>
      <c r="Q11" s="49">
        <v>0.94350404142758992</v>
      </c>
      <c r="R11" s="49">
        <v>0.85102150366214979</v>
      </c>
      <c r="S11" s="49">
        <v>0.91</v>
      </c>
      <c r="T11" s="50">
        <v>0.89</v>
      </c>
      <c r="U11" s="34">
        <f t="shared" si="0"/>
        <v>5.1333307716752374E-2</v>
      </c>
      <c r="V11" s="35">
        <f t="shared" si="1"/>
        <v>-4.3608058785532644E-2</v>
      </c>
      <c r="W11" s="34">
        <f t="shared" si="2"/>
        <v>3.6817627942406395E-2</v>
      </c>
      <c r="X11" s="35">
        <f t="shared" si="2"/>
        <v>-4.3796063300955312E-2</v>
      </c>
    </row>
    <row r="12" spans="1:24" s="4" customFormat="1" ht="27.75" customHeight="1" x14ac:dyDescent="0.25">
      <c r="A12" s="113" t="s">
        <v>25</v>
      </c>
      <c r="B12" s="86" t="s">
        <v>4</v>
      </c>
      <c r="C12" s="54"/>
      <c r="D12" s="55"/>
      <c r="E12" s="55"/>
      <c r="F12" s="55"/>
      <c r="G12" s="55"/>
      <c r="H12" s="56"/>
      <c r="I12" s="56"/>
      <c r="J12" s="56"/>
      <c r="K12" s="57"/>
      <c r="L12" s="47">
        <v>8.0000000000000002E-3</v>
      </c>
      <c r="M12" s="48">
        <v>9.7000000000000003E-3</v>
      </c>
      <c r="N12" s="48">
        <v>9.7999999999999997E-3</v>
      </c>
      <c r="O12" s="48">
        <v>7.0000000000000001E-3</v>
      </c>
      <c r="P12" s="48">
        <v>3.0000000000000001E-3</v>
      </c>
      <c r="Q12" s="49">
        <v>0.8</v>
      </c>
      <c r="R12" s="49">
        <v>0.97</v>
      </c>
      <c r="S12" s="49">
        <v>0.8</v>
      </c>
      <c r="T12" s="50">
        <v>0.99</v>
      </c>
      <c r="U12" s="106" t="str">
        <f t="shared" si="0"/>
        <v xml:space="preserve"> </v>
      </c>
      <c r="V12" s="107" t="str">
        <f t="shared" si="1"/>
        <v xml:space="preserve"> </v>
      </c>
      <c r="W12" s="34">
        <f t="shared" si="2"/>
        <v>0</v>
      </c>
      <c r="X12" s="35">
        <f t="shared" si="2"/>
        <v>-2.0202020202020221E-2</v>
      </c>
    </row>
    <row r="13" spans="1:24" s="2" customFormat="1" ht="27.75" customHeight="1" x14ac:dyDescent="0.25">
      <c r="A13" s="113" t="s">
        <v>92</v>
      </c>
      <c r="B13" s="86" t="s">
        <v>49</v>
      </c>
      <c r="C13" s="54"/>
      <c r="D13" s="55"/>
      <c r="E13" s="55"/>
      <c r="F13" s="55"/>
      <c r="G13" s="55"/>
      <c r="H13" s="56"/>
      <c r="I13" s="56"/>
      <c r="J13" s="56"/>
      <c r="K13" s="57"/>
      <c r="L13" s="47">
        <v>7.3762236601197118E-3</v>
      </c>
      <c r="M13" s="48">
        <v>4.4682830086418979E-3</v>
      </c>
      <c r="N13" s="48">
        <v>4.4732804506101131E-3</v>
      </c>
      <c r="O13" s="48">
        <v>4.9969384372588231E-3</v>
      </c>
      <c r="P13" s="48">
        <v>5.1823960372072387E-3</v>
      </c>
      <c r="Q13" s="49">
        <v>1.0026415636460875</v>
      </c>
      <c r="R13" s="49">
        <v>1.026551696266172</v>
      </c>
      <c r="S13" s="49">
        <v>1.01</v>
      </c>
      <c r="T13" s="50">
        <v>1.02</v>
      </c>
      <c r="U13" s="106" t="str">
        <f t="shared" si="0"/>
        <v xml:space="preserve"> </v>
      </c>
      <c r="V13" s="107" t="str">
        <f t="shared" si="1"/>
        <v xml:space="preserve"> </v>
      </c>
      <c r="W13" s="34">
        <f t="shared" si="2"/>
        <v>-7.2855805484282055E-3</v>
      </c>
      <c r="X13" s="35">
        <f t="shared" si="2"/>
        <v>6.4232316335020023E-3</v>
      </c>
    </row>
    <row r="14" spans="1:24" s="2" customFormat="1" ht="27.75" customHeight="1" x14ac:dyDescent="0.25">
      <c r="A14" s="113" t="s">
        <v>26</v>
      </c>
      <c r="B14" s="86" t="s">
        <v>7</v>
      </c>
      <c r="C14" s="54"/>
      <c r="D14" s="55"/>
      <c r="E14" s="55"/>
      <c r="F14" s="55"/>
      <c r="G14" s="55"/>
      <c r="H14" s="56"/>
      <c r="I14" s="56"/>
      <c r="J14" s="56"/>
      <c r="K14" s="57"/>
      <c r="L14" s="110">
        <v>1.1068665138524971E-2</v>
      </c>
      <c r="M14" s="111">
        <v>6.9706904747604782E-3</v>
      </c>
      <c r="N14" s="111">
        <v>7.2521651907983308E-3</v>
      </c>
      <c r="O14" s="111">
        <v>2.3890094798766644E-2</v>
      </c>
      <c r="P14" s="111">
        <v>4.7233405243121966E-2</v>
      </c>
      <c r="Q14" s="67">
        <v>0.80425871512467151</v>
      </c>
      <c r="R14" s="67">
        <v>0.88941801062118153</v>
      </c>
      <c r="S14" s="49">
        <v>0.83</v>
      </c>
      <c r="T14" s="50">
        <v>1.01</v>
      </c>
      <c r="U14" s="106" t="str">
        <f t="shared" si="0"/>
        <v xml:space="preserve"> </v>
      </c>
      <c r="V14" s="107" t="str">
        <f t="shared" si="1"/>
        <v xml:space="preserve"> </v>
      </c>
      <c r="W14" s="34">
        <f t="shared" si="2"/>
        <v>-3.1013596235335505E-2</v>
      </c>
      <c r="X14" s="35">
        <f t="shared" si="2"/>
        <v>-0.11938810829585988</v>
      </c>
    </row>
    <row r="15" spans="1:24" s="8" customFormat="1" ht="27.75" customHeight="1" x14ac:dyDescent="0.25">
      <c r="A15" s="113" t="s">
        <v>36</v>
      </c>
      <c r="B15" s="86" t="s">
        <v>50</v>
      </c>
      <c r="C15" s="54"/>
      <c r="D15" s="55"/>
      <c r="E15" s="55"/>
      <c r="F15" s="55"/>
      <c r="G15" s="55"/>
      <c r="H15" s="56"/>
      <c r="I15" s="56"/>
      <c r="J15" s="56"/>
      <c r="K15" s="57"/>
      <c r="L15" s="47">
        <v>3.0841517244658079E-3</v>
      </c>
      <c r="M15" s="48">
        <v>1.6608807942189521E-3</v>
      </c>
      <c r="N15" s="48">
        <v>2.0140122051465997E-3</v>
      </c>
      <c r="O15" s="48">
        <v>1.0957084404041195E-2</v>
      </c>
      <c r="P15" s="48">
        <v>1.1552447628784046E-2</v>
      </c>
      <c r="Q15" s="49">
        <v>0.97700937526869991</v>
      </c>
      <c r="R15" s="49">
        <v>1.0032864238522303</v>
      </c>
      <c r="S15" s="49">
        <v>0.99</v>
      </c>
      <c r="T15" s="50">
        <v>1</v>
      </c>
      <c r="U15" s="106" t="str">
        <f t="shared" si="0"/>
        <v xml:space="preserve"> </v>
      </c>
      <c r="V15" s="107" t="str">
        <f t="shared" si="1"/>
        <v xml:space="preserve"> </v>
      </c>
      <c r="W15" s="34">
        <f t="shared" si="2"/>
        <v>-1.3121843162929414E-2</v>
      </c>
      <c r="X15" s="35">
        <f t="shared" si="2"/>
        <v>3.2864238522303246E-3</v>
      </c>
    </row>
    <row r="16" spans="1:24" s="8" customFormat="1" ht="27.75" customHeight="1" x14ac:dyDescent="0.25">
      <c r="A16" s="113" t="s">
        <v>38</v>
      </c>
      <c r="B16" s="86" t="s">
        <v>39</v>
      </c>
      <c r="C16" s="54"/>
      <c r="D16" s="55"/>
      <c r="E16" s="55"/>
      <c r="F16" s="55"/>
      <c r="G16" s="55"/>
      <c r="H16" s="56"/>
      <c r="I16" s="56"/>
      <c r="J16" s="56"/>
      <c r="K16" s="57"/>
      <c r="L16" s="47">
        <v>7.5451999768759558E-3</v>
      </c>
      <c r="M16" s="48">
        <v>9.1915125746095307E-3</v>
      </c>
      <c r="N16" s="48">
        <v>9.7045367336892063E-3</v>
      </c>
      <c r="O16" s="48">
        <v>2.414004207609558E-3</v>
      </c>
      <c r="P16" s="48">
        <v>-2.527254916694207E-4</v>
      </c>
      <c r="Q16" s="49">
        <v>0.96593109850006631</v>
      </c>
      <c r="R16" s="49">
        <v>0.97027227261691229</v>
      </c>
      <c r="S16" s="49">
        <v>0.97</v>
      </c>
      <c r="T16" s="50">
        <v>0.98</v>
      </c>
      <c r="U16" s="106" t="str">
        <f t="shared" si="0"/>
        <v xml:space="preserve"> </v>
      </c>
      <c r="V16" s="107" t="str">
        <f t="shared" si="1"/>
        <v xml:space="preserve"> </v>
      </c>
      <c r="W16" s="34">
        <f t="shared" si="2"/>
        <v>-4.1947438143645766E-3</v>
      </c>
      <c r="X16" s="35">
        <f t="shared" si="2"/>
        <v>-9.9262524317221823E-3</v>
      </c>
    </row>
    <row r="17" spans="1:24" s="8" customFormat="1" ht="27.75" customHeight="1" x14ac:dyDescent="0.25">
      <c r="A17" s="113" t="s">
        <v>78</v>
      </c>
      <c r="B17" s="86" t="s">
        <v>79</v>
      </c>
      <c r="C17" s="54"/>
      <c r="D17" s="55"/>
      <c r="E17" s="55"/>
      <c r="F17" s="55"/>
      <c r="G17" s="55"/>
      <c r="H17" s="56"/>
      <c r="I17" s="56"/>
      <c r="J17" s="56"/>
      <c r="K17" s="57"/>
      <c r="L17" s="47">
        <v>6.8549489134556954E-4</v>
      </c>
      <c r="M17" s="48">
        <v>9.5565941526447914E-4</v>
      </c>
      <c r="N17" s="48">
        <v>1.0674320845124635E-3</v>
      </c>
      <c r="O17" s="48">
        <v>1.2824398061384182E-3</v>
      </c>
      <c r="P17" s="48">
        <v>-1.0651459094909008E-3</v>
      </c>
      <c r="Q17" s="49">
        <v>0.98511073697729423</v>
      </c>
      <c r="R17" s="49">
        <v>1</v>
      </c>
      <c r="S17" s="49">
        <v>1</v>
      </c>
      <c r="T17" s="50">
        <v>0.99</v>
      </c>
      <c r="U17" s="106"/>
      <c r="V17" s="107"/>
      <c r="W17" s="34">
        <f t="shared" ref="W17" si="3">IF(S17&lt;&gt;0,Q17/S17-1," ")</f>
        <v>-1.4889263022705768E-2</v>
      </c>
      <c r="X17" s="35">
        <f t="shared" ref="X17" si="4">IF(T17&lt;&gt;0,R17/T17-1," ")</f>
        <v>1.0101010101010166E-2</v>
      </c>
    </row>
    <row r="18" spans="1:24" s="8" customFormat="1" ht="27.75" customHeight="1" x14ac:dyDescent="0.25">
      <c r="A18" s="113" t="s">
        <v>40</v>
      </c>
      <c r="B18" s="86" t="s">
        <v>41</v>
      </c>
      <c r="C18" s="54"/>
      <c r="D18" s="55"/>
      <c r="E18" s="55"/>
      <c r="F18" s="55"/>
      <c r="G18" s="55"/>
      <c r="H18" s="56"/>
      <c r="I18" s="56"/>
      <c r="J18" s="56"/>
      <c r="K18" s="57"/>
      <c r="L18" s="47">
        <v>-1.4760029051400819E-3</v>
      </c>
      <c r="M18" s="48">
        <v>9.551460436504186E-4</v>
      </c>
      <c r="N18" s="48">
        <v>1.2589989399964807E-3</v>
      </c>
      <c r="O18" s="48">
        <v>-2.5446726144356629E-3</v>
      </c>
      <c r="P18" s="48">
        <v>-4.9261617184811635E-3</v>
      </c>
      <c r="Q18" s="49">
        <v>0.96773985680046182</v>
      </c>
      <c r="R18" s="49">
        <v>0.99202311858616687</v>
      </c>
      <c r="S18" s="49">
        <v>0.97</v>
      </c>
      <c r="T18" s="50">
        <v>1</v>
      </c>
      <c r="U18" s="106" t="str">
        <f t="shared" ref="U18:U32" si="5">IF(J18&lt;&gt;0,H18/J18-1," ")</f>
        <v xml:space="preserve"> </v>
      </c>
      <c r="V18" s="107" t="str">
        <f t="shared" ref="V18:V32" si="6">IF(K18&lt;&gt;0,I18/K18-1," ")</f>
        <v xml:space="preserve"> </v>
      </c>
      <c r="W18" s="34">
        <f t="shared" si="2"/>
        <v>-2.3300445356063682E-3</v>
      </c>
      <c r="X18" s="35">
        <f t="shared" si="2"/>
        <v>-7.9768814138331257E-3</v>
      </c>
    </row>
    <row r="19" spans="1:24" s="8" customFormat="1" ht="27.75" customHeight="1" x14ac:dyDescent="0.25">
      <c r="A19" s="113" t="s">
        <v>42</v>
      </c>
      <c r="B19" s="86" t="s">
        <v>43</v>
      </c>
      <c r="C19" s="54"/>
      <c r="D19" s="55"/>
      <c r="E19" s="55"/>
      <c r="F19" s="55"/>
      <c r="G19" s="55"/>
      <c r="H19" s="56"/>
      <c r="I19" s="56"/>
      <c r="J19" s="56"/>
      <c r="K19" s="57"/>
      <c r="L19" s="48">
        <v>4.949814781469053E-3</v>
      </c>
      <c r="M19" s="48">
        <v>2.9056542859693391E-3</v>
      </c>
      <c r="N19" s="48">
        <v>2.7141393586692336E-3</v>
      </c>
      <c r="O19" s="48">
        <v>7.1136609070654444E-3</v>
      </c>
      <c r="P19" s="48">
        <v>9.6138136070103974E-3</v>
      </c>
      <c r="Q19" s="49">
        <v>0.88567993011753599</v>
      </c>
      <c r="R19" s="49">
        <v>1.0167586682746816</v>
      </c>
      <c r="S19" s="49">
        <v>0.89</v>
      </c>
      <c r="T19" s="50">
        <v>1</v>
      </c>
      <c r="U19" s="106" t="str">
        <f t="shared" si="5"/>
        <v xml:space="preserve"> </v>
      </c>
      <c r="V19" s="107" t="str">
        <f t="shared" si="6"/>
        <v xml:space="preserve"> </v>
      </c>
      <c r="W19" s="34">
        <f t="shared" si="2"/>
        <v>-4.8540111038921641E-3</v>
      </c>
      <c r="X19" s="35">
        <f t="shared" si="2"/>
        <v>1.6758668274681643E-2</v>
      </c>
    </row>
    <row r="20" spans="1:24" s="1" customFormat="1" ht="27.75" customHeight="1" x14ac:dyDescent="0.25">
      <c r="A20" s="113" t="s">
        <v>64</v>
      </c>
      <c r="B20" s="86" t="s">
        <v>74</v>
      </c>
      <c r="C20" s="54"/>
      <c r="D20" s="55"/>
      <c r="E20" s="55"/>
      <c r="F20" s="55"/>
      <c r="G20" s="55"/>
      <c r="H20" s="56"/>
      <c r="I20" s="56"/>
      <c r="J20" s="56"/>
      <c r="K20" s="57"/>
      <c r="L20" s="47">
        <v>6.1226234260160096E-3</v>
      </c>
      <c r="M20" s="48">
        <v>2.3608559009677321E-3</v>
      </c>
      <c r="N20" s="48">
        <v>2.1653867584559006E-3</v>
      </c>
      <c r="O20" s="48">
        <v>6.8532177972154039E-3</v>
      </c>
      <c r="P20" s="48">
        <v>1.0037658203589388E-2</v>
      </c>
      <c r="Q20" s="49">
        <v>0.92303758625678856</v>
      </c>
      <c r="R20" s="49">
        <v>1.0178437989562255</v>
      </c>
      <c r="S20" s="49">
        <v>0.91</v>
      </c>
      <c r="T20" s="50">
        <v>1.02</v>
      </c>
      <c r="U20" s="106" t="str">
        <f t="shared" si="5"/>
        <v xml:space="preserve"> </v>
      </c>
      <c r="V20" s="107" t="str">
        <f t="shared" si="6"/>
        <v xml:space="preserve"> </v>
      </c>
      <c r="W20" s="34">
        <f t="shared" si="2"/>
        <v>1.4327017864602665E-2</v>
      </c>
      <c r="X20" s="35">
        <f t="shared" si="2"/>
        <v>-2.1139225919358795E-3</v>
      </c>
    </row>
    <row r="21" spans="1:24" s="3" customFormat="1" ht="27.75" customHeight="1" x14ac:dyDescent="0.25">
      <c r="A21" s="113" t="s">
        <v>46</v>
      </c>
      <c r="B21" s="86" t="s">
        <v>47</v>
      </c>
      <c r="C21" s="47">
        <v>2.6554343445946982E-3</v>
      </c>
      <c r="D21" s="48">
        <v>3.895426262603498E-3</v>
      </c>
      <c r="E21" s="48">
        <v>3.5764427510077529E-3</v>
      </c>
      <c r="F21" s="48">
        <v>3.9774964783097578E-3</v>
      </c>
      <c r="G21" s="48">
        <v>1.1013201248171495E-3</v>
      </c>
      <c r="H21" s="49">
        <v>0.99034169869542932</v>
      </c>
      <c r="I21" s="49">
        <v>1.0103012996069456</v>
      </c>
      <c r="J21" s="49">
        <v>0.98</v>
      </c>
      <c r="K21" s="50">
        <v>1.01</v>
      </c>
      <c r="L21" s="47">
        <v>2.0692961005512878E-3</v>
      </c>
      <c r="M21" s="48">
        <v>2.0470970347434359E-3</v>
      </c>
      <c r="N21" s="48">
        <v>1.8219945220617126E-3</v>
      </c>
      <c r="O21" s="48">
        <v>2.2664109575060948E-4</v>
      </c>
      <c r="P21" s="48">
        <v>3.5329903590013262E-3</v>
      </c>
      <c r="Q21" s="49">
        <v>0.9943068645766866</v>
      </c>
      <c r="R21" s="49">
        <v>1.0133384700457382</v>
      </c>
      <c r="S21" s="49">
        <v>0.99</v>
      </c>
      <c r="T21" s="50">
        <v>1</v>
      </c>
      <c r="U21" s="34">
        <f t="shared" si="5"/>
        <v>1.0552753770846302E-2</v>
      </c>
      <c r="V21" s="35">
        <f t="shared" si="6"/>
        <v>2.9831644252031886E-4</v>
      </c>
      <c r="W21" s="34">
        <f t="shared" si="2"/>
        <v>4.3503682592793691E-3</v>
      </c>
      <c r="X21" s="35">
        <f t="shared" si="2"/>
        <v>1.3338470045738182E-2</v>
      </c>
    </row>
    <row r="22" spans="1:24" s="2" customFormat="1" ht="27.75" customHeight="1" x14ac:dyDescent="0.25">
      <c r="A22" s="113" t="s">
        <v>61</v>
      </c>
      <c r="B22" s="86" t="s">
        <v>89</v>
      </c>
      <c r="C22" s="47">
        <v>-2.8499580288530485E-3</v>
      </c>
      <c r="D22" s="48">
        <v>-3.4141381331771947E-3</v>
      </c>
      <c r="E22" s="48">
        <v>-3.3567469060974248E-3</v>
      </c>
      <c r="F22" s="48">
        <v>9.2973910991587887E-4</v>
      </c>
      <c r="G22" s="48">
        <v>-9.1492086603449182E-5</v>
      </c>
      <c r="H22" s="49">
        <v>1.3838161334926615</v>
      </c>
      <c r="I22" s="49">
        <v>1.0309341515426977</v>
      </c>
      <c r="J22" s="49">
        <v>1.48</v>
      </c>
      <c r="K22" s="50">
        <v>1.01</v>
      </c>
      <c r="L22" s="47">
        <v>1.0277312272326375E-3</v>
      </c>
      <c r="M22" s="48">
        <v>-4.8166491429460896E-4</v>
      </c>
      <c r="N22" s="48">
        <v>5.9105579788600233E-4</v>
      </c>
      <c r="O22" s="48">
        <v>7.1844612192339631E-3</v>
      </c>
      <c r="P22" s="48">
        <v>7.7610116601400303E-3</v>
      </c>
      <c r="Q22" s="49">
        <v>1.0464440932455807</v>
      </c>
      <c r="R22" s="49">
        <v>1.0276683101095283</v>
      </c>
      <c r="S22" s="49">
        <v>1.05</v>
      </c>
      <c r="T22" s="50">
        <v>1</v>
      </c>
      <c r="U22" s="34">
        <f t="shared" si="5"/>
        <v>-6.4989098991444894E-2</v>
      </c>
      <c r="V22" s="35">
        <f t="shared" si="6"/>
        <v>2.0726882715542239E-2</v>
      </c>
      <c r="W22" s="34">
        <f t="shared" si="2"/>
        <v>-3.3865778613517694E-3</v>
      </c>
      <c r="X22" s="35">
        <f t="shared" si="2"/>
        <v>2.7668310109528305E-2</v>
      </c>
    </row>
    <row r="23" spans="1:24" s="2" customFormat="1" ht="27.75" customHeight="1" x14ac:dyDescent="0.25">
      <c r="A23" s="113" t="s">
        <v>60</v>
      </c>
      <c r="B23" s="86" t="s">
        <v>59</v>
      </c>
      <c r="C23" s="47">
        <v>2.8953685436433458E-3</v>
      </c>
      <c r="D23" s="48">
        <v>5.5401406249536555E-3</v>
      </c>
      <c r="E23" s="48">
        <v>6.0878831731329287E-3</v>
      </c>
      <c r="F23" s="48">
        <v>4.6582956043782008E-4</v>
      </c>
      <c r="G23" s="48">
        <v>-2.871964129938192E-3</v>
      </c>
      <c r="H23" s="49">
        <v>0.89584818503350816</v>
      </c>
      <c r="I23" s="49">
        <v>0.97213206828982279</v>
      </c>
      <c r="J23" s="49">
        <v>0.87</v>
      </c>
      <c r="K23" s="50">
        <v>1</v>
      </c>
      <c r="L23" s="47">
        <v>2.626498595805628E-3</v>
      </c>
      <c r="M23" s="48">
        <v>3.5515049964957818E-3</v>
      </c>
      <c r="N23" s="48">
        <v>3.4851875706486879E-3</v>
      </c>
      <c r="O23" s="48">
        <v>1.3958992905799431E-3</v>
      </c>
      <c r="P23" s="48">
        <v>8.2099615418486892E-3</v>
      </c>
      <c r="Q23" s="49">
        <v>0.98434148465583859</v>
      </c>
      <c r="R23" s="49">
        <v>0.99534981061963113</v>
      </c>
      <c r="S23" s="49">
        <v>0.98</v>
      </c>
      <c r="T23" s="50">
        <v>1</v>
      </c>
      <c r="U23" s="34">
        <f t="shared" si="5"/>
        <v>2.9710557509779578E-2</v>
      </c>
      <c r="V23" s="35">
        <f t="shared" si="6"/>
        <v>-2.7867931710177207E-2</v>
      </c>
      <c r="W23" s="34">
        <f t="shared" si="2"/>
        <v>4.4300863835087245E-3</v>
      </c>
      <c r="X23" s="35">
        <f t="shared" si="2"/>
        <v>-4.6501893803688743E-3</v>
      </c>
    </row>
    <row r="24" spans="1:24" s="2" customFormat="1" ht="27.75" customHeight="1" x14ac:dyDescent="0.25">
      <c r="A24" s="113" t="s">
        <v>51</v>
      </c>
      <c r="B24" s="85" t="s">
        <v>52</v>
      </c>
      <c r="C24" s="54"/>
      <c r="D24" s="55"/>
      <c r="E24" s="55"/>
      <c r="F24" s="55"/>
      <c r="G24" s="55"/>
      <c r="H24" s="56"/>
      <c r="I24" s="56"/>
      <c r="J24" s="56"/>
      <c r="K24" s="57"/>
      <c r="L24" s="47">
        <v>1.1343764132862548E-2</v>
      </c>
      <c r="M24" s="48">
        <v>9.85287920952411E-3</v>
      </c>
      <c r="N24" s="48">
        <v>8.3592444433869019E-3</v>
      </c>
      <c r="O24" s="48">
        <v>1.3685543117598684E-2</v>
      </c>
      <c r="P24" s="48">
        <v>1.6567384548062978E-2</v>
      </c>
      <c r="Q24" s="49">
        <v>1.0029231040938833</v>
      </c>
      <c r="R24" s="49">
        <v>0.96494890145828904</v>
      </c>
      <c r="S24" s="49">
        <v>1.01</v>
      </c>
      <c r="T24" s="50">
        <v>0.97</v>
      </c>
      <c r="U24" s="106" t="str">
        <f t="shared" si="5"/>
        <v xml:space="preserve"> </v>
      </c>
      <c r="V24" s="107" t="str">
        <f t="shared" si="6"/>
        <v xml:space="preserve"> </v>
      </c>
      <c r="W24" s="34">
        <f t="shared" si="2"/>
        <v>-7.0068276298185239E-3</v>
      </c>
      <c r="X24" s="35">
        <f t="shared" si="2"/>
        <v>-5.2073180842380218E-3</v>
      </c>
    </row>
    <row r="25" spans="1:24" s="2" customFormat="1" ht="27.75" customHeight="1" x14ac:dyDescent="0.25">
      <c r="A25" s="113" t="s">
        <v>53</v>
      </c>
      <c r="B25" s="85" t="s">
        <v>54</v>
      </c>
      <c r="C25" s="54"/>
      <c r="D25" s="55"/>
      <c r="E25" s="55"/>
      <c r="F25" s="55"/>
      <c r="G25" s="55"/>
      <c r="H25" s="56"/>
      <c r="I25" s="56"/>
      <c r="J25" s="56"/>
      <c r="K25" s="57"/>
      <c r="L25" s="47">
        <v>7.7854557193145018E-4</v>
      </c>
      <c r="M25" s="48">
        <v>1.3253876658827174E-3</v>
      </c>
      <c r="N25" s="48">
        <v>3.3196571845006367E-3</v>
      </c>
      <c r="O25" s="48">
        <v>2.8424234028220363E-3</v>
      </c>
      <c r="P25" s="48">
        <v>4.737248961063153E-3</v>
      </c>
      <c r="Q25" s="49">
        <v>0.96991668904467421</v>
      </c>
      <c r="R25" s="49">
        <v>1.0071821719108291</v>
      </c>
      <c r="S25" s="49">
        <v>0.98</v>
      </c>
      <c r="T25" s="50">
        <v>1</v>
      </c>
      <c r="U25" s="106" t="str">
        <f t="shared" si="5"/>
        <v xml:space="preserve"> </v>
      </c>
      <c r="V25" s="107" t="str">
        <f t="shared" si="6"/>
        <v xml:space="preserve"> </v>
      </c>
      <c r="W25" s="34">
        <f t="shared" si="2"/>
        <v>-1.0289092811556877E-2</v>
      </c>
      <c r="X25" s="35">
        <f t="shared" si="2"/>
        <v>7.1821719108291493E-3</v>
      </c>
    </row>
    <row r="26" spans="1:24" s="2" customFormat="1" ht="27.75" customHeight="1" x14ac:dyDescent="0.25">
      <c r="A26" s="113" t="s">
        <v>65</v>
      </c>
      <c r="B26" s="85" t="s">
        <v>88</v>
      </c>
      <c r="C26" s="47">
        <v>2.3575836265972101E-2</v>
      </c>
      <c r="D26" s="48">
        <v>-1.4610089289277903E-2</v>
      </c>
      <c r="E26" s="48">
        <v>-1.0082423711089472E-2</v>
      </c>
      <c r="F26" s="48">
        <v>6.3572976599100203E-2</v>
      </c>
      <c r="G26" s="48">
        <v>0.14438101428693348</v>
      </c>
      <c r="H26" s="49">
        <v>1.0366018460570425</v>
      </c>
      <c r="I26" s="49">
        <v>1.0071746847562058</v>
      </c>
      <c r="J26" s="49">
        <v>1</v>
      </c>
      <c r="K26" s="50">
        <v>1.01</v>
      </c>
      <c r="L26" s="47">
        <v>2.0358303543103035E-3</v>
      </c>
      <c r="M26" s="48">
        <v>-1.1153523583560128E-2</v>
      </c>
      <c r="N26" s="48">
        <v>-9.1615642886500835E-3</v>
      </c>
      <c r="O26" s="48">
        <v>2.6222134887456727E-2</v>
      </c>
      <c r="P26" s="48">
        <v>0.11658329229537812</v>
      </c>
      <c r="Q26" s="49">
        <v>1.0310537361380485</v>
      </c>
      <c r="R26" s="49">
        <v>1.0241956761623547</v>
      </c>
      <c r="S26" s="49">
        <v>1</v>
      </c>
      <c r="T26" s="50">
        <v>1.02</v>
      </c>
      <c r="U26" s="34">
        <f t="shared" si="5"/>
        <v>3.6601846057042531E-2</v>
      </c>
      <c r="V26" s="35">
        <f t="shared" si="6"/>
        <v>-2.7973418255389237E-3</v>
      </c>
      <c r="W26" s="34">
        <f t="shared" si="2"/>
        <v>3.1053736138048516E-2</v>
      </c>
      <c r="X26" s="35">
        <f t="shared" si="2"/>
        <v>4.1134080023086383E-3</v>
      </c>
    </row>
    <row r="27" spans="1:24" s="2" customFormat="1" ht="27.75" customHeight="1" x14ac:dyDescent="0.25">
      <c r="A27" s="113" t="s">
        <v>55</v>
      </c>
      <c r="B27" s="85" t="s">
        <v>56</v>
      </c>
      <c r="C27" s="54"/>
      <c r="D27" s="55"/>
      <c r="E27" s="55"/>
      <c r="F27" s="55"/>
      <c r="G27" s="55"/>
      <c r="H27" s="56"/>
      <c r="I27" s="56"/>
      <c r="J27" s="56"/>
      <c r="K27" s="57"/>
      <c r="L27" s="47">
        <v>2.1200568311350787E-3</v>
      </c>
      <c r="M27" s="48">
        <v>1.4041746188590473E-3</v>
      </c>
      <c r="N27" s="48">
        <v>1.5726856903687722E-3</v>
      </c>
      <c r="O27" s="48">
        <v>3.0497190516713957E-3</v>
      </c>
      <c r="P27" s="48">
        <v>5.7950918089191127E-3</v>
      </c>
      <c r="Q27" s="49">
        <v>0.95222637131779042</v>
      </c>
      <c r="R27" s="49">
        <v>1.0076567371375957</v>
      </c>
      <c r="S27" s="49">
        <v>0.91</v>
      </c>
      <c r="T27" s="50">
        <v>1</v>
      </c>
      <c r="U27" s="106" t="str">
        <f t="shared" si="5"/>
        <v xml:space="preserve"> </v>
      </c>
      <c r="V27" s="107" t="str">
        <f t="shared" si="6"/>
        <v xml:space="preserve"> </v>
      </c>
      <c r="W27" s="34">
        <f t="shared" si="2"/>
        <v>4.6402605843725686E-2</v>
      </c>
      <c r="X27" s="35">
        <f t="shared" si="2"/>
        <v>7.6567371375957372E-3</v>
      </c>
    </row>
    <row r="28" spans="1:24" s="2" customFormat="1" ht="27.75" customHeight="1" x14ac:dyDescent="0.25">
      <c r="A28" s="113" t="s">
        <v>66</v>
      </c>
      <c r="B28" s="85" t="s">
        <v>75</v>
      </c>
      <c r="C28" s="47">
        <v>8.6010242513632844E-4</v>
      </c>
      <c r="D28" s="48">
        <v>1.5358697992264225E-5</v>
      </c>
      <c r="E28" s="48">
        <v>-3.5291160075564702E-4</v>
      </c>
      <c r="F28" s="48">
        <v>2.5822846549184986E-3</v>
      </c>
      <c r="G28" s="48">
        <v>9.7903954365187646E-4</v>
      </c>
      <c r="H28" s="49">
        <v>1.0459208111790017</v>
      </c>
      <c r="I28" s="49">
        <v>1.003877308244171</v>
      </c>
      <c r="J28" s="49">
        <v>1.06</v>
      </c>
      <c r="K28" s="50">
        <v>1.01</v>
      </c>
      <c r="L28" s="47">
        <v>1.6172944928232816E-3</v>
      </c>
      <c r="M28" s="48">
        <v>-7.8313101865853542E-5</v>
      </c>
      <c r="N28" s="48">
        <v>-1.3534832289742647E-4</v>
      </c>
      <c r="O28" s="48">
        <v>1.2593370208906812E-3</v>
      </c>
      <c r="P28" s="48">
        <v>7.8961511625402925E-3</v>
      </c>
      <c r="Q28" s="49">
        <v>1.0084149192425265</v>
      </c>
      <c r="R28" s="49">
        <v>1.0225133562911091</v>
      </c>
      <c r="S28" s="49">
        <v>1</v>
      </c>
      <c r="T28" s="50">
        <v>1</v>
      </c>
      <c r="U28" s="34">
        <f t="shared" si="5"/>
        <v>-1.3282253604715466E-2</v>
      </c>
      <c r="V28" s="35">
        <f t="shared" si="6"/>
        <v>-6.0620710453752613E-3</v>
      </c>
      <c r="W28" s="34">
        <f t="shared" si="2"/>
        <v>8.4149192425264641E-3</v>
      </c>
      <c r="X28" s="35">
        <f t="shared" si="2"/>
        <v>2.2513356291109066E-2</v>
      </c>
    </row>
    <row r="29" spans="1:24" s="2" customFormat="1" ht="27.75" customHeight="1" x14ac:dyDescent="0.25">
      <c r="A29" s="113" t="s">
        <v>67</v>
      </c>
      <c r="B29" s="85" t="s">
        <v>68</v>
      </c>
      <c r="C29" s="47">
        <v>5.0788334830650528E-3</v>
      </c>
      <c r="D29" s="48">
        <v>5.8996212786686731E-3</v>
      </c>
      <c r="E29" s="48">
        <v>4.9735014550229229E-3</v>
      </c>
      <c r="F29" s="48">
        <v>6.2793996637990901E-3</v>
      </c>
      <c r="G29" s="48">
        <v>-1.0002686253224155E-3</v>
      </c>
      <c r="H29" s="49">
        <v>0.85917056872629849</v>
      </c>
      <c r="I29" s="49">
        <v>0.98945687610915156</v>
      </c>
      <c r="J29" s="49">
        <v>0.91</v>
      </c>
      <c r="K29" s="50">
        <v>1.01</v>
      </c>
      <c r="L29" s="47">
        <v>4.224145737841324E-3</v>
      </c>
      <c r="M29" s="48">
        <v>4.1785623343734302E-3</v>
      </c>
      <c r="N29" s="48">
        <v>3.2642024438998946E-3</v>
      </c>
      <c r="O29" s="48">
        <v>6.766474002481775E-3</v>
      </c>
      <c r="P29" s="48">
        <v>5.9531474755699799E-3</v>
      </c>
      <c r="Q29" s="49">
        <v>0.92561261623060409</v>
      </c>
      <c r="R29" s="49">
        <v>0.96924533540622859</v>
      </c>
      <c r="S29" s="49">
        <v>0.98</v>
      </c>
      <c r="T29" s="50">
        <v>1</v>
      </c>
      <c r="U29" s="34">
        <f t="shared" si="5"/>
        <v>-5.5856517883188461E-2</v>
      </c>
      <c r="V29" s="35">
        <f t="shared" si="6"/>
        <v>-2.0339726624602372E-2</v>
      </c>
      <c r="W29" s="34">
        <f t="shared" si="2"/>
        <v>-5.5497330376934606E-2</v>
      </c>
      <c r="X29" s="35">
        <f t="shared" si="2"/>
        <v>-3.0754664593771408E-2</v>
      </c>
    </row>
    <row r="30" spans="1:24" s="2" customFormat="1" ht="27.75" customHeight="1" x14ac:dyDescent="0.25">
      <c r="A30" s="113" t="s">
        <v>72</v>
      </c>
      <c r="B30" s="85" t="s">
        <v>71</v>
      </c>
      <c r="C30" s="47">
        <v>-5.7523233861509638E-3</v>
      </c>
      <c r="D30" s="48">
        <v>8.6220268047537216E-3</v>
      </c>
      <c r="E30" s="48">
        <v>7.4660959025272576E-3</v>
      </c>
      <c r="F30" s="48">
        <v>-1.0426381772756677E-2</v>
      </c>
      <c r="G30" s="48">
        <v>-8.2709030293325013E-3</v>
      </c>
      <c r="H30" s="49">
        <v>1.03</v>
      </c>
      <c r="I30" s="49">
        <v>1</v>
      </c>
      <c r="J30" s="49">
        <v>1.01</v>
      </c>
      <c r="K30" s="50">
        <v>1.02</v>
      </c>
      <c r="L30" s="47">
        <v>1.6672457859152137E-3</v>
      </c>
      <c r="M30" s="48">
        <v>4.8692724304596636E-3</v>
      </c>
      <c r="N30" s="48">
        <v>4.0606441980075248E-3</v>
      </c>
      <c r="O30" s="48">
        <v>6.6053351773676583E-3</v>
      </c>
      <c r="P30" s="48">
        <v>1.4663261138431385E-2</v>
      </c>
      <c r="Q30" s="49">
        <v>0.94</v>
      </c>
      <c r="R30" s="49">
        <v>0.9971758217469141</v>
      </c>
      <c r="S30" s="49">
        <v>0.97</v>
      </c>
      <c r="T30" s="50">
        <v>1</v>
      </c>
      <c r="U30" s="34">
        <f t="shared" si="5"/>
        <v>1.980198019801982E-2</v>
      </c>
      <c r="V30" s="35">
        <f t="shared" si="6"/>
        <v>-1.9607843137254943E-2</v>
      </c>
      <c r="W30" s="34">
        <f t="shared" si="2"/>
        <v>-3.0927835051546393E-2</v>
      </c>
      <c r="X30" s="35">
        <f t="shared" si="2"/>
        <v>-2.8241782530858961E-3</v>
      </c>
    </row>
    <row r="31" spans="1:24" s="2" customFormat="1" ht="27.75" customHeight="1" x14ac:dyDescent="0.25">
      <c r="A31" s="113" t="s">
        <v>69</v>
      </c>
      <c r="B31" s="85" t="s">
        <v>70</v>
      </c>
      <c r="C31" s="47">
        <v>-5.4709113688792123E-4</v>
      </c>
      <c r="D31" s="48">
        <v>6.6256477131009716E-3</v>
      </c>
      <c r="E31" s="48">
        <v>6.6020334184838181E-3</v>
      </c>
      <c r="F31" s="48">
        <v>4.0469937307786301E-2</v>
      </c>
      <c r="G31" s="48">
        <v>-3.3095528139718909E-2</v>
      </c>
      <c r="H31" s="49">
        <v>0.95041022188347768</v>
      </c>
      <c r="I31" s="49">
        <v>0.99448432909914752</v>
      </c>
      <c r="J31" s="49">
        <v>0.97</v>
      </c>
      <c r="K31" s="50">
        <v>1.02</v>
      </c>
      <c r="L31" s="47">
        <v>-6.0674077710491303E-3</v>
      </c>
      <c r="M31" s="48">
        <v>4.9094530362424459E-3</v>
      </c>
      <c r="N31" s="48">
        <v>5.1725468321454238E-3</v>
      </c>
      <c r="O31" s="48">
        <v>2.8801883276215721E-2</v>
      </c>
      <c r="P31" s="48">
        <v>-3.9131549465838286E-2</v>
      </c>
      <c r="Q31" s="49">
        <v>0.96748261744159236</v>
      </c>
      <c r="R31" s="49">
        <v>0.99432906314431801</v>
      </c>
      <c r="S31" s="49">
        <v>1</v>
      </c>
      <c r="T31" s="50">
        <v>1.01</v>
      </c>
      <c r="U31" s="34">
        <f t="shared" si="5"/>
        <v>-2.019564754280645E-2</v>
      </c>
      <c r="V31" s="35">
        <f t="shared" si="6"/>
        <v>-2.5015363628286713E-2</v>
      </c>
      <c r="W31" s="34">
        <f t="shared" si="2"/>
        <v>-3.2517382558407637E-2</v>
      </c>
      <c r="X31" s="35">
        <f t="shared" si="2"/>
        <v>-1.5515779065031654E-2</v>
      </c>
    </row>
    <row r="32" spans="1:24" s="2" customFormat="1" ht="27.75" customHeight="1" x14ac:dyDescent="0.25">
      <c r="A32" s="113" t="s">
        <v>32</v>
      </c>
      <c r="B32" s="86" t="s">
        <v>31</v>
      </c>
      <c r="C32" s="47">
        <v>6.4042878157793493E-3</v>
      </c>
      <c r="D32" s="48">
        <v>7.0235716021566877E-4</v>
      </c>
      <c r="E32" s="48">
        <v>1.8339072413004396E-3</v>
      </c>
      <c r="F32" s="48">
        <v>6.7496769455810081E-3</v>
      </c>
      <c r="G32" s="48">
        <v>2.2912149143950091E-2</v>
      </c>
      <c r="H32" s="49">
        <v>1.0147612668221853</v>
      </c>
      <c r="I32" s="49">
        <v>0.98427669012205765</v>
      </c>
      <c r="J32" s="49">
        <v>1</v>
      </c>
      <c r="K32" s="50">
        <v>0.99</v>
      </c>
      <c r="L32" s="47">
        <v>7.2040362059491159E-3</v>
      </c>
      <c r="M32" s="48">
        <v>-3.4990075372063966E-4</v>
      </c>
      <c r="N32" s="48">
        <v>7.8691898660118321E-5</v>
      </c>
      <c r="O32" s="48">
        <v>7.9258759277941928E-3</v>
      </c>
      <c r="P32" s="48">
        <v>2.2149331230618845E-2</v>
      </c>
      <c r="Q32" s="49">
        <v>0.99488981425113288</v>
      </c>
      <c r="R32" s="49">
        <v>1.0103598815070729</v>
      </c>
      <c r="S32" s="49">
        <v>1</v>
      </c>
      <c r="T32" s="50">
        <v>0.99</v>
      </c>
      <c r="U32" s="34">
        <f t="shared" si="5"/>
        <v>1.4761266822185259E-2</v>
      </c>
      <c r="V32" s="35">
        <f t="shared" si="6"/>
        <v>-5.7811210888306652E-3</v>
      </c>
      <c r="W32" s="34">
        <f t="shared" si="2"/>
        <v>-5.1101857488671243E-3</v>
      </c>
      <c r="X32" s="35">
        <f t="shared" si="2"/>
        <v>2.0565536875831292E-2</v>
      </c>
    </row>
    <row r="33" spans="1:24" s="8" customFormat="1" ht="30" customHeight="1" thickBot="1" x14ac:dyDescent="0.3">
      <c r="A33" s="114" t="s">
        <v>90</v>
      </c>
      <c r="B33" s="87" t="s">
        <v>91</v>
      </c>
      <c r="C33" s="88"/>
      <c r="D33" s="89"/>
      <c r="E33" s="89"/>
      <c r="F33" s="89"/>
      <c r="G33" s="89"/>
      <c r="H33" s="90"/>
      <c r="I33" s="90"/>
      <c r="J33" s="90"/>
      <c r="K33" s="91"/>
      <c r="L33" s="105">
        <v>2.4699894202449796E-3</v>
      </c>
      <c r="M33" s="51">
        <v>1.2955335178153377E-3</v>
      </c>
      <c r="N33" s="51">
        <v>9.55225508862924E-4</v>
      </c>
      <c r="O33" s="51">
        <v>4.2619063175661142E-3</v>
      </c>
      <c r="P33" s="51">
        <v>1.0375628308979852E-2</v>
      </c>
      <c r="Q33" s="52">
        <v>0.96557298094608313</v>
      </c>
      <c r="R33" s="52">
        <v>0.99865315556195378</v>
      </c>
      <c r="S33" s="52">
        <v>0.97</v>
      </c>
      <c r="T33" s="53">
        <v>1</v>
      </c>
      <c r="U33" s="108" t="str">
        <f t="shared" ref="U33" si="7">IF(J33&lt;&gt;0,H33/J33-1," ")</f>
        <v xml:space="preserve"> </v>
      </c>
      <c r="V33" s="109" t="str">
        <f t="shared" ref="V33" si="8">IF(K33&lt;&gt;0,I33/K33-1," ")</f>
        <v xml:space="preserve"> </v>
      </c>
      <c r="W33" s="104">
        <f t="shared" ref="W33" si="9">IF(S33&lt;&gt;0,Q33/S33-1," ")</f>
        <v>-4.5639371689863983E-3</v>
      </c>
      <c r="X33" s="36">
        <f t="shared" ref="X33" si="10">IF(T33&lt;&gt;0,R33/T33-1," ")</f>
        <v>-1.3468444380462241E-3</v>
      </c>
    </row>
    <row r="34" spans="1:24" s="8" customFormat="1" ht="30" customHeight="1" x14ac:dyDescent="0.2">
      <c r="N34" s="5"/>
      <c r="O34" s="5"/>
      <c r="P34" s="5"/>
      <c r="Q34" s="5"/>
    </row>
    <row r="35" spans="1:24" ht="30" customHeight="1" x14ac:dyDescent="0.2">
      <c r="R35"/>
      <c r="S35"/>
      <c r="T35"/>
    </row>
    <row r="36" spans="1:24" ht="30" customHeight="1" x14ac:dyDescent="0.2">
      <c r="R36"/>
      <c r="S36"/>
      <c r="T36"/>
    </row>
    <row r="37" spans="1:24" ht="30" customHeight="1" x14ac:dyDescent="0.2">
      <c r="R37"/>
      <c r="S37"/>
      <c r="T37"/>
    </row>
    <row r="38" spans="1:24" ht="30" customHeight="1" x14ac:dyDescent="0.2">
      <c r="R38"/>
      <c r="S38"/>
      <c r="T38"/>
    </row>
    <row r="39" spans="1:24" ht="30" customHeight="1" x14ac:dyDescent="0.2">
      <c r="R39"/>
      <c r="S39"/>
      <c r="T39"/>
    </row>
    <row r="40" spans="1:24" ht="30" customHeight="1" x14ac:dyDescent="0.2">
      <c r="R40"/>
      <c r="S40"/>
      <c r="T40"/>
    </row>
    <row r="41" spans="1:24" ht="30" customHeight="1" x14ac:dyDescent="0.2">
      <c r="R41"/>
      <c r="S41"/>
      <c r="T41"/>
    </row>
    <row r="42" spans="1:24" ht="30" customHeight="1" x14ac:dyDescent="0.2">
      <c r="R42"/>
      <c r="S42"/>
      <c r="T42"/>
    </row>
    <row r="43" spans="1:24" ht="30" customHeight="1" x14ac:dyDescent="0.2">
      <c r="R43"/>
      <c r="S43"/>
      <c r="T43"/>
    </row>
    <row r="44" spans="1:24" ht="30" customHeight="1" x14ac:dyDescent="0.2">
      <c r="R44"/>
      <c r="S44"/>
      <c r="T44"/>
    </row>
    <row r="45" spans="1:24" ht="30" customHeight="1" x14ac:dyDescent="0.2">
      <c r="R45"/>
      <c r="S45"/>
      <c r="T45"/>
    </row>
    <row r="52" spans="1:13" ht="30" customHeight="1" thickBot="1" x14ac:dyDescent="0.25"/>
    <row r="53" spans="1:13" ht="30" customHeight="1" thickBot="1" x14ac:dyDescent="0.3">
      <c r="A53" s="9"/>
      <c r="B53" s="10"/>
      <c r="C53" s="30" t="s">
        <v>10</v>
      </c>
      <c r="D53" s="37"/>
      <c r="E53" s="30" t="s">
        <v>10</v>
      </c>
      <c r="F53" s="37"/>
      <c r="G53" s="38" t="s">
        <v>11</v>
      </c>
      <c r="H53" s="39"/>
      <c r="I53" s="37"/>
      <c r="J53" s="38" t="s">
        <v>28</v>
      </c>
      <c r="K53" s="39"/>
      <c r="L53" s="30" t="s">
        <v>10</v>
      </c>
      <c r="M53" s="37"/>
    </row>
    <row r="54" spans="1:13" ht="30" customHeight="1" thickBot="1" x14ac:dyDescent="0.3">
      <c r="A54" s="12" t="s">
        <v>0</v>
      </c>
      <c r="B54" s="22" t="s">
        <v>1</v>
      </c>
      <c r="C54" s="58" t="s">
        <v>73</v>
      </c>
      <c r="D54" s="58" t="s">
        <v>73</v>
      </c>
      <c r="E54" s="58" t="s">
        <v>73</v>
      </c>
      <c r="F54" s="58" t="s">
        <v>73</v>
      </c>
      <c r="G54" s="24" t="s">
        <v>29</v>
      </c>
      <c r="H54" s="24" t="s">
        <v>30</v>
      </c>
      <c r="I54" s="33" t="s">
        <v>73</v>
      </c>
      <c r="J54" s="24" t="s">
        <v>29</v>
      </c>
      <c r="K54" s="24" t="s">
        <v>30</v>
      </c>
      <c r="L54" s="58" t="s">
        <v>73</v>
      </c>
      <c r="M54" s="58" t="s">
        <v>73</v>
      </c>
    </row>
    <row r="55" spans="1:13" ht="30" customHeight="1" thickBot="1" x14ac:dyDescent="0.3">
      <c r="A55" s="12" t="s">
        <v>23</v>
      </c>
      <c r="B55" s="22" t="s">
        <v>24</v>
      </c>
      <c r="C55" s="73">
        <v>0.50870000000000004</v>
      </c>
      <c r="D55" s="74">
        <v>3.3399999999999999E-2</v>
      </c>
      <c r="E55" s="73">
        <v>0.50870000000000004</v>
      </c>
      <c r="F55" s="74">
        <v>3.3399999999999999E-2</v>
      </c>
      <c r="G55" s="56"/>
      <c r="H55" s="57"/>
      <c r="I55" s="75">
        <v>8.0999999999999996E-3</v>
      </c>
      <c r="J55" s="56"/>
      <c r="K55" s="57"/>
      <c r="L55" s="73">
        <v>0.50870000000000004</v>
      </c>
      <c r="M55" s="74">
        <v>3.3399999999999999E-2</v>
      </c>
    </row>
    <row r="56" spans="1:13" ht="30" customHeight="1" thickBot="1" x14ac:dyDescent="0.3">
      <c r="A56" s="12" t="s">
        <v>5</v>
      </c>
      <c r="B56" s="22" t="s">
        <v>6</v>
      </c>
      <c r="C56" s="73">
        <v>0.99</v>
      </c>
      <c r="D56" s="74">
        <v>0.55659999999999998</v>
      </c>
      <c r="E56" s="73">
        <v>0.99</v>
      </c>
      <c r="F56" s="74">
        <v>0.55659999999999998</v>
      </c>
      <c r="G56" s="56"/>
      <c r="H56" s="57"/>
      <c r="I56" s="75">
        <v>0.44869999999999999</v>
      </c>
      <c r="J56" s="56"/>
      <c r="K56" s="57"/>
      <c r="L56" s="73">
        <v>0.99</v>
      </c>
      <c r="M56" s="74">
        <v>0.55659999999999998</v>
      </c>
    </row>
    <row r="57" spans="1:13" ht="30" customHeight="1" thickBot="1" x14ac:dyDescent="0.3">
      <c r="A57" s="12" t="s">
        <v>25</v>
      </c>
      <c r="B57" s="22" t="s">
        <v>4</v>
      </c>
      <c r="C57" s="76"/>
      <c r="D57" s="74">
        <v>0.20399999999999999</v>
      </c>
      <c r="E57" s="76"/>
      <c r="F57" s="74">
        <v>0.20399999999999999</v>
      </c>
      <c r="G57" s="49"/>
      <c r="H57" s="50"/>
      <c r="I57" s="75">
        <v>0.26989999999999997</v>
      </c>
      <c r="J57" s="49"/>
      <c r="K57" s="50"/>
      <c r="L57" s="76"/>
      <c r="M57" s="74">
        <v>0.20399999999999999</v>
      </c>
    </row>
    <row r="58" spans="1:13" ht="30" customHeight="1" thickBot="1" x14ac:dyDescent="0.3">
      <c r="A58" s="12" t="s">
        <v>35</v>
      </c>
      <c r="B58" s="22" t="s">
        <v>48</v>
      </c>
      <c r="C58" s="77"/>
      <c r="D58" s="74">
        <v>0.1234</v>
      </c>
      <c r="E58" s="77"/>
      <c r="F58" s="74">
        <v>0.1234</v>
      </c>
      <c r="G58" s="49"/>
      <c r="H58" s="50"/>
      <c r="I58" s="75">
        <v>0.1381</v>
      </c>
      <c r="J58" s="49"/>
      <c r="K58" s="50"/>
      <c r="L58" s="77"/>
      <c r="M58" s="74">
        <v>0.1234</v>
      </c>
    </row>
    <row r="59" spans="1:13" ht="30" customHeight="1" thickBot="1" x14ac:dyDescent="0.3">
      <c r="A59" s="12" t="s">
        <v>26</v>
      </c>
      <c r="B59" s="22" t="s">
        <v>7</v>
      </c>
      <c r="C59" s="77"/>
      <c r="D59" s="74">
        <v>4.9099999999999998E-2</v>
      </c>
      <c r="E59" s="77"/>
      <c r="F59" s="74">
        <v>4.9099999999999998E-2</v>
      </c>
      <c r="G59" s="49"/>
      <c r="H59" s="50"/>
      <c r="I59" s="75">
        <v>2.12E-2</v>
      </c>
      <c r="J59" s="49"/>
      <c r="K59" s="50"/>
      <c r="L59" s="77"/>
      <c r="M59" s="74">
        <v>4.9099999999999998E-2</v>
      </c>
    </row>
    <row r="60" spans="1:13" ht="30" customHeight="1" thickBot="1" x14ac:dyDescent="0.3">
      <c r="A60" s="12" t="s">
        <v>36</v>
      </c>
      <c r="B60" s="22" t="s">
        <v>37</v>
      </c>
      <c r="C60" s="77"/>
      <c r="D60" s="74">
        <v>2.52E-2</v>
      </c>
      <c r="E60" s="77"/>
      <c r="F60" s="74">
        <v>2.52E-2</v>
      </c>
      <c r="G60" s="49"/>
      <c r="H60" s="50"/>
      <c r="I60" s="75">
        <v>6.0199999999999997E-2</v>
      </c>
      <c r="J60" s="49"/>
      <c r="K60" s="50"/>
      <c r="L60" s="77"/>
      <c r="M60" s="74">
        <v>2.52E-2</v>
      </c>
    </row>
    <row r="61" spans="1:13" ht="30" customHeight="1" thickBot="1" x14ac:dyDescent="0.3">
      <c r="A61" s="12" t="s">
        <v>38</v>
      </c>
      <c r="B61" s="22" t="s">
        <v>39</v>
      </c>
      <c r="C61" s="77"/>
      <c r="D61" s="74">
        <v>0.438</v>
      </c>
      <c r="E61" s="77"/>
      <c r="F61" s="74">
        <v>0.438</v>
      </c>
      <c r="G61" s="49"/>
      <c r="H61" s="50"/>
      <c r="I61" s="78"/>
      <c r="J61" s="56"/>
      <c r="K61" s="57"/>
      <c r="L61" s="77"/>
      <c r="M61" s="74">
        <v>0.438</v>
      </c>
    </row>
    <row r="62" spans="1:13" ht="30" customHeight="1" thickBot="1" x14ac:dyDescent="0.3">
      <c r="A62" s="12" t="s">
        <v>40</v>
      </c>
      <c r="B62" s="22" t="s">
        <v>41</v>
      </c>
      <c r="C62" s="77"/>
      <c r="D62" s="74">
        <v>1.2999999999999999E-2</v>
      </c>
      <c r="E62" s="77"/>
      <c r="F62" s="74">
        <v>1.2999999999999999E-2</v>
      </c>
      <c r="G62" s="49"/>
      <c r="H62" s="50"/>
      <c r="I62" s="75">
        <v>1.6500000000000001E-2</v>
      </c>
      <c r="J62" s="49"/>
      <c r="K62" s="50"/>
      <c r="L62" s="77"/>
      <c r="M62" s="74">
        <v>1.2999999999999999E-2</v>
      </c>
    </row>
    <row r="63" spans="1:13" ht="30" customHeight="1" thickBot="1" x14ac:dyDescent="0.3">
      <c r="A63" s="12" t="s">
        <v>42</v>
      </c>
      <c r="B63" s="22" t="s">
        <v>43</v>
      </c>
      <c r="C63" s="77"/>
      <c r="D63" s="74">
        <v>8.6999999999999994E-2</v>
      </c>
      <c r="E63" s="77"/>
      <c r="F63" s="74">
        <v>8.6999999999999994E-2</v>
      </c>
      <c r="G63" s="49"/>
      <c r="H63" s="50"/>
      <c r="I63" s="75">
        <v>9.1200000000000003E-2</v>
      </c>
      <c r="J63" s="49"/>
      <c r="K63" s="50"/>
      <c r="L63" s="77"/>
      <c r="M63" s="74">
        <v>8.6999999999999994E-2</v>
      </c>
    </row>
    <row r="64" spans="1:13" ht="30" customHeight="1" thickBot="1" x14ac:dyDescent="0.3">
      <c r="A64" s="12" t="s">
        <v>44</v>
      </c>
      <c r="B64" s="22" t="s">
        <v>45</v>
      </c>
      <c r="C64" s="79"/>
      <c r="D64" s="80" t="s">
        <v>62</v>
      </c>
      <c r="E64" s="79"/>
      <c r="F64" s="80" t="s">
        <v>62</v>
      </c>
      <c r="G64" s="81"/>
      <c r="H64" s="82"/>
      <c r="I64" s="83" t="s">
        <v>63</v>
      </c>
      <c r="J64" s="81"/>
      <c r="K64" s="82"/>
      <c r="L64" s="79"/>
      <c r="M64" s="80" t="s">
        <v>62</v>
      </c>
    </row>
    <row r="65" spans="1:13" ht="30" customHeight="1" thickBot="1" x14ac:dyDescent="0.3">
      <c r="A65" s="14" t="s">
        <v>46</v>
      </c>
      <c r="B65" s="21" t="s">
        <v>47</v>
      </c>
      <c r="C65" s="73">
        <v>6.4100000000000004E-2</v>
      </c>
      <c r="D65" s="74">
        <v>6.4999999999999997E-3</v>
      </c>
      <c r="E65" s="73">
        <v>6.4100000000000004E-2</v>
      </c>
      <c r="F65" s="74">
        <v>6.4999999999999997E-3</v>
      </c>
      <c r="G65" s="56"/>
      <c r="H65" s="57"/>
      <c r="I65" s="75">
        <v>3.0999999999999999E-3</v>
      </c>
      <c r="J65" s="56"/>
      <c r="K65" s="57"/>
      <c r="L65" s="73">
        <v>6.4100000000000004E-2</v>
      </c>
      <c r="M65" s="74">
        <v>6.4999999999999997E-3</v>
      </c>
    </row>
    <row r="66" spans="1:13" ht="30" customHeight="1" thickBot="1" x14ac:dyDescent="0.3">
      <c r="A66" s="14" t="s">
        <v>32</v>
      </c>
      <c r="B66" s="21" t="s">
        <v>31</v>
      </c>
      <c r="C66" s="65">
        <v>0.54710000000000003</v>
      </c>
      <c r="D66" s="66">
        <v>0.1113</v>
      </c>
      <c r="E66" s="65">
        <v>0.54710000000000003</v>
      </c>
      <c r="F66" s="66">
        <v>0.1113</v>
      </c>
      <c r="G66" s="59"/>
      <c r="H66" s="60"/>
      <c r="I66" s="69">
        <v>0.18410000000000001</v>
      </c>
      <c r="J66" s="59"/>
      <c r="K66" s="60"/>
      <c r="L66" s="65">
        <v>0.54710000000000003</v>
      </c>
      <c r="M66" s="66">
        <v>0.1113</v>
      </c>
    </row>
    <row r="67" spans="1:13" ht="30" customHeight="1" thickBot="1" x14ac:dyDescent="0.3">
      <c r="A67" s="14" t="s">
        <v>51</v>
      </c>
      <c r="B67" s="14" t="s">
        <v>52</v>
      </c>
      <c r="C67" s="64"/>
      <c r="D67" s="66">
        <v>0.40210000000000001</v>
      </c>
      <c r="E67" s="64"/>
      <c r="F67" s="66">
        <v>0.40210000000000001</v>
      </c>
      <c r="G67" s="67"/>
      <c r="H67" s="68"/>
      <c r="I67" s="63"/>
      <c r="J67" s="59"/>
      <c r="K67" s="60"/>
      <c r="L67" s="64"/>
      <c r="M67" s="66">
        <v>0.40210000000000001</v>
      </c>
    </row>
    <row r="68" spans="1:13" ht="30" customHeight="1" thickBot="1" x14ac:dyDescent="0.3">
      <c r="A68" s="14" t="s">
        <v>53</v>
      </c>
      <c r="B68" s="14" t="s">
        <v>54</v>
      </c>
      <c r="C68" s="64"/>
      <c r="D68" s="66">
        <v>2.53E-2</v>
      </c>
      <c r="E68" s="64"/>
      <c r="F68" s="66">
        <v>2.53E-2</v>
      </c>
      <c r="G68" s="59"/>
      <c r="H68" s="60"/>
      <c r="I68" s="69">
        <v>4.1500000000000002E-2</v>
      </c>
      <c r="J68" s="59"/>
      <c r="K68" s="60"/>
      <c r="L68" s="64"/>
      <c r="M68" s="66">
        <v>2.53E-2</v>
      </c>
    </row>
    <row r="69" spans="1:13" ht="30" customHeight="1" thickBot="1" x14ac:dyDescent="0.3">
      <c r="A69" s="14" t="s">
        <v>55</v>
      </c>
      <c r="B69" s="14" t="s">
        <v>56</v>
      </c>
      <c r="C69" s="64"/>
      <c r="D69" s="66">
        <v>0.03</v>
      </c>
      <c r="E69" s="64"/>
      <c r="F69" s="66">
        <v>0.03</v>
      </c>
      <c r="G69" s="67"/>
      <c r="H69" s="68"/>
      <c r="I69" s="63"/>
      <c r="J69" s="59"/>
      <c r="K69" s="60"/>
      <c r="L69" s="64"/>
      <c r="M69" s="66">
        <v>0.03</v>
      </c>
    </row>
    <row r="70" spans="1:13" ht="30" customHeight="1" thickBot="1" x14ac:dyDescent="0.3">
      <c r="A70" s="14" t="s">
        <v>57</v>
      </c>
      <c r="B70" s="14" t="s">
        <v>58</v>
      </c>
      <c r="C70" s="70">
        <v>1.61E-2</v>
      </c>
      <c r="D70" s="71">
        <v>5.7999999999999996E-3</v>
      </c>
      <c r="E70" s="70">
        <v>1.61E-2</v>
      </c>
      <c r="F70" s="71">
        <v>5.7999999999999996E-3</v>
      </c>
      <c r="G70" s="61"/>
      <c r="H70" s="62"/>
      <c r="I70" s="72">
        <v>1.01E-2</v>
      </c>
      <c r="J70" s="61"/>
      <c r="K70" s="62"/>
      <c r="L70" s="70">
        <v>1.61E-2</v>
      </c>
      <c r="M70" s="71">
        <v>5.7999999999999996E-3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5"/>
  <sheetViews>
    <sheetView topLeftCell="F1" zoomScale="70" zoomScaleNormal="70" workbookViewId="0">
      <selection activeCell="H104" sqref="H104"/>
    </sheetView>
  </sheetViews>
  <sheetFormatPr baseColWidth="10" defaultColWidth="8.83203125" defaultRowHeight="15" x14ac:dyDescent="0.2"/>
  <cols>
    <col min="2" max="4" width="13.83203125" customWidth="1"/>
    <col min="5" max="5" width="12.6640625" customWidth="1"/>
    <col min="8" max="8" width="14" customWidth="1"/>
  </cols>
  <sheetData>
    <row r="1" spans="2:8" x14ac:dyDescent="0.2">
      <c r="H1" t="s">
        <v>18</v>
      </c>
    </row>
    <row r="2" spans="2:8" x14ac:dyDescent="0.2">
      <c r="C2" t="s">
        <v>83</v>
      </c>
      <c r="D2" t="s">
        <v>84</v>
      </c>
      <c r="E2" t="s">
        <v>85</v>
      </c>
      <c r="F2" t="s">
        <v>86</v>
      </c>
      <c r="G2" t="s">
        <v>87</v>
      </c>
      <c r="H2">
        <v>6</v>
      </c>
    </row>
    <row r="3" spans="2:8" x14ac:dyDescent="0.2">
      <c r="B3" s="25" t="str">
        <f>'VTM Tools'!B7</f>
        <v>CST</v>
      </c>
      <c r="C3" s="25">
        <f>'VTM Tools'!L7</f>
        <v>0.13051806622776971</v>
      </c>
      <c r="D3" s="25">
        <f>'VTM Tools'!M7</f>
        <v>3.6713822973273936E-3</v>
      </c>
      <c r="E3" s="25">
        <f>'VTM Tools'!N7</f>
        <v>3.2484882055515535E-3</v>
      </c>
      <c r="F3" s="26">
        <f>AVERAGE('VTM Tools'!Q7,'VTM Tools'!S7)</f>
        <v>1.035806818293892</v>
      </c>
      <c r="G3" s="26">
        <f>AVERAGE('VTM Tools'!R7,'VTM Tools'!T7)</f>
        <v>1.0081140858890345</v>
      </c>
      <c r="H3" s="26">
        <f>(F3+H$2*G3)/(H$2+1)</f>
        <v>1.0120701905182998</v>
      </c>
    </row>
    <row r="4" spans="2:8" x14ac:dyDescent="0.2">
      <c r="B4" s="25" t="str">
        <f>'VTM Tools'!B8</f>
        <v>DQ</v>
      </c>
      <c r="C4" s="25">
        <f>'VTM Tools'!L8</f>
        <v>-7.3460635254558749E-3</v>
      </c>
      <c r="D4" s="25">
        <f>'VTM Tools'!M8</f>
        <v>1.6618104226521973E-2</v>
      </c>
      <c r="E4" s="25">
        <f>'VTM Tools'!N8</f>
        <v>1.5715175832847348E-2</v>
      </c>
      <c r="F4" s="26">
        <f>AVERAGE('VTM Tools'!Q8,'VTM Tools'!S8)</f>
        <v>1.0049999999999999</v>
      </c>
      <c r="G4" s="26">
        <f>AVERAGE('VTM Tools'!R8,'VTM Tools'!T8)</f>
        <v>1.0049999999999999</v>
      </c>
      <c r="H4" s="26">
        <f t="shared" ref="H4:H27" si="0">(F4+H$2*G4)/(H$2+1)</f>
        <v>1.0049999999999999</v>
      </c>
    </row>
    <row r="5" spans="2:8" x14ac:dyDescent="0.2">
      <c r="B5" s="25" t="str">
        <f>'VTM Tools'!B9</f>
        <v>CCLM</v>
      </c>
      <c r="C5" s="25">
        <f>'VTM Tools'!L9</f>
        <v>0.18663147916775116</v>
      </c>
      <c r="D5" s="25">
        <f>'VTM Tools'!M9</f>
        <v>1.4090260115130577E-2</v>
      </c>
      <c r="E5" s="25">
        <f>'VTM Tools'!N9</f>
        <v>1.3111114824963537E-2</v>
      </c>
      <c r="F5" s="26">
        <f>AVERAGE('VTM Tools'!Q9,'VTM Tools'!S9)</f>
        <v>1.0006822242589941</v>
      </c>
      <c r="G5" s="26">
        <f>AVERAGE('VTM Tools'!R9,'VTM Tools'!T9)</f>
        <v>1.003875071225117</v>
      </c>
      <c r="H5" s="26">
        <f t="shared" si="0"/>
        <v>1.0034189502299564</v>
      </c>
    </row>
    <row r="6" spans="2:8" x14ac:dyDescent="0.2">
      <c r="B6" s="25" t="str">
        <f>'VTM Tools'!B10</f>
        <v>MTS</v>
      </c>
      <c r="C6" s="25">
        <f>'VTM Tools'!L10</f>
        <v>9.9966770942064697E-3</v>
      </c>
      <c r="D6" s="25">
        <f>'VTM Tools'!M10</f>
        <v>8.7913257667871589E-3</v>
      </c>
      <c r="E6" s="25">
        <f>'VTM Tools'!N10</f>
        <v>9.6431236280034582E-3</v>
      </c>
      <c r="F6" s="26">
        <f>AVERAGE('VTM Tools'!Q10,'VTM Tools'!S10)</f>
        <v>0.94940413299969983</v>
      </c>
      <c r="G6" s="26">
        <f>AVERAGE('VTM Tools'!R10,'VTM Tools'!T10)</f>
        <v>0.98917536557520602</v>
      </c>
      <c r="H6" s="26">
        <f t="shared" si="0"/>
        <v>0.98349376092156227</v>
      </c>
    </row>
    <row r="7" spans="2:8" x14ac:dyDescent="0.2">
      <c r="B7" s="25" t="str">
        <f>'VTM Tools'!B11</f>
        <v>ALF</v>
      </c>
      <c r="C7" s="25">
        <f>'VTM Tools'!L11</f>
        <v>3.9606000644999577E-2</v>
      </c>
      <c r="D7" s="25">
        <f>'VTM Tools'!M11</f>
        <v>2.2305846652189328E-2</v>
      </c>
      <c r="E7" s="25">
        <f>'VTM Tools'!N11</f>
        <v>2.0025585960443872E-2</v>
      </c>
      <c r="F7" s="26">
        <f>AVERAGE('VTM Tools'!Q11,'VTM Tools'!S11)</f>
        <v>0.92675202071379492</v>
      </c>
      <c r="G7" s="26">
        <f>AVERAGE('VTM Tools'!R11,'VTM Tools'!T11)</f>
        <v>0.87051075183107485</v>
      </c>
      <c r="H7" s="26">
        <f t="shared" si="0"/>
        <v>0.87854521881432046</v>
      </c>
    </row>
    <row r="8" spans="2:8" x14ac:dyDescent="0.2">
      <c r="B8" s="25" t="str">
        <f>'VTM Tools'!B12</f>
        <v>AFF</v>
      </c>
      <c r="C8" s="25">
        <f>'VTM Tools'!L12</f>
        <v>8.0000000000000002E-3</v>
      </c>
      <c r="D8" s="25">
        <f>'VTM Tools'!M12</f>
        <v>9.7000000000000003E-3</v>
      </c>
      <c r="E8" s="25">
        <f>'VTM Tools'!N12</f>
        <v>9.7999999999999997E-3</v>
      </c>
      <c r="F8" s="26">
        <f>AVERAGE('VTM Tools'!Q12,'VTM Tools'!S12)</f>
        <v>0.8</v>
      </c>
      <c r="G8" s="26">
        <f>AVERAGE('VTM Tools'!R12,'VTM Tools'!T12)</f>
        <v>0.98</v>
      </c>
      <c r="H8" s="26">
        <f t="shared" si="0"/>
        <v>0.95428571428571429</v>
      </c>
    </row>
    <row r="9" spans="2:8" x14ac:dyDescent="0.2">
      <c r="B9" s="25" t="str">
        <f>'VTM Tools'!B13</f>
        <v>SbTMVP</v>
      </c>
      <c r="C9" s="25">
        <f>'VTM Tools'!L13</f>
        <v>7.3762236601197118E-3</v>
      </c>
      <c r="D9" s="25">
        <f>'VTM Tools'!M13</f>
        <v>4.4682830086418979E-3</v>
      </c>
      <c r="E9" s="25">
        <f>'VTM Tools'!N13</f>
        <v>4.4732804506101131E-3</v>
      </c>
      <c r="F9" s="26">
        <f>AVERAGE('VTM Tools'!Q13,'VTM Tools'!S13)</f>
        <v>1.0063207818230437</v>
      </c>
      <c r="G9" s="26">
        <f>AVERAGE('VTM Tools'!R13,'VTM Tools'!T13)</f>
        <v>1.0232758481330859</v>
      </c>
      <c r="H9" s="26">
        <f t="shared" si="0"/>
        <v>1.0208536958030798</v>
      </c>
    </row>
    <row r="10" spans="2:8" x14ac:dyDescent="0.2">
      <c r="B10" s="25" t="str">
        <f>'VTM Tools'!B14</f>
        <v>AMVR</v>
      </c>
      <c r="C10" s="25">
        <f>'VTM Tools'!L14</f>
        <v>1.1068665138524971E-2</v>
      </c>
      <c r="D10" s="25">
        <f>'VTM Tools'!M14</f>
        <v>6.9706904747604782E-3</v>
      </c>
      <c r="E10" s="25">
        <f>'VTM Tools'!N14</f>
        <v>7.2521651907983308E-3</v>
      </c>
      <c r="F10" s="26">
        <f>AVERAGE('VTM Tools'!Q14,'VTM Tools'!S14)</f>
        <v>0.81712935756233573</v>
      </c>
      <c r="G10" s="26">
        <f>AVERAGE('VTM Tools'!R14,'VTM Tools'!T14)</f>
        <v>0.94970900531059077</v>
      </c>
      <c r="H10" s="26">
        <f t="shared" si="0"/>
        <v>0.93076905563226864</v>
      </c>
    </row>
    <row r="11" spans="2:8" x14ac:dyDescent="0.2">
      <c r="B11" s="25" t="str">
        <f>'VTM Tools'!B15</f>
        <v>TPM</v>
      </c>
      <c r="C11" s="25">
        <f>'VTM Tools'!L15</f>
        <v>3.0841517244658079E-3</v>
      </c>
      <c r="D11" s="25">
        <f>'VTM Tools'!M15</f>
        <v>1.6608807942189521E-3</v>
      </c>
      <c r="E11" s="25">
        <f>'VTM Tools'!N15</f>
        <v>2.0140122051465997E-3</v>
      </c>
      <c r="F11" s="26">
        <f>AVERAGE('VTM Tools'!Q15,'VTM Tools'!S15)</f>
        <v>0.98350468763434995</v>
      </c>
      <c r="G11" s="26">
        <f>AVERAGE('VTM Tools'!R15,'VTM Tools'!T15)</f>
        <v>1.0016432119261152</v>
      </c>
      <c r="H11" s="26">
        <f t="shared" si="0"/>
        <v>0.99905199417014867</v>
      </c>
    </row>
    <row r="12" spans="2:8" x14ac:dyDescent="0.2">
      <c r="B12" s="25" t="str">
        <f>'VTM Tools'!B16</f>
        <v>BDOF</v>
      </c>
      <c r="C12" s="25">
        <f>'VTM Tools'!L16</f>
        <v>7.5451999768759558E-3</v>
      </c>
      <c r="D12" s="25">
        <f>'VTM Tools'!M16</f>
        <v>9.1915125746095307E-3</v>
      </c>
      <c r="E12" s="25">
        <f>'VTM Tools'!N16</f>
        <v>9.7045367336892063E-3</v>
      </c>
      <c r="F12" s="26">
        <f>AVERAGE('VTM Tools'!Q16,'VTM Tools'!S16)</f>
        <v>0.9679655492500332</v>
      </c>
      <c r="G12" s="26">
        <f>AVERAGE('VTM Tools'!R16,'VTM Tools'!T16)</f>
        <v>0.97513613630845608</v>
      </c>
      <c r="H12" s="26">
        <f t="shared" si="0"/>
        <v>0.97411176672868138</v>
      </c>
    </row>
    <row r="13" spans="2:8" x14ac:dyDescent="0.2">
      <c r="B13" s="25" t="str">
        <f>'VTM Tools'!B17</f>
        <v>PROF</v>
      </c>
      <c r="C13" s="25">
        <f>'VTM Tools'!L17</f>
        <v>6.8549489134556954E-4</v>
      </c>
      <c r="D13" s="25">
        <f>'VTM Tools'!M17</f>
        <v>9.5565941526447914E-4</v>
      </c>
      <c r="E13" s="25">
        <f>'VTM Tools'!N17</f>
        <v>1.0674320845124635E-3</v>
      </c>
      <c r="F13" s="26">
        <f>AVERAGE('VTM Tools'!Q17,'VTM Tools'!S17)</f>
        <v>0.99255536848864712</v>
      </c>
      <c r="G13" s="26">
        <f>AVERAGE('VTM Tools'!R17,'VTM Tools'!T17)</f>
        <v>0.995</v>
      </c>
      <c r="H13" s="26">
        <f t="shared" si="0"/>
        <v>0.99465076692694954</v>
      </c>
    </row>
    <row r="14" spans="2:8" x14ac:dyDescent="0.2">
      <c r="B14" s="25" t="str">
        <f>'VTM Tools'!B18</f>
        <v>CIIP</v>
      </c>
      <c r="C14" s="25">
        <f>'VTM Tools'!L18</f>
        <v>-1.4760029051400819E-3</v>
      </c>
      <c r="D14" s="25">
        <f>'VTM Tools'!M18</f>
        <v>9.551460436504186E-4</v>
      </c>
      <c r="E14" s="25">
        <f>'VTM Tools'!N18</f>
        <v>1.2589989399964807E-3</v>
      </c>
      <c r="F14" s="26">
        <f>AVERAGE('VTM Tools'!Q18,'VTM Tools'!S18)</f>
        <v>0.9688699284002309</v>
      </c>
      <c r="G14" s="26">
        <f>AVERAGE('VTM Tools'!R18,'VTM Tools'!T18)</f>
        <v>0.99601155929308338</v>
      </c>
      <c r="H14" s="26">
        <f t="shared" si="0"/>
        <v>0.99213418345124738</v>
      </c>
    </row>
    <row r="15" spans="2:8" x14ac:dyDescent="0.2">
      <c r="B15" s="25" t="str">
        <f>'VTM Tools'!B19</f>
        <v>MMVD</v>
      </c>
      <c r="C15" s="25">
        <f>'VTM Tools'!L19</f>
        <v>4.949814781469053E-3</v>
      </c>
      <c r="D15" s="25">
        <f>'VTM Tools'!M19</f>
        <v>2.9056542859693391E-3</v>
      </c>
      <c r="E15" s="25">
        <f>'VTM Tools'!N19</f>
        <v>2.7141393586692336E-3</v>
      </c>
      <c r="F15" s="26">
        <f>AVERAGE('VTM Tools'!Q19,'VTM Tools'!S19)</f>
        <v>0.88783996505876805</v>
      </c>
      <c r="G15" s="26">
        <f>AVERAGE('VTM Tools'!R19,'VTM Tools'!T19)</f>
        <v>1.0083793341373408</v>
      </c>
      <c r="H15" s="26">
        <f t="shared" si="0"/>
        <v>0.99115942426897341</v>
      </c>
    </row>
    <row r="16" spans="2:8" x14ac:dyDescent="0.2">
      <c r="B16" s="25" t="str">
        <f>'VTM Tools'!B20</f>
        <v>BCW</v>
      </c>
      <c r="C16" s="25">
        <f>'VTM Tools'!L20</f>
        <v>6.1226234260160096E-3</v>
      </c>
      <c r="D16" s="25">
        <f>'VTM Tools'!M20</f>
        <v>2.3608559009677321E-3</v>
      </c>
      <c r="E16" s="25">
        <f>'VTM Tools'!N20</f>
        <v>2.1653867584559006E-3</v>
      </c>
      <c r="F16" s="26">
        <f>AVERAGE('VTM Tools'!Q20,'VTM Tools'!S20)</f>
        <v>0.91651879312839424</v>
      </c>
      <c r="G16" s="26">
        <f>AVERAGE('VTM Tools'!R20,'VTM Tools'!T20)</f>
        <v>1.0189218994781126</v>
      </c>
      <c r="H16" s="26">
        <f t="shared" si="0"/>
        <v>1.0042928842852956</v>
      </c>
    </row>
    <row r="17" spans="2:8" x14ac:dyDescent="0.2">
      <c r="B17" s="25" t="str">
        <f>'VTM Tools'!B21</f>
        <v>MRLP</v>
      </c>
      <c r="C17" s="25">
        <f>'VTM Tools'!L21</f>
        <v>2.0692961005512878E-3</v>
      </c>
      <c r="D17" s="25">
        <f>'VTM Tools'!M21</f>
        <v>2.0470970347434359E-3</v>
      </c>
      <c r="E17" s="25">
        <f>'VTM Tools'!N21</f>
        <v>1.8219945220617126E-3</v>
      </c>
      <c r="F17" s="26">
        <f>AVERAGE('VTM Tools'!Q21,'VTM Tools'!S21)</f>
        <v>0.9921534322883433</v>
      </c>
      <c r="G17" s="26">
        <f>AVERAGE('VTM Tools'!R21,'VTM Tools'!T21)</f>
        <v>1.0066692350228692</v>
      </c>
      <c r="H17" s="26">
        <f t="shared" si="0"/>
        <v>1.0045955489179368</v>
      </c>
    </row>
    <row r="18" spans="2:8" x14ac:dyDescent="0.2">
      <c r="B18" s="25" t="str">
        <f>'VTM Tools'!B22</f>
        <v>IBC on</v>
      </c>
      <c r="C18" s="25">
        <f>'VTM Tools'!L22</f>
        <v>1.0277312272326375E-3</v>
      </c>
      <c r="D18" s="25">
        <f>'VTM Tools'!M22</f>
        <v>-4.8166491429460896E-4</v>
      </c>
      <c r="E18" s="25">
        <f>'VTM Tools'!N22</f>
        <v>5.9105579788600233E-4</v>
      </c>
      <c r="F18" s="26">
        <f>AVERAGE('VTM Tools'!Q22,'VTM Tools'!S22)</f>
        <v>1.0482220466227905</v>
      </c>
      <c r="G18" s="26">
        <f>AVERAGE('VTM Tools'!R22,'VTM Tools'!T22)</f>
        <v>1.0138341550547643</v>
      </c>
      <c r="H18" s="26">
        <f t="shared" si="0"/>
        <v>1.0187467109930537</v>
      </c>
    </row>
    <row r="19" spans="2:8" x14ac:dyDescent="0.2">
      <c r="B19" s="25" t="str">
        <f>'VTM Tools'!B23</f>
        <v>ISP</v>
      </c>
      <c r="C19" s="25">
        <f>'VTM Tools'!L23</f>
        <v>2.626498595805628E-3</v>
      </c>
      <c r="D19" s="25">
        <f>'VTM Tools'!M23</f>
        <v>3.5515049964957818E-3</v>
      </c>
      <c r="E19" s="25">
        <f>'VTM Tools'!N23</f>
        <v>3.4851875706486879E-3</v>
      </c>
      <c r="F19" s="26">
        <f>AVERAGE('VTM Tools'!Q23,'VTM Tools'!S23)</f>
        <v>0.98217074232791934</v>
      </c>
      <c r="G19" s="26">
        <f>AVERAGE('VTM Tools'!R23,'VTM Tools'!T23)</f>
        <v>0.99767490530981551</v>
      </c>
      <c r="H19" s="26">
        <f t="shared" si="0"/>
        <v>0.99546002488383034</v>
      </c>
    </row>
    <row r="20" spans="2:8" x14ac:dyDescent="0.2">
      <c r="B20" s="25" t="str">
        <f>'VTM Tools'!B24</f>
        <v>DMVR</v>
      </c>
      <c r="C20" s="25">
        <f>'VTM Tools'!L24</f>
        <v>1.1343764132862548E-2</v>
      </c>
      <c r="D20" s="25">
        <f>'VTM Tools'!M24</f>
        <v>9.85287920952411E-3</v>
      </c>
      <c r="E20" s="25">
        <f>'VTM Tools'!N24</f>
        <v>8.3592444433869019E-3</v>
      </c>
      <c r="F20" s="26">
        <f>AVERAGE('VTM Tools'!Q24,'VTM Tools'!S24)</f>
        <v>1.0064615520469418</v>
      </c>
      <c r="G20" s="26">
        <f>AVERAGE('VTM Tools'!R24,'VTM Tools'!T24)</f>
        <v>0.96747445072914451</v>
      </c>
      <c r="H20" s="26">
        <f t="shared" si="0"/>
        <v>0.97304403663168693</v>
      </c>
    </row>
    <row r="21" spans="2:8" x14ac:dyDescent="0.2">
      <c r="B21" s="25" t="str">
        <f>'VTM Tools'!B25</f>
        <v>SBT</v>
      </c>
      <c r="C21" s="25">
        <f>'VTM Tools'!L25</f>
        <v>7.7854557193145018E-4</v>
      </c>
      <c r="D21" s="25">
        <f>'VTM Tools'!M25</f>
        <v>1.3253876658827174E-3</v>
      </c>
      <c r="E21" s="25">
        <f>'VTM Tools'!N25</f>
        <v>3.3196571845006367E-3</v>
      </c>
      <c r="F21" s="26">
        <f>AVERAGE('VTM Tools'!Q25,'VTM Tools'!S25)</f>
        <v>0.97495834452233709</v>
      </c>
      <c r="G21" s="26">
        <f>AVERAGE('VTM Tools'!R25,'VTM Tools'!T25)</f>
        <v>1.0035910859554145</v>
      </c>
      <c r="H21" s="26">
        <f t="shared" si="0"/>
        <v>0.99950069432211763</v>
      </c>
    </row>
    <row r="22" spans="2:8" x14ac:dyDescent="0.2">
      <c r="B22" s="25" t="str">
        <f>'VTM Tools'!B26</f>
        <v>LMCS on</v>
      </c>
      <c r="C22" s="25">
        <f>'VTM Tools'!L26</f>
        <v>2.0358303543103035E-3</v>
      </c>
      <c r="D22" s="25">
        <f>'VTM Tools'!M26</f>
        <v>-1.1153523583560128E-2</v>
      </c>
      <c r="E22" s="25">
        <f>'VTM Tools'!N26</f>
        <v>-9.1615642886500835E-3</v>
      </c>
      <c r="F22" s="26">
        <f>AVERAGE('VTM Tools'!Q26,'VTM Tools'!S26)</f>
        <v>1.0155268680690241</v>
      </c>
      <c r="G22" s="26">
        <f>AVERAGE('VTM Tools'!R26,'VTM Tools'!T26)</f>
        <v>1.0220978380811774</v>
      </c>
      <c r="H22" s="26">
        <f t="shared" si="0"/>
        <v>1.0211591280794412</v>
      </c>
    </row>
    <row r="23" spans="2:8" x14ac:dyDescent="0.2">
      <c r="B23" s="25" t="str">
        <f>'VTM Tools'!B27</f>
        <v>SMVD</v>
      </c>
      <c r="C23" s="25">
        <f>'VTM Tools'!L27</f>
        <v>2.1200568311350787E-3</v>
      </c>
      <c r="D23" s="25">
        <f>'VTM Tools'!M27</f>
        <v>1.4041746188590473E-3</v>
      </c>
      <c r="E23" s="25">
        <f>'VTM Tools'!N27</f>
        <v>1.5726856903687722E-3</v>
      </c>
      <c r="F23" s="26">
        <f>AVERAGE('VTM Tools'!Q27,'VTM Tools'!S27)</f>
        <v>0.93111318565889523</v>
      </c>
      <c r="G23" s="26">
        <f>AVERAGE('VTM Tools'!R27,'VTM Tools'!T27)</f>
        <v>1.0038283685687979</v>
      </c>
      <c r="H23" s="26">
        <f t="shared" si="0"/>
        <v>0.99344048529595452</v>
      </c>
    </row>
    <row r="24" spans="2:8" x14ac:dyDescent="0.2">
      <c r="B24" s="25" t="str">
        <f>'VTM Tools'!B28</f>
        <v>RDPCM on</v>
      </c>
      <c r="C24" s="25">
        <f>'VTM Tools'!L28</f>
        <v>1.6172944928232816E-3</v>
      </c>
      <c r="D24" s="25">
        <f>'VTM Tools'!M28</f>
        <v>-7.8313101865853542E-5</v>
      </c>
      <c r="E24" s="25">
        <f>'VTM Tools'!N28</f>
        <v>-1.3534832289742647E-4</v>
      </c>
      <c r="F24" s="26">
        <f>AVERAGE('VTM Tools'!Q28,'VTM Tools'!S28)</f>
        <v>1.0042074596212633</v>
      </c>
      <c r="G24" s="26">
        <f>AVERAGE('VTM Tools'!R28,'VTM Tools'!T28)</f>
        <v>1.0112566781455545</v>
      </c>
      <c r="H24" s="26">
        <f t="shared" si="0"/>
        <v>1.0102496469277986</v>
      </c>
    </row>
    <row r="25" spans="2:8" x14ac:dyDescent="0.2">
      <c r="B25" s="25" t="str">
        <f>'VTM Tools'!B29</f>
        <v>MIP</v>
      </c>
      <c r="C25" s="25">
        <f>'VTM Tools'!L29</f>
        <v>4.224145737841324E-3</v>
      </c>
      <c r="D25" s="25">
        <f>'VTM Tools'!M29</f>
        <v>4.1785623343734302E-3</v>
      </c>
      <c r="E25" s="25">
        <f>'VTM Tools'!N29</f>
        <v>3.2642024438998946E-3</v>
      </c>
      <c r="F25" s="26">
        <f>AVERAGE('VTM Tools'!Q29,'VTM Tools'!S29)</f>
        <v>0.95280630811530198</v>
      </c>
      <c r="G25" s="26">
        <f>AVERAGE('VTM Tools'!R29,'VTM Tools'!T29)</f>
        <v>0.98462266770311424</v>
      </c>
      <c r="H25" s="26">
        <f t="shared" si="0"/>
        <v>0.98007747347628393</v>
      </c>
    </row>
    <row r="26" spans="2:8" x14ac:dyDescent="0.2">
      <c r="B26" s="25" t="str">
        <f>'VTM Tools'!B30</f>
        <v>LFNST</v>
      </c>
      <c r="C26" s="25">
        <f>'VTM Tools'!L30</f>
        <v>1.6672457859152137E-3</v>
      </c>
      <c r="D26" s="25">
        <f>'VTM Tools'!M30</f>
        <v>4.8692724304596636E-3</v>
      </c>
      <c r="E26" s="25">
        <f>'VTM Tools'!N30</f>
        <v>4.0606441980075248E-3</v>
      </c>
      <c r="F26" s="26">
        <f>AVERAGE('VTM Tools'!Q30,'VTM Tools'!S30)</f>
        <v>0.95499999999999996</v>
      </c>
      <c r="G26" s="26">
        <f>AVERAGE('VTM Tools'!R30,'VTM Tools'!T30)</f>
        <v>0.998587910873457</v>
      </c>
      <c r="H26" s="26">
        <f t="shared" si="0"/>
        <v>0.99236106646296307</v>
      </c>
    </row>
    <row r="27" spans="2:8" x14ac:dyDescent="0.2">
      <c r="B27" s="25" t="str">
        <f>'VTM Tools'!B31</f>
        <v>JCCR</v>
      </c>
      <c r="C27" s="25">
        <f>'VTM Tools'!L31</f>
        <v>-6.0674077710491303E-3</v>
      </c>
      <c r="D27" s="25">
        <f>'VTM Tools'!M31</f>
        <v>4.9094530362424459E-3</v>
      </c>
      <c r="E27" s="25">
        <f>'VTM Tools'!N31</f>
        <v>5.1725468321454238E-3</v>
      </c>
      <c r="F27" s="26">
        <f>AVERAGE('VTM Tools'!Q31,'VTM Tools'!S31)</f>
        <v>0.98374130872079624</v>
      </c>
      <c r="G27" s="26">
        <f>AVERAGE('VTM Tools'!R31,'VTM Tools'!T31)</f>
        <v>1.002164531572159</v>
      </c>
      <c r="H27" s="26">
        <f t="shared" si="0"/>
        <v>0.99953264259339292</v>
      </c>
    </row>
    <row r="28" spans="2:8" x14ac:dyDescent="0.2">
      <c r="B28" s="25" t="str">
        <f>'VTM Tools'!B32</f>
        <v>SAO</v>
      </c>
      <c r="C28" s="25">
        <f>'VTM Tools'!L32</f>
        <v>7.2040362059491159E-3</v>
      </c>
      <c r="D28" s="25">
        <f>'VTM Tools'!M32</f>
        <v>-3.4990075372063966E-4</v>
      </c>
      <c r="E28" s="25">
        <f>'VTM Tools'!N32</f>
        <v>7.8691898660118321E-5</v>
      </c>
      <c r="F28" s="26">
        <f>AVERAGE('VTM Tools'!Q32,'VTM Tools'!S32)</f>
        <v>0.99744490712556644</v>
      </c>
      <c r="G28" s="26">
        <f>AVERAGE('VTM Tools'!R32,'VTM Tools'!T32)</f>
        <v>1.0001799407535366</v>
      </c>
      <c r="H28" s="26">
        <f t="shared" ref="H28:H29" si="1">(F28+H$2*G28)/(H$2+1)</f>
        <v>0.99978922166382656</v>
      </c>
    </row>
    <row r="29" spans="2:8" x14ac:dyDescent="0.2">
      <c r="B29" s="25" t="str">
        <f>'VTM Tools'!B33</f>
        <v>SIF</v>
      </c>
      <c r="C29" s="25">
        <f>'VTM Tools'!L33</f>
        <v>2.4699894202449796E-3</v>
      </c>
      <c r="D29" s="25">
        <f>'VTM Tools'!M33</f>
        <v>1.2955335178153377E-3</v>
      </c>
      <c r="E29" s="25">
        <f>'VTM Tools'!N33</f>
        <v>9.55225508862924E-4</v>
      </c>
      <c r="F29" s="26">
        <f>AVERAGE('VTM Tools'!Q33,'VTM Tools'!S33)</f>
        <v>0.96778649047304155</v>
      </c>
      <c r="G29" s="26">
        <f>AVERAGE('VTM Tools'!R33,'VTM Tools'!T33)</f>
        <v>0.99932657778097689</v>
      </c>
      <c r="H29" s="26">
        <f t="shared" si="1"/>
        <v>0.99482085102270035</v>
      </c>
    </row>
    <row r="30" spans="2:8" x14ac:dyDescent="0.2">
      <c r="B30" s="25"/>
      <c r="C30" s="25"/>
      <c r="D30" s="25"/>
      <c r="E30" s="25"/>
      <c r="F30" s="26"/>
      <c r="G30" s="26"/>
      <c r="H30" s="26"/>
    </row>
    <row r="31" spans="2:8" x14ac:dyDescent="0.2">
      <c r="B31" s="25"/>
      <c r="C31" s="25"/>
      <c r="D31" s="25"/>
      <c r="E31" s="25"/>
      <c r="F31" s="26"/>
      <c r="G31" s="26"/>
      <c r="H31" s="26"/>
    </row>
    <row r="32" spans="2:8" x14ac:dyDescent="0.2">
      <c r="B32" s="25"/>
      <c r="C32" s="25"/>
      <c r="D32" s="25"/>
      <c r="E32" s="25"/>
      <c r="F32" s="26"/>
      <c r="G32" s="26"/>
      <c r="H32" s="26"/>
    </row>
    <row r="33" spans="2:8" x14ac:dyDescent="0.2">
      <c r="B33" s="25"/>
      <c r="C33" s="25"/>
      <c r="D33" s="25"/>
      <c r="E33" s="25"/>
      <c r="F33" s="26"/>
      <c r="G33" s="26"/>
      <c r="H33" s="26"/>
    </row>
    <row r="34" spans="2:8" x14ac:dyDescent="0.2">
      <c r="B34" s="25"/>
      <c r="C34" s="25"/>
      <c r="D34" s="25"/>
      <c r="E34" s="25"/>
      <c r="F34" s="26"/>
      <c r="G34" s="26"/>
      <c r="H34" s="26"/>
    </row>
    <row r="35" spans="2:8" x14ac:dyDescent="0.2">
      <c r="B35" s="25"/>
      <c r="C35" s="25"/>
      <c r="D35" s="25"/>
      <c r="E35" s="25"/>
      <c r="F35" s="26"/>
      <c r="G35" s="26"/>
      <c r="H35" s="26"/>
    </row>
  </sheetData>
  <phoneticPr fontId="1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2019-10-02T22:16:22Z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