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hi\benutzer\home\winken\M\"/>
    </mc:Choice>
  </mc:AlternateContent>
  <bookViews>
    <workbookView xWindow="0" yWindow="0" windowWidth="16380" windowHeight="8190" tabRatio="995"/>
  </bookViews>
  <sheets>
    <sheet name="Summary" sheetId="1" r:id="rId1"/>
    <sheet name="CE10.1.2.a-c" sheetId="4" r:id="rId2"/>
    <sheet name="CE10.1.2.d" sheetId="8" r:id="rId3"/>
    <sheet name="Calculations" sheetId="5" r:id="rId4"/>
    <sheet name="Calculations (Luma)" sheetId="6" r:id="rId5"/>
    <sheet name="Calculations (Chroma)" sheetId="7" r:id="rId6"/>
  </sheets>
  <calcPr calcId="162913"/>
  <customWorkbookViews>
    <customWorkbookView name="Winken, Martin - Persönliche Ansicht" guid="{F08666C4-DE3F-468A-9CB9-C82BA8D5EEE4}" mergeInterval="0" personalView="1" maximized="1" xWindow="-8" yWindow="-8" windowWidth="2508" windowHeight="1455" tabRatio="995" activeSheetId="3"/>
    <customWorkbookView name="Winken, Martin - Personal View" guid="{8E258537-3D04-4869-801E-0C6040681D92}" mergeInterval="0" personalView="1" maximized="1" xWindow="-13" yWindow="-13" windowWidth="2586" windowHeight="1554" tabRatio="995" activeSheetId="1"/>
  </customWorkbookViews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26" i="7" l="1"/>
  <c r="A26" i="7"/>
  <c r="B25" i="7"/>
  <c r="A25" i="7"/>
  <c r="B24" i="7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B6" i="7"/>
  <c r="A6" i="7"/>
  <c r="D6" i="7" s="1"/>
  <c r="B5" i="7"/>
  <c r="A5" i="7"/>
  <c r="B4" i="7"/>
  <c r="A4" i="7"/>
  <c r="B3" i="7"/>
  <c r="A3" i="7"/>
  <c r="O26" i="6"/>
  <c r="M26" i="6"/>
  <c r="L26" i="6"/>
  <c r="N26" i="6" s="1"/>
  <c r="J26" i="6"/>
  <c r="H26" i="6"/>
  <c r="E26" i="6"/>
  <c r="D26" i="6"/>
  <c r="F26" i="6" s="1"/>
  <c r="C26" i="6"/>
  <c r="O25" i="6"/>
  <c r="M25" i="6"/>
  <c r="L25" i="6"/>
  <c r="N25" i="6" s="1"/>
  <c r="J25" i="6"/>
  <c r="H25" i="6"/>
  <c r="E25" i="6"/>
  <c r="D25" i="6"/>
  <c r="F25" i="6" s="1"/>
  <c r="C25" i="6"/>
  <c r="O24" i="6"/>
  <c r="M24" i="6"/>
  <c r="L24" i="6"/>
  <c r="N24" i="6" s="1"/>
  <c r="J24" i="6"/>
  <c r="H24" i="6"/>
  <c r="E24" i="6"/>
  <c r="D24" i="6"/>
  <c r="F24" i="6" s="1"/>
  <c r="C24" i="6"/>
  <c r="O23" i="6"/>
  <c r="M23" i="6"/>
  <c r="L23" i="6"/>
  <c r="N23" i="6" s="1"/>
  <c r="J23" i="6"/>
  <c r="H23" i="6"/>
  <c r="E23" i="6"/>
  <c r="D23" i="6"/>
  <c r="F23" i="6" s="1"/>
  <c r="C23" i="6"/>
  <c r="O22" i="6"/>
  <c r="M22" i="6"/>
  <c r="L22" i="6"/>
  <c r="N22" i="6" s="1"/>
  <c r="J22" i="6"/>
  <c r="H22" i="6"/>
  <c r="E22" i="6"/>
  <c r="D22" i="6"/>
  <c r="F22" i="6" s="1"/>
  <c r="C22" i="6"/>
  <c r="O21" i="6"/>
  <c r="M21" i="6"/>
  <c r="L21" i="6"/>
  <c r="N21" i="6" s="1"/>
  <c r="J21" i="6"/>
  <c r="H21" i="6"/>
  <c r="E21" i="6"/>
  <c r="D21" i="6"/>
  <c r="F21" i="6" s="1"/>
  <c r="C21" i="6"/>
  <c r="O20" i="6"/>
  <c r="M20" i="6"/>
  <c r="L20" i="6"/>
  <c r="N20" i="6" s="1"/>
  <c r="J20" i="6"/>
  <c r="H20" i="6"/>
  <c r="E20" i="6"/>
  <c r="D20" i="6"/>
  <c r="F20" i="6" s="1"/>
  <c r="G20" i="6" s="1"/>
  <c r="I20" i="6" s="1"/>
  <c r="C20" i="6"/>
  <c r="O19" i="6"/>
  <c r="M19" i="6"/>
  <c r="L19" i="6"/>
  <c r="N19" i="6" s="1"/>
  <c r="J19" i="6"/>
  <c r="H19" i="6"/>
  <c r="E19" i="6"/>
  <c r="D19" i="6"/>
  <c r="F19" i="6" s="1"/>
  <c r="C19" i="6"/>
  <c r="O18" i="6"/>
  <c r="M18" i="6"/>
  <c r="L18" i="6"/>
  <c r="N18" i="6" s="1"/>
  <c r="J18" i="6"/>
  <c r="H18" i="6"/>
  <c r="G18" i="6"/>
  <c r="I18" i="6" s="1"/>
  <c r="E18" i="6"/>
  <c r="D18" i="6"/>
  <c r="F18" i="6" s="1"/>
  <c r="C18" i="6"/>
  <c r="O17" i="6"/>
  <c r="M17" i="6"/>
  <c r="L17" i="6"/>
  <c r="N17" i="6" s="1"/>
  <c r="J17" i="6"/>
  <c r="H17" i="6"/>
  <c r="G17" i="6"/>
  <c r="I17" i="6" s="1"/>
  <c r="E17" i="6"/>
  <c r="D17" i="6"/>
  <c r="F17" i="6" s="1"/>
  <c r="C17" i="6"/>
  <c r="O16" i="6"/>
  <c r="M16" i="6"/>
  <c r="L16" i="6"/>
  <c r="N16" i="6" s="1"/>
  <c r="J16" i="6"/>
  <c r="H16" i="6"/>
  <c r="E16" i="6"/>
  <c r="D16" i="6"/>
  <c r="F16" i="6" s="1"/>
  <c r="G16" i="6" s="1"/>
  <c r="I16" i="6" s="1"/>
  <c r="C16" i="6"/>
  <c r="O15" i="6"/>
  <c r="M15" i="6"/>
  <c r="L15" i="6"/>
  <c r="N15" i="6" s="1"/>
  <c r="J15" i="6"/>
  <c r="H15" i="6"/>
  <c r="E15" i="6"/>
  <c r="D15" i="6"/>
  <c r="F15" i="6" s="1"/>
  <c r="C15" i="6"/>
  <c r="O14" i="6"/>
  <c r="M14" i="6"/>
  <c r="L14" i="6"/>
  <c r="N14" i="6" s="1"/>
  <c r="J14" i="6"/>
  <c r="H14" i="6"/>
  <c r="G14" i="6"/>
  <c r="I14" i="6" s="1"/>
  <c r="E14" i="6"/>
  <c r="D14" i="6"/>
  <c r="F14" i="6" s="1"/>
  <c r="C14" i="6"/>
  <c r="O13" i="6"/>
  <c r="M13" i="6"/>
  <c r="L13" i="6"/>
  <c r="N13" i="6" s="1"/>
  <c r="J13" i="6"/>
  <c r="H13" i="6"/>
  <c r="G13" i="6"/>
  <c r="I13" i="6" s="1"/>
  <c r="E13" i="6"/>
  <c r="D13" i="6"/>
  <c r="F13" i="6" s="1"/>
  <c r="C13" i="6"/>
  <c r="O12" i="6"/>
  <c r="M12" i="6"/>
  <c r="L12" i="6"/>
  <c r="N12" i="6" s="1"/>
  <c r="J12" i="6"/>
  <c r="H12" i="6"/>
  <c r="E12" i="6"/>
  <c r="D12" i="6"/>
  <c r="F12" i="6" s="1"/>
  <c r="G12" i="6" s="1"/>
  <c r="I12" i="6" s="1"/>
  <c r="C12" i="6"/>
  <c r="O11" i="6"/>
  <c r="M11" i="6"/>
  <c r="L11" i="6"/>
  <c r="N11" i="6" s="1"/>
  <c r="J11" i="6"/>
  <c r="H11" i="6"/>
  <c r="E11" i="6"/>
  <c r="D11" i="6"/>
  <c r="F11" i="6" s="1"/>
  <c r="C11" i="6"/>
  <c r="O10" i="6"/>
  <c r="M10" i="6"/>
  <c r="L10" i="6"/>
  <c r="N10" i="6" s="1"/>
  <c r="J10" i="6"/>
  <c r="H10" i="6"/>
  <c r="G10" i="6"/>
  <c r="I10" i="6" s="1"/>
  <c r="E10" i="6"/>
  <c r="D10" i="6"/>
  <c r="F10" i="6" s="1"/>
  <c r="C10" i="6"/>
  <c r="O9" i="6"/>
  <c r="M9" i="6"/>
  <c r="L9" i="6"/>
  <c r="N9" i="6" s="1"/>
  <c r="J9" i="6"/>
  <c r="H9" i="6"/>
  <c r="G9" i="6"/>
  <c r="I9" i="6" s="1"/>
  <c r="E9" i="6"/>
  <c r="D9" i="6"/>
  <c r="F9" i="6" s="1"/>
  <c r="C9" i="6"/>
  <c r="O8" i="6"/>
  <c r="M8" i="6"/>
  <c r="L8" i="6"/>
  <c r="N8" i="6" s="1"/>
  <c r="J8" i="6"/>
  <c r="H8" i="6"/>
  <c r="E8" i="6"/>
  <c r="D8" i="6"/>
  <c r="F8" i="6" s="1"/>
  <c r="G8" i="6" s="1"/>
  <c r="I8" i="6" s="1"/>
  <c r="C8" i="6"/>
  <c r="O7" i="6"/>
  <c r="M7" i="6"/>
  <c r="L7" i="6"/>
  <c r="N7" i="6" s="1"/>
  <c r="J7" i="6"/>
  <c r="H7" i="6"/>
  <c r="E7" i="6"/>
  <c r="D7" i="6"/>
  <c r="F7" i="6" s="1"/>
  <c r="G7" i="6" s="1"/>
  <c r="I7" i="6" s="1"/>
  <c r="C7" i="6"/>
  <c r="O6" i="6"/>
  <c r="M6" i="6"/>
  <c r="L6" i="6"/>
  <c r="N6" i="6" s="1"/>
  <c r="J6" i="6"/>
  <c r="H6" i="6"/>
  <c r="G6" i="6"/>
  <c r="I6" i="6" s="1"/>
  <c r="E6" i="6"/>
  <c r="D6" i="6"/>
  <c r="F6" i="6" s="1"/>
  <c r="C6" i="6"/>
  <c r="O5" i="6"/>
  <c r="M5" i="6"/>
  <c r="L5" i="6"/>
  <c r="N5" i="6" s="1"/>
  <c r="J5" i="6"/>
  <c r="H5" i="6"/>
  <c r="G5" i="6"/>
  <c r="I5" i="6" s="1"/>
  <c r="E5" i="6"/>
  <c r="D5" i="6"/>
  <c r="F5" i="6" s="1"/>
  <c r="C5" i="6"/>
  <c r="O4" i="6"/>
  <c r="M4" i="6"/>
  <c r="L4" i="6"/>
  <c r="N4" i="6" s="1"/>
  <c r="J4" i="6"/>
  <c r="H4" i="6"/>
  <c r="E4" i="6"/>
  <c r="D4" i="6"/>
  <c r="F4" i="6" s="1"/>
  <c r="G4" i="6" s="1"/>
  <c r="I4" i="6" s="1"/>
  <c r="C4" i="6"/>
  <c r="O3" i="6"/>
  <c r="M3" i="6"/>
  <c r="L3" i="6"/>
  <c r="N3" i="6" s="1"/>
  <c r="J3" i="6"/>
  <c r="H3" i="6"/>
  <c r="E3" i="6"/>
  <c r="D3" i="6"/>
  <c r="F3" i="6" s="1"/>
  <c r="C3" i="6"/>
  <c r="C26" i="5"/>
  <c r="C26" i="7" s="1"/>
  <c r="C25" i="5"/>
  <c r="C25" i="7" s="1"/>
  <c r="C24" i="5"/>
  <c r="C24" i="7" s="1"/>
  <c r="D24" i="7" s="1"/>
  <c r="C23" i="5"/>
  <c r="C23" i="7" s="1"/>
  <c r="C22" i="5"/>
  <c r="C22" i="7" s="1"/>
  <c r="C21" i="5"/>
  <c r="C21" i="7" s="1"/>
  <c r="C20" i="5"/>
  <c r="C20" i="7" s="1"/>
  <c r="D20" i="7" s="1"/>
  <c r="C19" i="5"/>
  <c r="C19" i="7" s="1"/>
  <c r="C18" i="5"/>
  <c r="C18" i="7" s="1"/>
  <c r="C17" i="5"/>
  <c r="C17" i="7" s="1"/>
  <c r="O17" i="7" s="1"/>
  <c r="O17" i="5" s="1"/>
  <c r="C16" i="5"/>
  <c r="C16" i="7" s="1"/>
  <c r="D16" i="7" s="1"/>
  <c r="C15" i="5"/>
  <c r="C15" i="7" s="1"/>
  <c r="C14" i="5"/>
  <c r="C14" i="7" s="1"/>
  <c r="M14" i="7" s="1"/>
  <c r="C13" i="5"/>
  <c r="C13" i="7" s="1"/>
  <c r="C12" i="5"/>
  <c r="C12" i="7" s="1"/>
  <c r="D12" i="7" s="1"/>
  <c r="C11" i="5"/>
  <c r="C11" i="7" s="1"/>
  <c r="C10" i="5"/>
  <c r="C10" i="7" s="1"/>
  <c r="C9" i="5"/>
  <c r="C9" i="7" s="1"/>
  <c r="J9" i="7" s="1"/>
  <c r="J9" i="5" s="1"/>
  <c r="C8" i="5"/>
  <c r="C8" i="7" s="1"/>
  <c r="D8" i="7" s="1"/>
  <c r="C7" i="5"/>
  <c r="C7" i="7" s="1"/>
  <c r="C6" i="5"/>
  <c r="C6" i="7" s="1"/>
  <c r="C5" i="5"/>
  <c r="C5" i="7" s="1"/>
  <c r="C4" i="5"/>
  <c r="C4" i="7" s="1"/>
  <c r="C3" i="5"/>
  <c r="C3" i="7" s="1"/>
  <c r="M6" i="7" l="1"/>
  <c r="D10" i="7"/>
  <c r="M8" i="7"/>
  <c r="D18" i="7"/>
  <c r="D26" i="7"/>
  <c r="J21" i="7"/>
  <c r="J21" i="5" s="1"/>
  <c r="F21" i="8" s="1"/>
  <c r="J5" i="7"/>
  <c r="J5" i="5" s="1"/>
  <c r="F5" i="8" s="1"/>
  <c r="G5" i="8" s="1"/>
  <c r="D14" i="7"/>
  <c r="M16" i="7"/>
  <c r="D22" i="7"/>
  <c r="F5" i="4"/>
  <c r="O24" i="7"/>
  <c r="O24" i="5" s="1"/>
  <c r="F9" i="4"/>
  <c r="F9" i="8"/>
  <c r="O21" i="7"/>
  <c r="O21" i="5" s="1"/>
  <c r="O25" i="7"/>
  <c r="O25" i="5" s="1"/>
  <c r="O12" i="7"/>
  <c r="O12" i="5" s="1"/>
  <c r="O20" i="7"/>
  <c r="O20" i="5" s="1"/>
  <c r="M10" i="7"/>
  <c r="M18" i="7"/>
  <c r="M22" i="7"/>
  <c r="M26" i="7"/>
  <c r="M24" i="7"/>
  <c r="O8" i="7"/>
  <c r="O8" i="5" s="1"/>
  <c r="M12" i="7"/>
  <c r="O16" i="7"/>
  <c r="O16" i="5" s="1"/>
  <c r="M20" i="7"/>
  <c r="G3" i="6"/>
  <c r="I3" i="6" s="1"/>
  <c r="G11" i="6"/>
  <c r="I11" i="6" s="1"/>
  <c r="G19" i="6"/>
  <c r="I19" i="6" s="1"/>
  <c r="J11" i="7"/>
  <c r="J11" i="5" s="1"/>
  <c r="O11" i="7"/>
  <c r="O11" i="5" s="1"/>
  <c r="G15" i="6"/>
  <c r="I15" i="6" s="1"/>
  <c r="O13" i="7"/>
  <c r="O13" i="5" s="1"/>
  <c r="J13" i="7"/>
  <c r="J13" i="5" s="1"/>
  <c r="O4" i="7"/>
  <c r="O4" i="5" s="1"/>
  <c r="O5" i="7"/>
  <c r="O5" i="5" s="1"/>
  <c r="J15" i="7"/>
  <c r="J15" i="5" s="1"/>
  <c r="O15" i="7"/>
  <c r="O15" i="5" s="1"/>
  <c r="J25" i="7"/>
  <c r="J25" i="5" s="1"/>
  <c r="D4" i="7"/>
  <c r="H4" i="7"/>
  <c r="M4" i="7"/>
  <c r="J7" i="7"/>
  <c r="J7" i="5" s="1"/>
  <c r="O7" i="7"/>
  <c r="O7" i="5" s="1"/>
  <c r="J17" i="7"/>
  <c r="J17" i="5" s="1"/>
  <c r="M23" i="7"/>
  <c r="H23" i="7"/>
  <c r="D23" i="7"/>
  <c r="L23" i="7"/>
  <c r="J23" i="7"/>
  <c r="J23" i="5" s="1"/>
  <c r="O23" i="7"/>
  <c r="O23" i="5" s="1"/>
  <c r="G21" i="6"/>
  <c r="I21" i="6" s="1"/>
  <c r="G22" i="6"/>
  <c r="I22" i="6" s="1"/>
  <c r="G23" i="6"/>
  <c r="I23" i="6" s="1"/>
  <c r="G24" i="6"/>
  <c r="I24" i="6" s="1"/>
  <c r="G25" i="6"/>
  <c r="I25" i="6" s="1"/>
  <c r="G26" i="6"/>
  <c r="I26" i="6" s="1"/>
  <c r="J3" i="7"/>
  <c r="J3" i="5" s="1"/>
  <c r="O3" i="7"/>
  <c r="O3" i="5" s="1"/>
  <c r="O9" i="7"/>
  <c r="O9" i="5" s="1"/>
  <c r="H19" i="7"/>
  <c r="D19" i="7"/>
  <c r="J19" i="7"/>
  <c r="J19" i="5" s="1"/>
  <c r="O19" i="7"/>
  <c r="O19" i="5" s="1"/>
  <c r="M3" i="7"/>
  <c r="M7" i="7"/>
  <c r="H8" i="7"/>
  <c r="M11" i="7"/>
  <c r="H12" i="7"/>
  <c r="M15" i="7"/>
  <c r="H16" i="7"/>
  <c r="M19" i="7"/>
  <c r="H20" i="7"/>
  <c r="E23" i="7"/>
  <c r="H24" i="7"/>
  <c r="M5" i="7"/>
  <c r="H6" i="7"/>
  <c r="M9" i="7"/>
  <c r="H10" i="7"/>
  <c r="M13" i="7"/>
  <c r="H14" i="7"/>
  <c r="M17" i="7"/>
  <c r="H18" i="7"/>
  <c r="E21" i="7"/>
  <c r="H22" i="7"/>
  <c r="E25" i="7"/>
  <c r="H26" i="7"/>
  <c r="O6" i="7"/>
  <c r="O6" i="5" s="1"/>
  <c r="O10" i="7"/>
  <c r="O10" i="5" s="1"/>
  <c r="D13" i="7"/>
  <c r="O14" i="7"/>
  <c r="O14" i="5" s="1"/>
  <c r="D17" i="7"/>
  <c r="O18" i="7"/>
  <c r="O18" i="5" s="1"/>
  <c r="M21" i="7"/>
  <c r="H21" i="7"/>
  <c r="D21" i="7"/>
  <c r="F21" i="7" s="1"/>
  <c r="G21" i="7" s="1"/>
  <c r="L21" i="7"/>
  <c r="O22" i="7"/>
  <c r="O22" i="5" s="1"/>
  <c r="M25" i="7"/>
  <c r="H25" i="7"/>
  <c r="D25" i="7"/>
  <c r="L25" i="7"/>
  <c r="O26" i="7"/>
  <c r="O26" i="5" s="1"/>
  <c r="E3" i="7"/>
  <c r="L4" i="7"/>
  <c r="E5" i="7"/>
  <c r="L6" i="7"/>
  <c r="N6" i="7" s="1"/>
  <c r="E7" i="7"/>
  <c r="L8" i="7"/>
  <c r="N8" i="7" s="1"/>
  <c r="E9" i="7"/>
  <c r="L10" i="7"/>
  <c r="E11" i="7"/>
  <c r="L12" i="7"/>
  <c r="N12" i="7" s="1"/>
  <c r="E13" i="7"/>
  <c r="L14" i="7"/>
  <c r="N14" i="7" s="1"/>
  <c r="E15" i="7"/>
  <c r="L16" i="7"/>
  <c r="N16" i="7" s="1"/>
  <c r="E17" i="7"/>
  <c r="L18" i="7"/>
  <c r="N18" i="7" s="1"/>
  <c r="E19" i="7"/>
  <c r="L20" i="7"/>
  <c r="L22" i="7"/>
  <c r="N22" i="7" s="1"/>
  <c r="L24" i="7"/>
  <c r="L26" i="7"/>
  <c r="N26" i="7" s="1"/>
  <c r="L3" i="7"/>
  <c r="N3" i="7" s="1"/>
  <c r="E4" i="7"/>
  <c r="L5" i="7"/>
  <c r="E6" i="7"/>
  <c r="F6" i="7" s="1"/>
  <c r="L7" i="7"/>
  <c r="E8" i="7"/>
  <c r="F8" i="7" s="1"/>
  <c r="L9" i="7"/>
  <c r="E10" i="7"/>
  <c r="L11" i="7"/>
  <c r="E12" i="7"/>
  <c r="F12" i="7" s="1"/>
  <c r="G12" i="7" s="1"/>
  <c r="I12" i="7" s="1"/>
  <c r="I12" i="5" s="1"/>
  <c r="L13" i="7"/>
  <c r="E14" i="7"/>
  <c r="F14" i="7" s="1"/>
  <c r="G14" i="7" s="1"/>
  <c r="I14" i="7" s="1"/>
  <c r="I14" i="5" s="1"/>
  <c r="L15" i="7"/>
  <c r="E16" i="7"/>
  <c r="F16" i="7" s="1"/>
  <c r="L17" i="7"/>
  <c r="E18" i="7"/>
  <c r="F18" i="7" s="1"/>
  <c r="L19" i="7"/>
  <c r="E20" i="7"/>
  <c r="F20" i="7" s="1"/>
  <c r="E22" i="7"/>
  <c r="E24" i="7"/>
  <c r="F24" i="7" s="1"/>
  <c r="E26" i="7"/>
  <c r="F26" i="7" s="1"/>
  <c r="D3" i="7"/>
  <c r="H3" i="7"/>
  <c r="J4" i="7"/>
  <c r="J4" i="5" s="1"/>
  <c r="D5" i="7"/>
  <c r="H5" i="7"/>
  <c r="J6" i="7"/>
  <c r="J6" i="5" s="1"/>
  <c r="D7" i="7"/>
  <c r="F7" i="7" s="1"/>
  <c r="H7" i="7"/>
  <c r="J8" i="7"/>
  <c r="J8" i="5" s="1"/>
  <c r="D9" i="7"/>
  <c r="H9" i="7"/>
  <c r="J10" i="7"/>
  <c r="J10" i="5" s="1"/>
  <c r="D11" i="7"/>
  <c r="H11" i="7"/>
  <c r="J12" i="7"/>
  <c r="J12" i="5" s="1"/>
  <c r="H13" i="7"/>
  <c r="J14" i="7"/>
  <c r="J14" i="5" s="1"/>
  <c r="D15" i="7"/>
  <c r="H15" i="7"/>
  <c r="J16" i="7"/>
  <c r="J16" i="5" s="1"/>
  <c r="H17" i="7"/>
  <c r="J18" i="7"/>
  <c r="J18" i="5" s="1"/>
  <c r="J20" i="7"/>
  <c r="J20" i="5" s="1"/>
  <c r="J22" i="7"/>
  <c r="J22" i="5" s="1"/>
  <c r="J24" i="7"/>
  <c r="J24" i="5" s="1"/>
  <c r="J26" i="7"/>
  <c r="J26" i="5" s="1"/>
  <c r="F10" i="7" l="1"/>
  <c r="G10" i="7" s="1"/>
  <c r="F21" i="4"/>
  <c r="G5" i="4"/>
  <c r="F9" i="7"/>
  <c r="G9" i="7" s="1"/>
  <c r="I9" i="7" s="1"/>
  <c r="I9" i="5" s="1"/>
  <c r="F22" i="7"/>
  <c r="N17" i="7"/>
  <c r="N9" i="7"/>
  <c r="F5" i="7"/>
  <c r="N15" i="7"/>
  <c r="N7" i="7"/>
  <c r="F25" i="7"/>
  <c r="G25" i="7" s="1"/>
  <c r="N21" i="7"/>
  <c r="G9" i="8"/>
  <c r="C3" i="1" s="1"/>
  <c r="C14" i="8"/>
  <c r="C14" i="4"/>
  <c r="C12" i="8"/>
  <c r="C12" i="4"/>
  <c r="F20" i="8"/>
  <c r="G20" i="8" s="1"/>
  <c r="F20" i="4"/>
  <c r="F23" i="8"/>
  <c r="G23" i="8" s="1"/>
  <c r="F23" i="4"/>
  <c r="F26" i="8"/>
  <c r="G26" i="8" s="1"/>
  <c r="F26" i="4"/>
  <c r="F15" i="7"/>
  <c r="G15" i="7" s="1"/>
  <c r="I15" i="7" s="1"/>
  <c r="I15" i="5" s="1"/>
  <c r="N13" i="7"/>
  <c r="N5" i="7"/>
  <c r="N10" i="7"/>
  <c r="F19" i="8"/>
  <c r="G19" i="8" s="1"/>
  <c r="F19" i="4"/>
  <c r="F25" i="4"/>
  <c r="F25" i="8"/>
  <c r="G25" i="8" s="1"/>
  <c r="F24" i="4"/>
  <c r="F24" i="8"/>
  <c r="G24" i="8" s="1"/>
  <c r="F14" i="8"/>
  <c r="G14" i="8" s="1"/>
  <c r="F14" i="4"/>
  <c r="F11" i="7"/>
  <c r="G11" i="7" s="1"/>
  <c r="F8" i="8"/>
  <c r="G8" i="8" s="1"/>
  <c r="F8" i="4"/>
  <c r="F3" i="7"/>
  <c r="F19" i="7"/>
  <c r="G19" i="7" s="1"/>
  <c r="I19" i="7" s="1"/>
  <c r="F23" i="7"/>
  <c r="F13" i="8"/>
  <c r="G13" i="8" s="1"/>
  <c r="F13" i="4"/>
  <c r="F12" i="8"/>
  <c r="G12" i="8" s="1"/>
  <c r="F12" i="4"/>
  <c r="F4" i="8"/>
  <c r="G4" i="8" s="1"/>
  <c r="F4" i="4"/>
  <c r="F7" i="8"/>
  <c r="G7" i="8" s="1"/>
  <c r="F7" i="4"/>
  <c r="F18" i="8"/>
  <c r="G18" i="8" s="1"/>
  <c r="F18" i="4"/>
  <c r="F6" i="8"/>
  <c r="G6" i="8" s="1"/>
  <c r="F6" i="4"/>
  <c r="N24" i="7"/>
  <c r="F17" i="4"/>
  <c r="F17" i="8"/>
  <c r="G17" i="8" s="1"/>
  <c r="F22" i="8"/>
  <c r="G22" i="8" s="1"/>
  <c r="F22" i="4"/>
  <c r="F16" i="8"/>
  <c r="G16" i="8" s="1"/>
  <c r="F16" i="4"/>
  <c r="F10" i="8"/>
  <c r="G10" i="8" s="1"/>
  <c r="F10" i="4"/>
  <c r="N19" i="7"/>
  <c r="N11" i="7"/>
  <c r="N20" i="7"/>
  <c r="N4" i="7"/>
  <c r="I25" i="7"/>
  <c r="I25" i="5" s="1"/>
  <c r="F3" i="8"/>
  <c r="G3" i="8" s="1"/>
  <c r="F3" i="4"/>
  <c r="F15" i="8"/>
  <c r="G15" i="8" s="1"/>
  <c r="F15" i="4"/>
  <c r="F11" i="8"/>
  <c r="G11" i="8" s="1"/>
  <c r="F11" i="4"/>
  <c r="G21" i="8"/>
  <c r="G20" i="7"/>
  <c r="I20" i="7" s="1"/>
  <c r="I20" i="5" s="1"/>
  <c r="F20" i="5"/>
  <c r="G16" i="7"/>
  <c r="I16" i="7" s="1"/>
  <c r="I16" i="5" s="1"/>
  <c r="F16" i="5"/>
  <c r="G8" i="7"/>
  <c r="I8" i="7" s="1"/>
  <c r="I8" i="5" s="1"/>
  <c r="F8" i="5"/>
  <c r="G26" i="7"/>
  <c r="I26" i="7" s="1"/>
  <c r="F26" i="5"/>
  <c r="G24" i="7"/>
  <c r="I24" i="7" s="1"/>
  <c r="I24" i="5" s="1"/>
  <c r="F24" i="5"/>
  <c r="G18" i="7"/>
  <c r="I18" i="7" s="1"/>
  <c r="I18" i="5" s="1"/>
  <c r="F18" i="5"/>
  <c r="G6" i="7"/>
  <c r="I6" i="7" s="1"/>
  <c r="I6" i="5" s="1"/>
  <c r="F6" i="5"/>
  <c r="G22" i="7"/>
  <c r="I22" i="7" s="1"/>
  <c r="F22" i="5"/>
  <c r="I22" i="5"/>
  <c r="F10" i="5"/>
  <c r="G7" i="7"/>
  <c r="I7" i="7" s="1"/>
  <c r="I7" i="5" s="1"/>
  <c r="F7" i="5"/>
  <c r="I21" i="7"/>
  <c r="F17" i="7"/>
  <c r="F25" i="5"/>
  <c r="N23" i="7"/>
  <c r="F14" i="5"/>
  <c r="F19" i="5"/>
  <c r="F11" i="5"/>
  <c r="F9" i="5"/>
  <c r="I11" i="7"/>
  <c r="I11" i="5" s="1"/>
  <c r="G9" i="4"/>
  <c r="C2" i="1" s="1"/>
  <c r="G21" i="4"/>
  <c r="N25" i="7"/>
  <c r="F13" i="7"/>
  <c r="F21" i="5"/>
  <c r="I10" i="7"/>
  <c r="I10" i="5" s="1"/>
  <c r="G5" i="7"/>
  <c r="I5" i="7" s="1"/>
  <c r="I5" i="5" s="1"/>
  <c r="F5" i="5"/>
  <c r="I26" i="5"/>
  <c r="I21" i="5"/>
  <c r="F12" i="5"/>
  <c r="F4" i="7"/>
  <c r="I19" i="5"/>
  <c r="F15" i="5" l="1"/>
  <c r="C25" i="8"/>
  <c r="C25" i="4"/>
  <c r="E25" i="4" s="1"/>
  <c r="C11" i="8"/>
  <c r="C11" i="4"/>
  <c r="C15" i="8"/>
  <c r="C15" i="4"/>
  <c r="C26" i="8"/>
  <c r="C26" i="4"/>
  <c r="C24" i="8"/>
  <c r="C24" i="4"/>
  <c r="C6" i="8"/>
  <c r="C6" i="4"/>
  <c r="C20" i="8"/>
  <c r="C20" i="4"/>
  <c r="G3" i="7"/>
  <c r="I3" i="7" s="1"/>
  <c r="I3" i="5" s="1"/>
  <c r="F3" i="5"/>
  <c r="C9" i="4"/>
  <c r="D9" i="4" s="1"/>
  <c r="B2" i="1" s="1"/>
  <c r="C9" i="8"/>
  <c r="E12" i="8"/>
  <c r="D12" i="8"/>
  <c r="C5" i="8"/>
  <c r="C5" i="4"/>
  <c r="C18" i="8"/>
  <c r="C18" i="4"/>
  <c r="C16" i="8"/>
  <c r="C16" i="4"/>
  <c r="G23" i="7"/>
  <c r="I23" i="7" s="1"/>
  <c r="I23" i="5" s="1"/>
  <c r="F23" i="5"/>
  <c r="C19" i="8"/>
  <c r="C19" i="4"/>
  <c r="C22" i="8"/>
  <c r="C22" i="4"/>
  <c r="C8" i="4"/>
  <c r="C8" i="8"/>
  <c r="C7" i="8"/>
  <c r="C7" i="4"/>
  <c r="C21" i="4"/>
  <c r="C21" i="8"/>
  <c r="C10" i="8"/>
  <c r="C10" i="4"/>
  <c r="D14" i="8"/>
  <c r="E14" i="8"/>
  <c r="G4" i="7"/>
  <c r="I4" i="7" s="1"/>
  <c r="I4" i="5" s="1"/>
  <c r="F4" i="5"/>
  <c r="G19" i="4"/>
  <c r="G11" i="4"/>
  <c r="G14" i="4"/>
  <c r="G17" i="7"/>
  <c r="I17" i="7" s="1"/>
  <c r="I17" i="5" s="1"/>
  <c r="F17" i="5"/>
  <c r="G4" i="4"/>
  <c r="G20" i="4"/>
  <c r="G18" i="4"/>
  <c r="E12" i="4"/>
  <c r="D12" i="4"/>
  <c r="G23" i="4"/>
  <c r="G10" i="4"/>
  <c r="G17" i="4"/>
  <c r="G12" i="4"/>
  <c r="G6" i="4"/>
  <c r="E9" i="4"/>
  <c r="G7" i="4"/>
  <c r="G22" i="4"/>
  <c r="G24" i="4"/>
  <c r="G26" i="4"/>
  <c r="G3" i="4"/>
  <c r="G16" i="4"/>
  <c r="G13" i="7"/>
  <c r="I13" i="7" s="1"/>
  <c r="I13" i="5" s="1"/>
  <c r="F13" i="5"/>
  <c r="G8" i="4"/>
  <c r="G15" i="4"/>
  <c r="D14" i="4"/>
  <c r="E14" i="4"/>
  <c r="G13" i="4"/>
  <c r="G25" i="4"/>
  <c r="C4" i="8" l="1"/>
  <c r="C4" i="4"/>
  <c r="E7" i="8"/>
  <c r="D7" i="8"/>
  <c r="E22" i="8"/>
  <c r="D22" i="8"/>
  <c r="D18" i="8"/>
  <c r="E18" i="8"/>
  <c r="E6" i="8"/>
  <c r="D6" i="8"/>
  <c r="E26" i="8"/>
  <c r="D26" i="8"/>
  <c r="C17" i="8"/>
  <c r="C17" i="4"/>
  <c r="D8" i="8"/>
  <c r="E8" i="8"/>
  <c r="D9" i="8"/>
  <c r="B3" i="1" s="1"/>
  <c r="E9" i="8"/>
  <c r="D25" i="4"/>
  <c r="D10" i="8"/>
  <c r="E10" i="8"/>
  <c r="C23" i="8"/>
  <c r="C23" i="4"/>
  <c r="D23" i="4" s="1"/>
  <c r="C3" i="8"/>
  <c r="C3" i="4"/>
  <c r="D3" i="4" s="1"/>
  <c r="E11" i="8"/>
  <c r="D11" i="8"/>
  <c r="D21" i="8"/>
  <c r="E21" i="8"/>
  <c r="C13" i="8"/>
  <c r="C13" i="4"/>
  <c r="D19" i="8"/>
  <c r="E19" i="8"/>
  <c r="D16" i="8"/>
  <c r="E16" i="8"/>
  <c r="D5" i="8"/>
  <c r="E5" i="8"/>
  <c r="D20" i="8"/>
  <c r="E20" i="8"/>
  <c r="D24" i="8"/>
  <c r="E24" i="8"/>
  <c r="E15" i="8"/>
  <c r="D15" i="8"/>
  <c r="D25" i="8"/>
  <c r="E25" i="8"/>
  <c r="E21" i="4"/>
  <c r="D21" i="4"/>
  <c r="E16" i="4"/>
  <c r="D16" i="4"/>
  <c r="D15" i="4"/>
  <c r="E15" i="4"/>
  <c r="D6" i="4"/>
  <c r="E6" i="4"/>
  <c r="D7" i="4"/>
  <c r="E7" i="4"/>
  <c r="E3" i="4"/>
  <c r="D26" i="4"/>
  <c r="E26" i="4"/>
  <c r="D10" i="4"/>
  <c r="E10" i="4"/>
  <c r="D11" i="4"/>
  <c r="E11" i="4"/>
  <c r="E8" i="4"/>
  <c r="D8" i="4"/>
  <c r="D22" i="4"/>
  <c r="E22" i="4"/>
  <c r="D19" i="4"/>
  <c r="E19" i="4"/>
  <c r="E20" i="4"/>
  <c r="D20" i="4"/>
  <c r="E5" i="4"/>
  <c r="D5" i="4"/>
  <c r="E24" i="4"/>
  <c r="D24" i="4"/>
  <c r="D18" i="4"/>
  <c r="E18" i="4"/>
  <c r="D13" i="8" l="1"/>
  <c r="E13" i="8"/>
  <c r="E23" i="4"/>
  <c r="D17" i="8"/>
  <c r="E17" i="8"/>
  <c r="E3" i="8"/>
  <c r="D3" i="8"/>
  <c r="E23" i="8"/>
  <c r="D23" i="8"/>
  <c r="D4" i="8"/>
  <c r="E4" i="8"/>
  <c r="E17" i="4"/>
  <c r="D17" i="4"/>
  <c r="E4" i="4"/>
  <c r="D4" i="4"/>
  <c r="E13" i="4"/>
  <c r="D13" i="4"/>
</calcChain>
</file>

<file path=xl/sharedStrings.xml><?xml version="1.0" encoding="utf-8"?>
<sst xmlns="http://schemas.openxmlformats.org/spreadsheetml/2006/main" count="56" uniqueCount="38">
  <si>
    <t>Test</t>
  </si>
  <si>
    <t>worst-case computational complexity w.r.t. 8x8 bi</t>
  </si>
  <si>
    <t>worst-case memory bandwidth w.r.t. 8x8 bi</t>
  </si>
  <si>
    <t>width</t>
  </si>
  <si>
    <t>height</t>
  </si>
  <si>
    <t>computational complexity / sample</t>
  </si>
  <si>
    <t>computational complexity w.r.t. 8x8 bi</t>
  </si>
  <si>
    <t>computational complexity w.r.t. same size bi</t>
  </si>
  <si>
    <t>memory bandwidth / sample</t>
  </si>
  <si>
    <t>memory bandwidth w.r.t. 8x8 bi</t>
  </si>
  <si>
    <t>area</t>
  </si>
  <si>
    <t>Complexity IF / luma sample</t>
  </si>
  <si>
    <t>Bi-Pred Complexity / sample</t>
  </si>
  <si>
    <t>Bi-Pred Memory Bandwidth / Sample</t>
  </si>
  <si>
    <t>Complexity 4-tap IF</t>
  </si>
  <si>
    <t>ADD Weighted MH Superposition / luma sample</t>
  </si>
  <si>
    <t>MUL 8-tap IF / sample</t>
  </si>
  <si>
    <t>ADD 8-tap IF / sample</t>
  </si>
  <si>
    <t>Complexity 8-tap IF / sample</t>
  </si>
  <si>
    <t>Bi-Pred IF Complexity / sample</t>
  </si>
  <si>
    <t>ADD Bi-Pred Superposition / sample</t>
  </si>
  <si>
    <t>MUL 4-tap IF / sample</t>
  </si>
  <si>
    <t>ADD 4-tap IF / sample</t>
  </si>
  <si>
    <t>ADD Weighted MH Superposition / sample</t>
  </si>
  <si>
    <t>Chroma width</t>
  </si>
  <si>
    <t>Chroma height</t>
  </si>
  <si>
    <t>luma samples</t>
  </si>
  <si>
    <t>MUL 4-tap IF / luma sample</t>
  </si>
  <si>
    <t>ADD 4-tap IF / luma sample</t>
  </si>
  <si>
    <t>Complexity 4-tap IF / luma sample</t>
  </si>
  <si>
    <t>Bi-Pred IF Complexity / luma sample</t>
  </si>
  <si>
    <t>ADD Bi-Pred Superposition / luma sample</t>
  </si>
  <si>
    <t>Bi-Pred Complexity / luma sample</t>
  </si>
  <si>
    <t>Bi-Pred Memory Bandwidth / luma sample</t>
  </si>
  <si>
    <t>CE10.1.2.a-c</t>
  </si>
  <si>
    <t>CE10.1.2.d</t>
  </si>
  <si>
    <t>CE10.1.2.a-c (luma+chroma)</t>
  </si>
  <si>
    <t>CE10.1.2.d (only luma)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</si>
</sst>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>
    <font>
      <sz val="10"/>
      <name val="Arial"/>
      <family val="2"/>
    </font>
    <font>
      <sz val="10"/>
      <name val="FreeSans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FF66"/>
        <bgColor rgb="FFCCFFCC"/>
      </patternFill>
    </fill>
    <fill>
      <patternFill patternType="solid">
        <fgColor rgb="FFCCFFCC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18">
    <xf numFmtId="0" fontId="0" fillId="0" borderId="0" xfId="0"/>
    <xf numFmtId="0" fontId="2" fillId="0" borderId="1" xfId="0" applyFont="1" applyBorder="1"/>
    <xf numFmtId="0" fontId="0" fillId="0" borderId="1" xfId="0" applyFont="1" applyBorder="1" applyAlignment="1">
      <alignment wrapText="1"/>
    </xf>
    <xf numFmtId="9" fontId="0" fillId="0" borderId="1" xfId="0" applyNumberFormat="1" applyBorder="1"/>
    <xf numFmtId="0" fontId="0" fillId="0" borderId="0" xfId="0" applyAlignment="1">
      <alignment wrapText="1"/>
    </xf>
    <xf numFmtId="164" fontId="0" fillId="0" borderId="0" xfId="0" applyNumberFormat="1"/>
    <xf numFmtId="9" fontId="0" fillId="0" borderId="0" xfId="0" applyNumberFormat="1"/>
    <xf numFmtId="0" fontId="0" fillId="0" borderId="2" xfId="0" applyBorder="1"/>
    <xf numFmtId="164" fontId="0" fillId="0" borderId="2" xfId="0" applyNumberFormat="1" applyBorder="1"/>
    <xf numFmtId="9" fontId="0" fillId="0" borderId="2" xfId="0" applyNumberFormat="1" applyBorder="1"/>
    <xf numFmtId="0" fontId="0" fillId="3" borderId="0" xfId="0" applyFill="1"/>
    <xf numFmtId="164" fontId="0" fillId="3" borderId="0" xfId="0" applyNumberFormat="1" applyFill="1"/>
    <xf numFmtId="9" fontId="0" fillId="3" borderId="0" xfId="0" applyNumberFormat="1" applyFill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Font="1" applyAlignment="1">
      <alignment horizontal="center" wrapText="1"/>
    </xf>
  </cellXfs>
  <cellStyles count="2">
    <cellStyle name="Erklärender Text" xfId="1" builtinId="53" customBuiltin="1"/>
    <cellStyle name="Standard" xfId="0" builtinId="0"/>
  </cellStyles>
  <dxfs count="246"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FF66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zoomScale="160" zoomScaleNormal="160" workbookViewId="0">
      <selection sqref="A1:C3"/>
    </sheetView>
  </sheetViews>
  <sheetFormatPr baseColWidth="10" defaultColWidth="9.140625" defaultRowHeight="12.75"/>
  <cols>
    <col min="1" max="1" width="25.140625" customWidth="1"/>
    <col min="2" max="3" width="13"/>
    <col min="4" max="1023" width="11.5703125"/>
  </cols>
  <sheetData>
    <row r="1" spans="1:3" ht="51">
      <c r="A1" s="1" t="s">
        <v>0</v>
      </c>
      <c r="B1" s="2" t="s">
        <v>1</v>
      </c>
      <c r="C1" s="2" t="s">
        <v>2</v>
      </c>
    </row>
    <row r="2" spans="1:3" ht="12.75" customHeight="1">
      <c r="A2" s="2" t="s">
        <v>36</v>
      </c>
      <c r="B2" s="3">
        <f>'CE10.1.2.a-c'!D9</f>
        <v>1.0215827338129497</v>
      </c>
      <c r="C2" s="3">
        <f>'CE10.1.2.a-c'!G9</f>
        <v>1.0696594427244581</v>
      </c>
    </row>
    <row r="3" spans="1:3">
      <c r="A3" s="2" t="s">
        <v>37</v>
      </c>
      <c r="B3" s="3">
        <f>CE10.1.2.d!D9</f>
        <v>1.014388489208633</v>
      </c>
      <c r="C3" s="3">
        <f>CE10.1.2.d!G9</f>
        <v>0.97058823529411764</v>
      </c>
    </row>
  </sheetData>
  <customSheetViews>
    <customSheetView guid="{F08666C4-DE3F-468A-9CB9-C82BA8D5EEE4}" scale="160">
      <selection activeCell="A4" sqref="A4"/>
      <pageMargins left="0.78749999999999998" right="0.78749999999999998" top="1.0249999999999999" bottom="1.0249999999999999" header="0.78749999999999998" footer="0.78749999999999998"/>
      <pageSetup paperSize="0" scale="0" orientation="portrait" usePrinterDefaults="0" useFirstPageNumber="1" horizontalDpi="0" verticalDpi="0" copies="0"/>
      <headerFooter>
        <oddHeader>&amp;C&amp;A</oddHeader>
        <oddFooter>&amp;CPage &amp;P</oddFooter>
      </headerFooter>
    </customSheetView>
    <customSheetView guid="{8E258537-3D04-4869-801E-0C6040681D92}" scale="160">
      <selection activeCell="A4" sqref="A4"/>
      <pageMargins left="0.78749999999999998" right="0.78749999999999998" top="1.0249999999999999" bottom="1.0249999999999999" header="0.78749999999999998" footer="0.78749999999999998"/>
      <pageSetup paperSize="0" scale="0" orientation="portrait" usePrinterDefaults="0" useFirstPageNumber="1" horizontalDpi="0" verticalDpi="0" copies="0"/>
      <headerFooter>
        <oddHeader>&amp;C&amp;A</oddHeader>
        <oddFooter>&amp;CPage &amp;P</oddFooter>
      </headerFooter>
    </customSheetView>
  </customSheetViews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6"/>
  <sheetViews>
    <sheetView zoomScale="140" zoomScaleNormal="140" workbookViewId="0">
      <selection activeCell="D9" sqref="D9"/>
    </sheetView>
  </sheetViews>
  <sheetFormatPr baseColWidth="10" defaultColWidth="9.140625" defaultRowHeight="12.75"/>
  <cols>
    <col min="1" max="2" width="6.42578125"/>
    <col min="3" max="7" width="13"/>
    <col min="8" max="1023" width="11.5703125"/>
  </cols>
  <sheetData>
    <row r="1" spans="1:1022" s="4" customFormat="1" ht="12.95" customHeight="1">
      <c r="C1" s="17" t="s">
        <v>34</v>
      </c>
      <c r="D1" s="17"/>
      <c r="E1" s="17"/>
      <c r="F1" s="17"/>
      <c r="G1" s="17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</row>
    <row r="2" spans="1:1022" s="4" customFormat="1" ht="50.45" customHeight="1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</row>
    <row r="3" spans="1:1022">
      <c r="A3">
        <v>4</v>
      </c>
      <c r="B3">
        <v>4</v>
      </c>
      <c r="C3" s="5">
        <f>Calculations!$I3+2*(Calculations!$O3*0.25)</f>
        <v>91.625</v>
      </c>
      <c r="D3" s="6">
        <f>$C3/Calculations!$I$8</f>
        <v>1.3183453237410072</v>
      </c>
      <c r="E3" s="6">
        <f>$C3/Calculations!$I3</f>
        <v>1.0166435506241331</v>
      </c>
      <c r="F3" s="5">
        <f>Calculations!$J3+2*(A3*B3+2*(A3/2)*(B3/2))/(A3*B3)</f>
        <v>24.375</v>
      </c>
      <c r="G3" s="6">
        <f>$F3/Calculations!$J$8</f>
        <v>2.414860681114551</v>
      </c>
    </row>
    <row r="4" spans="1:1022">
      <c r="A4">
        <v>4</v>
      </c>
      <c r="B4">
        <v>8</v>
      </c>
      <c r="C4" s="5">
        <f>Calculations!$I4+2*(Calculations!$O4*0.25)</f>
        <v>71</v>
      </c>
      <c r="D4" s="6">
        <f>C4/Calculations!$I$8</f>
        <v>1.0215827338129497</v>
      </c>
      <c r="E4" s="6">
        <f>$C4/Calculations!$I4</f>
        <v>1.0215827338129497</v>
      </c>
      <c r="F4" s="5">
        <f>Calculations!$J4+2*(A4*B4+2*(A4/2)*(B4/2))/(A4*B4)</f>
        <v>17.6875</v>
      </c>
      <c r="G4" s="6">
        <f>$F4/Calculations!$J$8</f>
        <v>1.7523219814241486</v>
      </c>
    </row>
    <row r="5" spans="1:1022">
      <c r="A5">
        <v>8</v>
      </c>
      <c r="B5">
        <v>4</v>
      </c>
      <c r="C5" s="5">
        <f>Calculations!$I5+2*(Calculations!$O5*0.25)</f>
        <v>91.625</v>
      </c>
      <c r="D5" s="6">
        <f>C5/Calculations!$I$8</f>
        <v>1.3183453237410072</v>
      </c>
      <c r="E5" s="6">
        <f>$C5/Calculations!$I5</f>
        <v>1.0166435506241331</v>
      </c>
      <c r="F5" s="5">
        <f>Calculations!$J5+2*(A5*B5+2*(A5/2)*(B5/2))/(A5*B5)</f>
        <v>17.6875</v>
      </c>
      <c r="G5" s="6">
        <f>$F5/Calculations!$J$8</f>
        <v>1.7523219814241486</v>
      </c>
    </row>
    <row r="6" spans="1:1022">
      <c r="A6">
        <v>16</v>
      </c>
      <c r="B6">
        <v>4</v>
      </c>
      <c r="C6" s="5">
        <f>Calculations!$I6+2*(Calculations!$O6*0.25)</f>
        <v>91.625</v>
      </c>
      <c r="D6" s="6">
        <f>C6/Calculations!$I$8</f>
        <v>1.3183453237410072</v>
      </c>
      <c r="E6" s="6">
        <f>$C6/Calculations!$I6</f>
        <v>1.0166435506241331</v>
      </c>
      <c r="F6" s="5">
        <f>Calculations!$J6+2*(A6*B6+2*(A6/2)*(B6/2))/(A6*B6)</f>
        <v>14.34375</v>
      </c>
      <c r="G6" s="6">
        <f>$F6/Calculations!$J$8</f>
        <v>1.4210526315789473</v>
      </c>
    </row>
    <row r="7" spans="1:1022">
      <c r="A7">
        <v>4</v>
      </c>
      <c r="B7">
        <v>16</v>
      </c>
      <c r="C7" s="5">
        <f>Calculations!$I7+2*(Calculations!$O7*0.25)</f>
        <v>60.6875</v>
      </c>
      <c r="D7" s="6">
        <f>C7/Calculations!$I$8</f>
        <v>0.87320143884892087</v>
      </c>
      <c r="E7" s="6">
        <f>$C7/Calculations!$I7</f>
        <v>1.0253431890179514</v>
      </c>
      <c r="F7" s="5">
        <f>Calculations!$J7+2*(A7*B7+2*(A7/2)*(B7/2))/(A7*B7)</f>
        <v>14.34375</v>
      </c>
      <c r="G7" s="6">
        <f>$F7/Calculations!$J$8</f>
        <v>1.4210526315789473</v>
      </c>
    </row>
    <row r="8" spans="1:1022" s="7" customFormat="1" ht="13.5" thickBot="1">
      <c r="A8" s="7">
        <v>8</v>
      </c>
      <c r="B8" s="7">
        <v>8</v>
      </c>
      <c r="C8" s="8">
        <f>Calculations!$I8+2*(Calculations!$O8*0.25)</f>
        <v>71</v>
      </c>
      <c r="D8" s="9">
        <f>C8/Calculations!$I$8</f>
        <v>1.0215827338129497</v>
      </c>
      <c r="E8" s="9">
        <f>$C8/Calculations!$I8</f>
        <v>1.0215827338129497</v>
      </c>
      <c r="F8" s="8">
        <f>Calculations!$J8+2*(A8*B8+2*(A8/2)*(B8/2))/(A8*B8)</f>
        <v>13.09375</v>
      </c>
      <c r="G8" s="9">
        <f>$F8/Calculations!$J$8</f>
        <v>1.2972136222910218</v>
      </c>
    </row>
    <row r="9" spans="1:1022" s="13" customFormat="1">
      <c r="A9" s="10">
        <v>16</v>
      </c>
      <c r="B9" s="10">
        <v>8</v>
      </c>
      <c r="C9" s="11">
        <f>Calculations!$I9+2*(Calculations!$O9*0.25)</f>
        <v>71</v>
      </c>
      <c r="D9" s="12">
        <f>C9/Calculations!$I$8</f>
        <v>1.0215827338129497</v>
      </c>
      <c r="E9" s="12">
        <f>$C9/Calculations!$I9</f>
        <v>1.0215827338129497</v>
      </c>
      <c r="F9" s="11">
        <f>Calculations!$J9+2*(A9*B9+2*(A9/2)*(B9/2))/(A9*B9)</f>
        <v>10.796875</v>
      </c>
      <c r="G9" s="12">
        <f>$F9/Calculations!$J$8</f>
        <v>1.0696594427244581</v>
      </c>
    </row>
    <row r="10" spans="1:1022" s="13" customFormat="1">
      <c r="A10" s="10">
        <v>8</v>
      </c>
      <c r="B10" s="10">
        <v>16</v>
      </c>
      <c r="C10" s="11">
        <f>Calculations!$I10+2*(Calculations!$O10*0.25)</f>
        <v>60.6875</v>
      </c>
      <c r="D10" s="12">
        <f>C10/Calculations!$I$8</f>
        <v>0.87320143884892087</v>
      </c>
      <c r="E10" s="12">
        <f>$C10/Calculations!$I10</f>
        <v>1.0253431890179514</v>
      </c>
      <c r="F10" s="11">
        <f>Calculations!$J10+2*(A10*B10+2*(A10/2)*(B10/2))/(A10*B10)</f>
        <v>10.796875</v>
      </c>
      <c r="G10" s="12">
        <f>$F10/Calculations!$J$8</f>
        <v>1.0696594427244581</v>
      </c>
    </row>
    <row r="11" spans="1:1022" s="13" customFormat="1">
      <c r="A11" s="10">
        <v>16</v>
      </c>
      <c r="B11" s="10">
        <v>16</v>
      </c>
      <c r="C11" s="11">
        <f>Calculations!$I11+2*(Calculations!$O11*0.25)</f>
        <v>60.6875</v>
      </c>
      <c r="D11" s="12">
        <f>C11/Calculations!$I$8</f>
        <v>0.87320143884892087</v>
      </c>
      <c r="E11" s="12">
        <f>$C11/Calculations!$I11</f>
        <v>1.0253431890179514</v>
      </c>
      <c r="F11" s="11">
        <f>Calculations!$J11+2*(A11*B11+2*(A11/2)*(B11/2))/(A11*B11)</f>
        <v>9.0234375</v>
      </c>
      <c r="G11" s="12">
        <f>$F11/Calculations!$J$8</f>
        <v>0.89396284829721362</v>
      </c>
    </row>
    <row r="12" spans="1:1022" s="13" customFormat="1">
      <c r="A12" s="10">
        <v>32</v>
      </c>
      <c r="B12" s="10">
        <v>8</v>
      </c>
      <c r="C12" s="11">
        <f>Calculations!$I12+2*(Calculations!$O12*0.25)</f>
        <v>71</v>
      </c>
      <c r="D12" s="12">
        <f>C12/Calculations!$I$8</f>
        <v>1.0215827338129497</v>
      </c>
      <c r="E12" s="12">
        <f>$C12/Calculations!$I12</f>
        <v>1.0215827338129497</v>
      </c>
      <c r="F12" s="11">
        <f>Calculations!$J12+2*(A12*B12+2*(A12/2)*(B12/2))/(A12*B12)</f>
        <v>9.6484375</v>
      </c>
      <c r="G12" s="12">
        <f>$F12/Calculations!$J$8</f>
        <v>0.95588235294117652</v>
      </c>
    </row>
    <row r="13" spans="1:1022" s="13" customFormat="1">
      <c r="A13" s="10">
        <v>8</v>
      </c>
      <c r="B13" s="10">
        <v>32</v>
      </c>
      <c r="C13" s="11">
        <f>Calculations!$I13+2*(Calculations!$O13*0.25)</f>
        <v>55.53125</v>
      </c>
      <c r="D13" s="12">
        <f>C13/Calculations!$I$8</f>
        <v>0.79901079136690645</v>
      </c>
      <c r="E13" s="12">
        <f>$C13/Calculations!$I13</f>
        <v>1.0277617119722382</v>
      </c>
      <c r="F13" s="11">
        <f>Calculations!$J13+2*(A13*B13+2*(A13/2)*(B13/2))/(A13*B13)</f>
        <v>9.6484375</v>
      </c>
      <c r="G13" s="12">
        <f>$F13/Calculations!$J$8</f>
        <v>0.95588235294117652</v>
      </c>
    </row>
    <row r="14" spans="1:1022" s="13" customFormat="1">
      <c r="A14" s="10">
        <v>16</v>
      </c>
      <c r="B14" s="10">
        <v>32</v>
      </c>
      <c r="C14" s="11">
        <f>Calculations!$I14+2*(Calculations!$O14*0.25)</f>
        <v>55.53125</v>
      </c>
      <c r="D14" s="12">
        <f>C14/Calculations!$I$8</f>
        <v>0.79901079136690645</v>
      </c>
      <c r="E14" s="12">
        <f>$C14/Calculations!$I14</f>
        <v>1.0277617119722382</v>
      </c>
      <c r="F14" s="11">
        <f>Calculations!$J14+2*(A14*B14+2*(A14/2)*(B14/2))/(A14*B14)</f>
        <v>8.13671875</v>
      </c>
      <c r="G14" s="12">
        <f>$F14/Calculations!$J$8</f>
        <v>0.80611455108359131</v>
      </c>
    </row>
    <row r="15" spans="1:1022" s="13" customFormat="1">
      <c r="A15" s="10">
        <v>32</v>
      </c>
      <c r="B15" s="10">
        <v>16</v>
      </c>
      <c r="C15" s="11">
        <f>Calculations!$I15+2*(Calculations!$O15*0.25)</f>
        <v>60.6875</v>
      </c>
      <c r="D15" s="12">
        <f>C15/Calculations!$I$8</f>
        <v>0.87320143884892087</v>
      </c>
      <c r="E15" s="12">
        <f>$C15/Calculations!$I15</f>
        <v>1.0253431890179514</v>
      </c>
      <c r="F15" s="11">
        <f>Calculations!$J15+2*(A15*B15+2*(A15/2)*(B15/2))/(A15*B15)</f>
        <v>8.13671875</v>
      </c>
      <c r="G15" s="12">
        <f>$F15/Calculations!$J$8</f>
        <v>0.80611455108359131</v>
      </c>
    </row>
    <row r="16" spans="1:1022" s="13" customFormat="1">
      <c r="A16" s="10">
        <v>16</v>
      </c>
      <c r="B16" s="10">
        <v>64</v>
      </c>
      <c r="C16" s="11">
        <f>Calculations!$I16+2*(Calculations!$O16*0.25)</f>
        <v>52.953125</v>
      </c>
      <c r="D16" s="12">
        <f>C16/Calculations!$I$8</f>
        <v>0.76191546762589923</v>
      </c>
      <c r="E16" s="12">
        <f>$C16/Calculations!$I16</f>
        <v>1.0291527482538718</v>
      </c>
      <c r="F16" s="11">
        <f>Calculations!$J16+2*(A16*B16+2*(A16/2)*(B16/2))/(A16*B16)</f>
        <v>7.693359375</v>
      </c>
      <c r="G16" s="12">
        <f>$F16/Calculations!$J$8</f>
        <v>0.76219040247678016</v>
      </c>
    </row>
    <row r="17" spans="1:7" s="13" customFormat="1">
      <c r="A17" s="10">
        <v>32</v>
      </c>
      <c r="B17" s="10">
        <v>32</v>
      </c>
      <c r="C17" s="11">
        <f>Calculations!$I17+2*(Calculations!$O17*0.25)</f>
        <v>55.53125</v>
      </c>
      <c r="D17" s="12">
        <f>C17/Calculations!$I$8</f>
        <v>0.79901079136690645</v>
      </c>
      <c r="E17" s="12">
        <f>$C17/Calculations!$I17</f>
        <v>1.0277617119722382</v>
      </c>
      <c r="F17" s="11">
        <f>Calculations!$J17+2*(A17*B17+2*(A17/2)*(B17/2))/(A17*B17)</f>
        <v>7.380859375</v>
      </c>
      <c r="G17" s="12">
        <f>$F17/Calculations!$J$8</f>
        <v>0.73123065015479871</v>
      </c>
    </row>
    <row r="18" spans="1:7" s="13" customFormat="1">
      <c r="A18" s="10">
        <v>64</v>
      </c>
      <c r="B18" s="10">
        <v>16</v>
      </c>
      <c r="C18" s="11">
        <f>Calculations!$I18+2*(Calculations!$O18*0.25)</f>
        <v>60.6875</v>
      </c>
      <c r="D18" s="12">
        <f>C18/Calculations!$I$8</f>
        <v>0.87320143884892087</v>
      </c>
      <c r="E18" s="12">
        <f>$C18/Calculations!$I18</f>
        <v>1.0253431890179514</v>
      </c>
      <c r="F18" s="11">
        <f>Calculations!$J18+2*(A18*B18+2*(A18/2)*(B18/2))/(A18*B18)</f>
        <v>7.693359375</v>
      </c>
      <c r="G18" s="12">
        <f>$F18/Calculations!$J$8</f>
        <v>0.76219040247678016</v>
      </c>
    </row>
    <row r="19" spans="1:7" s="13" customFormat="1">
      <c r="A19" s="10">
        <v>32</v>
      </c>
      <c r="B19" s="10">
        <v>64</v>
      </c>
      <c r="C19" s="11">
        <f>Calculations!$I19+2*(Calculations!$O19*0.25)</f>
        <v>52.953125</v>
      </c>
      <c r="D19" s="12">
        <f>C19/Calculations!$I$8</f>
        <v>0.76191546762589923</v>
      </c>
      <c r="E19" s="12">
        <f>$C19/Calculations!$I19</f>
        <v>1.0291527482538718</v>
      </c>
      <c r="F19" s="11">
        <f>Calculations!$J19+2*(A19*B19+2*(A19/2)*(B19/2))/(A19*B19)</f>
        <v>7.0029296875</v>
      </c>
      <c r="G19" s="12">
        <f>$F19/Calculations!$J$8</f>
        <v>0.69378869969040247</v>
      </c>
    </row>
    <row r="20" spans="1:7" s="13" customFormat="1">
      <c r="A20" s="10">
        <v>64</v>
      </c>
      <c r="B20" s="10">
        <v>32</v>
      </c>
      <c r="C20" s="11">
        <f>Calculations!$I20+2*(Calculations!$O20*0.25)</f>
        <v>55.53125</v>
      </c>
      <c r="D20" s="12">
        <f>C20/Calculations!$I$8</f>
        <v>0.79901079136690645</v>
      </c>
      <c r="E20" s="12">
        <f>$C20/Calculations!$I20</f>
        <v>1.0277617119722382</v>
      </c>
      <c r="F20" s="11">
        <f>Calculations!$J20+2*(A20*B20+2*(A20/2)*(B20/2))/(A20*B20)</f>
        <v>7.0029296875</v>
      </c>
      <c r="G20" s="12">
        <f>$F20/Calculations!$J$8</f>
        <v>0.69378869969040247</v>
      </c>
    </row>
    <row r="21" spans="1:7" s="13" customFormat="1">
      <c r="A21" s="10">
        <v>128</v>
      </c>
      <c r="B21" s="10">
        <v>32</v>
      </c>
      <c r="C21" s="11">
        <f>Calculations!$I21+2*(Calculations!$O21*0.25)</f>
        <v>55.53125</v>
      </c>
      <c r="D21" s="12">
        <f>C21/Calculations!$I$8</f>
        <v>0.79901079136690645</v>
      </c>
      <c r="E21" s="12">
        <f>$C21/Calculations!$I21</f>
        <v>1.0277617119722382</v>
      </c>
      <c r="F21" s="11">
        <f>Calculations!$J21+2*(A21*B21+2*(A21/2)*(B21/2))/(A21*B21)</f>
        <v>6.81396484375</v>
      </c>
      <c r="G21" s="12">
        <f>$F21/Calculations!$J$8</f>
        <v>0.67506772445820429</v>
      </c>
    </row>
    <row r="22" spans="1:7" s="13" customFormat="1">
      <c r="A22" s="10">
        <v>32</v>
      </c>
      <c r="B22" s="10">
        <v>128</v>
      </c>
      <c r="C22" s="11">
        <f>Calculations!$I22+2*(Calculations!$O22*0.25)</f>
        <v>51.6640625</v>
      </c>
      <c r="D22" s="12">
        <f>C22/Calculations!$I$8</f>
        <v>0.74336780575539574</v>
      </c>
      <c r="E22" s="12">
        <f>$C22/Calculations!$I22</f>
        <v>1.0299018844416759</v>
      </c>
      <c r="F22" s="11">
        <f>Calculations!$J22+2*(A22*B22+2*(A22/2)*(B22/2))/(A22*B22)</f>
        <v>6.81396484375</v>
      </c>
      <c r="G22" s="12">
        <f>$F22/Calculations!$J$8</f>
        <v>0.67506772445820429</v>
      </c>
    </row>
    <row r="23" spans="1:7" s="13" customFormat="1">
      <c r="A23" s="10">
        <v>64</v>
      </c>
      <c r="B23" s="10">
        <v>64</v>
      </c>
      <c r="C23" s="11">
        <f>Calculations!$I23+2*(Calculations!$O23*0.25)</f>
        <v>52.953125</v>
      </c>
      <c r="D23" s="12">
        <f>C23/Calculations!$I$8</f>
        <v>0.76191546762589923</v>
      </c>
      <c r="E23" s="12">
        <f>$C23/Calculations!$I23</f>
        <v>1.0291527482538718</v>
      </c>
      <c r="F23" s="11">
        <f>Calculations!$J23+2*(A23*B23+2*(A23/2)*(B23/2))/(A23*B23)</f>
        <v>6.65771484375</v>
      </c>
      <c r="G23" s="12">
        <f>$F23/Calculations!$J$8</f>
        <v>0.65958784829721362</v>
      </c>
    </row>
    <row r="24" spans="1:7" s="13" customFormat="1">
      <c r="A24" s="10">
        <v>128</v>
      </c>
      <c r="B24" s="10">
        <v>64</v>
      </c>
      <c r="C24" s="11">
        <f>Calculations!$I24+2*(Calculations!$O24*0.25)</f>
        <v>52.953125</v>
      </c>
      <c r="D24" s="12">
        <f>C24/Calculations!$I$8</f>
        <v>0.76191546762589923</v>
      </c>
      <c r="E24" s="12">
        <f>$C24/Calculations!$I24</f>
        <v>1.0291527482538718</v>
      </c>
      <c r="F24" s="11">
        <f>Calculations!$J24+2*(A24*B24+2*(A24/2)*(B24/2))/(A24*B24)</f>
        <v>6.485107421875</v>
      </c>
      <c r="G24" s="12">
        <f>$F24/Calculations!$J$8</f>
        <v>0.6424874226006192</v>
      </c>
    </row>
    <row r="25" spans="1:7" s="13" customFormat="1">
      <c r="A25" s="10">
        <v>64</v>
      </c>
      <c r="B25" s="10">
        <v>128</v>
      </c>
      <c r="C25" s="11">
        <f>Calculations!$I25+2*(Calculations!$O25*0.25)</f>
        <v>51.6640625</v>
      </c>
      <c r="D25" s="12">
        <f>C25/Calculations!$I$8</f>
        <v>0.74336780575539574</v>
      </c>
      <c r="E25" s="12">
        <f>$C25/Calculations!$I25</f>
        <v>1.0299018844416759</v>
      </c>
      <c r="F25" s="11">
        <f>Calculations!$J25+2*(A25*B25+2*(A25/2)*(B25/2))/(A25*B25)</f>
        <v>6.485107421875</v>
      </c>
      <c r="G25" s="12">
        <f>$F25/Calculations!$J$8</f>
        <v>0.6424874226006192</v>
      </c>
    </row>
    <row r="26" spans="1:7" s="13" customFormat="1">
      <c r="A26" s="10">
        <v>128</v>
      </c>
      <c r="B26" s="10">
        <v>128</v>
      </c>
      <c r="C26" s="11">
        <f>Calculations!$I26+2*(Calculations!$O26*0.25)</f>
        <v>51.6640625</v>
      </c>
      <c r="D26" s="12">
        <f>C26/Calculations!$I$8</f>
        <v>0.74336780575539574</v>
      </c>
      <c r="E26" s="12">
        <f>$C26/Calculations!$I26</f>
        <v>1.0299018844416759</v>
      </c>
      <c r="F26" s="11">
        <f>Calculations!$J26+2*(A26*B26+2*(A26/2)*(B26/2))/(A26*B26)</f>
        <v>6.3206787109375</v>
      </c>
      <c r="G26" s="12">
        <f>$F26/Calculations!$J$8</f>
        <v>0.62619727167182659</v>
      </c>
    </row>
  </sheetData>
  <customSheetViews>
    <customSheetView guid="{F08666C4-DE3F-468A-9CB9-C82BA8D5EEE4}" scale="140">
      <selection activeCell="C1" sqref="C1:G1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  <customSheetView guid="{8E258537-3D04-4869-801E-0C6040681D92}" scale="140">
      <selection activeCell="G3" sqref="G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</customSheetViews>
  <mergeCells count="1">
    <mergeCell ref="C1:G1"/>
  </mergeCells>
  <conditionalFormatting sqref="A3:A8">
    <cfRule type="cellIs" dxfId="245" priority="5" operator="equal">
      <formula>0</formula>
    </cfRule>
  </conditionalFormatting>
  <conditionalFormatting sqref="E3:E8">
    <cfRule type="cellIs" dxfId="244" priority="9" operator="equal">
      <formula>0</formula>
    </cfRule>
  </conditionalFormatting>
  <conditionalFormatting sqref="F3:F7">
    <cfRule type="cellIs" dxfId="243" priority="11" operator="equal">
      <formula>0</formula>
    </cfRule>
  </conditionalFormatting>
  <conditionalFormatting sqref="G3:G8">
    <cfRule type="cellIs" dxfId="242" priority="25" operator="equal">
      <formula>0</formula>
    </cfRule>
  </conditionalFormatting>
  <conditionalFormatting sqref="A9:A26">
    <cfRule type="cellIs" dxfId="241" priority="29" operator="equal">
      <formula>0</formula>
    </cfRule>
  </conditionalFormatting>
  <conditionalFormatting sqref="D9:E26">
    <cfRule type="cellIs" dxfId="240" priority="31" operator="equal">
      <formula>0</formula>
    </cfRule>
  </conditionalFormatting>
  <conditionalFormatting sqref="E9:E26">
    <cfRule type="cellIs" dxfId="239" priority="33" operator="equal">
      <formula>0</formula>
    </cfRule>
  </conditionalFormatting>
  <conditionalFormatting sqref="G9:G26">
    <cfRule type="cellIs" dxfId="238" priority="37" operator="equal">
      <formula>0</formula>
    </cfRule>
  </conditionalFormatting>
  <conditionalFormatting sqref="G9:G26">
    <cfRule type="cellIs" dxfId="237" priority="73" operator="equal">
      <formula>0</formula>
    </cfRule>
  </conditionalFormatting>
  <conditionalFormatting sqref="C8">
    <cfRule type="cellIs" dxfId="236" priority="75" operator="equal">
      <formula>0</formula>
    </cfRule>
  </conditionalFormatting>
  <conditionalFormatting sqref="C9">
    <cfRule type="cellIs" dxfId="235" priority="77" operator="equal">
      <formula>0</formula>
    </cfRule>
  </conditionalFormatting>
  <conditionalFormatting sqref="C10">
    <cfRule type="cellIs" dxfId="234" priority="79" operator="equal">
      <formula>0</formula>
    </cfRule>
  </conditionalFormatting>
  <conditionalFormatting sqref="C11">
    <cfRule type="cellIs" dxfId="233" priority="81" operator="equal">
      <formula>0</formula>
    </cfRule>
  </conditionalFormatting>
  <conditionalFormatting sqref="C12">
    <cfRule type="cellIs" dxfId="232" priority="83" operator="equal">
      <formula>0</formula>
    </cfRule>
  </conditionalFormatting>
  <conditionalFormatting sqref="C13">
    <cfRule type="cellIs" dxfId="231" priority="85" operator="equal">
      <formula>0</formula>
    </cfRule>
  </conditionalFormatting>
  <conditionalFormatting sqref="C14">
    <cfRule type="cellIs" dxfId="230" priority="87" operator="equal">
      <formula>0</formula>
    </cfRule>
  </conditionalFormatting>
  <conditionalFormatting sqref="C15">
    <cfRule type="cellIs" dxfId="229" priority="89" operator="equal">
      <formula>0</formula>
    </cfRule>
  </conditionalFormatting>
  <conditionalFormatting sqref="C16">
    <cfRule type="cellIs" dxfId="228" priority="91" operator="equal">
      <formula>0</formula>
    </cfRule>
  </conditionalFormatting>
  <conditionalFormatting sqref="C17">
    <cfRule type="cellIs" dxfId="227" priority="93" operator="equal">
      <formula>0</formula>
    </cfRule>
  </conditionalFormatting>
  <conditionalFormatting sqref="C18">
    <cfRule type="cellIs" dxfId="226" priority="95" operator="equal">
      <formula>0</formula>
    </cfRule>
  </conditionalFormatting>
  <conditionalFormatting sqref="C19">
    <cfRule type="cellIs" dxfId="225" priority="97" operator="equal">
      <formula>0</formula>
    </cfRule>
  </conditionalFormatting>
  <conditionalFormatting sqref="C20">
    <cfRule type="cellIs" dxfId="224" priority="99" operator="equal">
      <formula>0</formula>
    </cfRule>
  </conditionalFormatting>
  <conditionalFormatting sqref="C21">
    <cfRule type="cellIs" dxfId="223" priority="101" operator="equal">
      <formula>0</formula>
    </cfRule>
  </conditionalFormatting>
  <conditionalFormatting sqref="C22">
    <cfRule type="cellIs" dxfId="222" priority="103" operator="equal">
      <formula>0</formula>
    </cfRule>
  </conditionalFormatting>
  <conditionalFormatting sqref="C23">
    <cfRule type="cellIs" dxfId="221" priority="105" operator="equal">
      <formula>0</formula>
    </cfRule>
  </conditionalFormatting>
  <conditionalFormatting sqref="C24">
    <cfRule type="cellIs" dxfId="220" priority="107" operator="equal">
      <formula>0</formula>
    </cfRule>
  </conditionalFormatting>
  <conditionalFormatting sqref="C25">
    <cfRule type="cellIs" dxfId="219" priority="109" operator="equal">
      <formula>0</formula>
    </cfRule>
  </conditionalFormatting>
  <conditionalFormatting sqref="C26">
    <cfRule type="cellIs" dxfId="218" priority="111" operator="equal">
      <formula>0</formula>
    </cfRule>
  </conditionalFormatting>
  <conditionalFormatting sqref="F8">
    <cfRule type="cellIs" dxfId="217" priority="113" operator="equal">
      <formula>0</formula>
    </cfRule>
  </conditionalFormatting>
  <conditionalFormatting sqref="F9">
    <cfRule type="cellIs" dxfId="216" priority="115" operator="equal">
      <formula>0</formula>
    </cfRule>
  </conditionalFormatting>
  <conditionalFormatting sqref="F10">
    <cfRule type="cellIs" dxfId="215" priority="117" operator="equal">
      <formula>0</formula>
    </cfRule>
  </conditionalFormatting>
  <conditionalFormatting sqref="F11">
    <cfRule type="cellIs" dxfId="214" priority="119" operator="equal">
      <formula>0</formula>
    </cfRule>
  </conditionalFormatting>
  <conditionalFormatting sqref="F12">
    <cfRule type="cellIs" dxfId="213" priority="121" operator="equal">
      <formula>0</formula>
    </cfRule>
  </conditionalFormatting>
  <conditionalFormatting sqref="F13">
    <cfRule type="cellIs" dxfId="212" priority="123" operator="equal">
      <formula>0</formula>
    </cfRule>
  </conditionalFormatting>
  <conditionalFormatting sqref="F14">
    <cfRule type="cellIs" dxfId="211" priority="125" operator="equal">
      <formula>0</formula>
    </cfRule>
  </conditionalFormatting>
  <conditionalFormatting sqref="F15">
    <cfRule type="cellIs" dxfId="210" priority="127" operator="equal">
      <formula>0</formula>
    </cfRule>
  </conditionalFormatting>
  <conditionalFormatting sqref="F16">
    <cfRule type="cellIs" dxfId="209" priority="129" operator="equal">
      <formula>0</formula>
    </cfRule>
  </conditionalFormatting>
  <conditionalFormatting sqref="F17">
    <cfRule type="cellIs" dxfId="208" priority="131" operator="equal">
      <formula>0</formula>
    </cfRule>
  </conditionalFormatting>
  <conditionalFormatting sqref="F18">
    <cfRule type="cellIs" dxfId="207" priority="133" operator="equal">
      <formula>0</formula>
    </cfRule>
  </conditionalFormatting>
  <conditionalFormatting sqref="F19">
    <cfRule type="cellIs" dxfId="206" priority="135" operator="equal">
      <formula>0</formula>
    </cfRule>
  </conditionalFormatting>
  <conditionalFormatting sqref="F20">
    <cfRule type="cellIs" dxfId="205" priority="137" operator="equal">
      <formula>0</formula>
    </cfRule>
  </conditionalFormatting>
  <conditionalFormatting sqref="F21">
    <cfRule type="cellIs" dxfId="204" priority="139" operator="equal">
      <formula>0</formula>
    </cfRule>
  </conditionalFormatting>
  <conditionalFormatting sqref="F22">
    <cfRule type="cellIs" dxfId="203" priority="141" operator="equal">
      <formula>0</formula>
    </cfRule>
  </conditionalFormatting>
  <conditionalFormatting sqref="F23">
    <cfRule type="cellIs" dxfId="202" priority="143" operator="equal">
      <formula>0</formula>
    </cfRule>
  </conditionalFormatting>
  <conditionalFormatting sqref="F24">
    <cfRule type="cellIs" dxfId="201" priority="145" operator="equal">
      <formula>0</formula>
    </cfRule>
  </conditionalFormatting>
  <conditionalFormatting sqref="F25">
    <cfRule type="cellIs" dxfId="200" priority="147" operator="equal">
      <formula>0</formula>
    </cfRule>
  </conditionalFormatting>
  <conditionalFormatting sqref="F26">
    <cfRule type="cellIs" dxfId="199" priority="149" operator="equal">
      <formula>0</formula>
    </cfRule>
  </conditionalFormatting>
  <pageMargins left="0.78749999999999998" right="0.78749999999999998" top="1.0249999999999999" bottom="1.0249999999999999" header="0.78749999999999998" footer="0.78749999999999998"/>
  <pageSetup paperSize="0" orientation="portrait" horizontalDpi="0" verticalDpi="0" copies="0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9E266658-2887-4555-B657-43973B86FA02}">
            <xm:f>(#REF!*#REF!)&gt;64</xm:f>
            <x14:dxf>
              <font>
                <name val="FreeSans"/>
              </font>
            </x14:dxf>
          </x14:cfRule>
          <xm:sqref>A3:A8</xm:sqref>
        </x14:conditionalFormatting>
        <x14:conditionalFormatting xmlns:xm="http://schemas.microsoft.com/office/excel/2006/main">
          <x14:cfRule type="expression" priority="8" id="{EB9D2502-1F34-402D-A791-5081B69A4AF0}">
            <xm:f>(#REF!*#REF!)&gt;64</xm:f>
            <x14:dxf>
              <font>
                <name val="FreeSans"/>
              </font>
            </x14:dxf>
          </x14:cfRule>
          <xm:sqref>E3:E8</xm:sqref>
        </x14:conditionalFormatting>
        <x14:conditionalFormatting xmlns:xm="http://schemas.microsoft.com/office/excel/2006/main">
          <x14:cfRule type="expression" priority="10" id="{59403FDA-03CD-4D46-9DB9-7EC97E3D9395}">
            <xm:f>(#REF!*#REF!)&gt;64</xm:f>
            <x14:dxf>
              <font>
                <name val="FreeSans"/>
              </font>
            </x14:dxf>
          </x14:cfRule>
          <xm:sqref>F3:F7</xm:sqref>
        </x14:conditionalFormatting>
        <x14:conditionalFormatting xmlns:xm="http://schemas.microsoft.com/office/excel/2006/main">
          <x14:cfRule type="expression" priority="24" id="{9EF47D4E-7886-4551-8A78-DAEAC979EC66}">
            <xm:f>(#REF!*#REF!)&gt;64</xm:f>
            <x14:dxf>
              <font>
                <name val="FreeSans"/>
              </font>
            </x14:dxf>
          </x14:cfRule>
          <xm:sqref>G3:G8</xm:sqref>
        </x14:conditionalFormatting>
        <x14:conditionalFormatting xmlns:xm="http://schemas.microsoft.com/office/excel/2006/main">
          <x14:cfRule type="expression" priority="28" id="{10C37079-2609-408F-B79A-BE6234CA8FF2}">
            <xm:f>(#REF!*#REF!)&gt;64</xm:f>
            <x14:dxf>
              <font>
                <name val="FreeSans"/>
              </font>
            </x14:dxf>
          </x14:cfRule>
          <xm:sqref>A9:A26</xm:sqref>
        </x14:conditionalFormatting>
        <x14:conditionalFormatting xmlns:xm="http://schemas.microsoft.com/office/excel/2006/main">
          <x14:cfRule type="expression" priority="30" id="{05DEF399-C257-4D90-B3D5-F275F0495241}">
            <xm:f>(#REF!*#REF!)&gt;64</xm:f>
            <x14:dxf>
              <font>
                <name val="FreeSans"/>
              </font>
            </x14:dxf>
          </x14:cfRule>
          <xm:sqref>D9:E26</xm:sqref>
        </x14:conditionalFormatting>
        <x14:conditionalFormatting xmlns:xm="http://schemas.microsoft.com/office/excel/2006/main">
          <x14:cfRule type="expression" priority="32" id="{1841CC58-EB78-447A-97F7-F54C1144E525}">
            <xm:f>(#REF!*#REF!)&gt;64</xm:f>
            <x14:dxf>
              <font>
                <name val="FreeSans"/>
              </font>
            </x14:dxf>
          </x14:cfRule>
          <xm:sqref>E9:E26</xm:sqref>
        </x14:conditionalFormatting>
        <x14:conditionalFormatting xmlns:xm="http://schemas.microsoft.com/office/excel/2006/main">
          <x14:cfRule type="expression" priority="36" id="{389F8B40-0340-4AB5-BC6F-8AB73578E2E7}">
            <xm:f>(#REF!*#REF!)&gt;64</xm:f>
            <x14:dxf>
              <font>
                <name val="FreeSans"/>
              </font>
            </x14:dxf>
          </x14:cfRule>
          <xm:sqref>G9:G26</xm:sqref>
        </x14:conditionalFormatting>
        <x14:conditionalFormatting xmlns:xm="http://schemas.microsoft.com/office/excel/2006/main">
          <x14:cfRule type="expression" priority="72" id="{217706D9-302F-4ABD-BDB9-D47E610C2B1D}">
            <xm:f>(#REF!*#REF!)&gt;64</xm:f>
            <x14:dxf>
              <font>
                <name val="FreeSans"/>
              </font>
            </x14:dxf>
          </x14:cfRule>
          <xm:sqref>G9:G26</xm:sqref>
        </x14:conditionalFormatting>
        <x14:conditionalFormatting xmlns:xm="http://schemas.microsoft.com/office/excel/2006/main">
          <x14:cfRule type="expression" priority="74" id="{1D9460A4-E229-4FA1-8B81-0F05FADAC08F}">
            <xm:f>(#REF!*#REF!)&gt;64</xm:f>
            <x14:dxf>
              <font>
                <name val="FreeSans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76" id="{BA58DE0E-FD97-49A7-B1A5-09905D74FDF4}">
            <xm:f>(#REF!*#REF!)&gt;64</xm:f>
            <x14:dxf>
              <font>
                <name val="FreeSans"/>
              </font>
            </x14:dxf>
          </x14:cfRule>
          <xm:sqref>C9</xm:sqref>
        </x14:conditionalFormatting>
        <x14:conditionalFormatting xmlns:xm="http://schemas.microsoft.com/office/excel/2006/main">
          <x14:cfRule type="expression" priority="78" id="{F97EBEBF-C1F2-473A-BCA8-471F9025D7DB}">
            <xm:f>(#REF!*#REF!)&gt;64</xm:f>
            <x14:dxf>
              <font>
                <name val="FreeSans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80" id="{33D12712-D0FF-4AF0-8A54-8E0294D14D27}">
            <xm:f>(#REF!*#REF!)&gt;64</xm:f>
            <x14:dxf>
              <font>
                <name val="FreeSans"/>
              </font>
            </x14:dxf>
          </x14:cfRule>
          <xm:sqref>C11</xm:sqref>
        </x14:conditionalFormatting>
        <x14:conditionalFormatting xmlns:xm="http://schemas.microsoft.com/office/excel/2006/main">
          <x14:cfRule type="expression" priority="82" id="{8084BB73-86E4-48CF-8155-50EB7FC259FD}">
            <xm:f>(#REF!*#REF!)&gt;64</xm:f>
            <x14:dxf>
              <font>
                <name val="FreeSans"/>
              </font>
            </x14:dxf>
          </x14:cfRule>
          <xm:sqref>C12</xm:sqref>
        </x14:conditionalFormatting>
        <x14:conditionalFormatting xmlns:xm="http://schemas.microsoft.com/office/excel/2006/main">
          <x14:cfRule type="expression" priority="84" id="{14A732FF-CB2B-4433-8352-75518819AC8C}">
            <xm:f>(#REF!*#REF!)&gt;64</xm:f>
            <x14:dxf>
              <font>
                <name val="FreeSans"/>
              </font>
            </x14:dxf>
          </x14:cfRule>
          <xm:sqref>C13</xm:sqref>
        </x14:conditionalFormatting>
        <x14:conditionalFormatting xmlns:xm="http://schemas.microsoft.com/office/excel/2006/main">
          <x14:cfRule type="expression" priority="86" id="{A2BA095C-02E9-4E8B-A449-8DA730B52897}">
            <xm:f>(#REF!*#REF!)&gt;64</xm:f>
            <x14:dxf>
              <font>
                <name val="FreeSans"/>
              </font>
            </x14:dxf>
          </x14:cfRule>
          <xm:sqref>C14</xm:sqref>
        </x14:conditionalFormatting>
        <x14:conditionalFormatting xmlns:xm="http://schemas.microsoft.com/office/excel/2006/main">
          <x14:cfRule type="expression" priority="88" id="{DB5FC043-9FD1-4E1B-8EEA-26377A6C325A}">
            <xm:f>(#REF!*#REF!)&gt;64</xm:f>
            <x14:dxf>
              <font>
                <name val="FreeSans"/>
              </font>
            </x14:dxf>
          </x14:cfRule>
          <xm:sqref>C15</xm:sqref>
        </x14:conditionalFormatting>
        <x14:conditionalFormatting xmlns:xm="http://schemas.microsoft.com/office/excel/2006/main">
          <x14:cfRule type="expression" priority="90" id="{54E32760-3607-46A5-9C2A-AF8006315521}">
            <xm:f>(#REF!*#REF!)&gt;64</xm:f>
            <x14:dxf>
              <font>
                <name val="FreeSans"/>
              </font>
            </x14:dxf>
          </x14:cfRule>
          <xm:sqref>C16</xm:sqref>
        </x14:conditionalFormatting>
        <x14:conditionalFormatting xmlns:xm="http://schemas.microsoft.com/office/excel/2006/main">
          <x14:cfRule type="expression" priority="92" id="{125FA19C-282E-4DB0-BBE5-B9BB122C3394}">
            <xm:f>(#REF!*#REF!)&gt;64</xm:f>
            <x14:dxf>
              <font>
                <name val="FreeSans"/>
              </font>
            </x14:dxf>
          </x14:cfRule>
          <xm:sqref>C17</xm:sqref>
        </x14:conditionalFormatting>
        <x14:conditionalFormatting xmlns:xm="http://schemas.microsoft.com/office/excel/2006/main">
          <x14:cfRule type="expression" priority="94" id="{F5578C6F-DD31-405C-90F2-8F514F3BF225}">
            <xm:f>(#REF!*#REF!)&gt;64</xm:f>
            <x14:dxf>
              <font>
                <name val="FreeSans"/>
              </font>
            </x14:dxf>
          </x14:cfRule>
          <xm:sqref>C18</xm:sqref>
        </x14:conditionalFormatting>
        <x14:conditionalFormatting xmlns:xm="http://schemas.microsoft.com/office/excel/2006/main">
          <x14:cfRule type="expression" priority="96" id="{18720FA8-3290-4F22-9EB2-F946B8268DB8}">
            <xm:f>(#REF!*#REF!)&gt;64</xm:f>
            <x14:dxf>
              <font>
                <name val="FreeSans"/>
              </font>
            </x14:dxf>
          </x14:cfRule>
          <xm:sqref>C19</xm:sqref>
        </x14:conditionalFormatting>
        <x14:conditionalFormatting xmlns:xm="http://schemas.microsoft.com/office/excel/2006/main">
          <x14:cfRule type="expression" priority="98" id="{6EAE16CC-A577-42BD-949E-CF2A674BF88C}">
            <xm:f>(#REF!*#REF!)&gt;64</xm:f>
            <x14:dxf>
              <font>
                <name val="FreeSans"/>
              </font>
            </x14:dxf>
          </x14:cfRule>
          <xm:sqref>C20</xm:sqref>
        </x14:conditionalFormatting>
        <x14:conditionalFormatting xmlns:xm="http://schemas.microsoft.com/office/excel/2006/main">
          <x14:cfRule type="expression" priority="100" id="{65B8DBF5-DE66-4D92-9D90-39BBC689FBAE}">
            <xm:f>(#REF!*#REF!)&gt;64</xm:f>
            <x14:dxf>
              <font>
                <name val="FreeSans"/>
              </font>
            </x14:dxf>
          </x14:cfRule>
          <xm:sqref>C21</xm:sqref>
        </x14:conditionalFormatting>
        <x14:conditionalFormatting xmlns:xm="http://schemas.microsoft.com/office/excel/2006/main">
          <x14:cfRule type="expression" priority="102" id="{CE77B23A-5C29-4365-83E0-B5AF37916DEC}">
            <xm:f>(#REF!*#REF!)&gt;64</xm:f>
            <x14:dxf>
              <font>
                <name val="FreeSans"/>
              </font>
            </x14:dxf>
          </x14:cfRule>
          <xm:sqref>C22</xm:sqref>
        </x14:conditionalFormatting>
        <x14:conditionalFormatting xmlns:xm="http://schemas.microsoft.com/office/excel/2006/main">
          <x14:cfRule type="expression" priority="104" id="{CCDA32E9-A21B-4756-BABE-4C410F6FE3A6}">
            <xm:f>(#REF!*#REF!)&gt;64</xm:f>
            <x14:dxf>
              <font>
                <name val="FreeSans"/>
              </font>
            </x14:dxf>
          </x14:cfRule>
          <xm:sqref>C23</xm:sqref>
        </x14:conditionalFormatting>
        <x14:conditionalFormatting xmlns:xm="http://schemas.microsoft.com/office/excel/2006/main">
          <x14:cfRule type="expression" priority="106" id="{152C7559-A455-4F0F-9135-1C22640A6221}">
            <xm:f>(#REF!*#REF!)&gt;64</xm:f>
            <x14:dxf>
              <font>
                <name val="FreeSans"/>
              </font>
            </x14:dxf>
          </x14:cfRule>
          <xm:sqref>C24</xm:sqref>
        </x14:conditionalFormatting>
        <x14:conditionalFormatting xmlns:xm="http://schemas.microsoft.com/office/excel/2006/main">
          <x14:cfRule type="expression" priority="108" id="{5B60A29E-5E4A-4792-BD95-74E6F7F96075}">
            <xm:f>(#REF!*#REF!)&gt;64</xm:f>
            <x14:dxf>
              <font>
                <name val="FreeSans"/>
              </font>
            </x14:dxf>
          </x14:cfRule>
          <xm:sqref>C25</xm:sqref>
        </x14:conditionalFormatting>
        <x14:conditionalFormatting xmlns:xm="http://schemas.microsoft.com/office/excel/2006/main">
          <x14:cfRule type="expression" priority="110" id="{2F9302E7-308C-47A8-BF00-698AF0FED971}">
            <xm:f>(#REF!*#REF!)&gt;64</xm:f>
            <x14:dxf>
              <font>
                <name val="FreeSans"/>
              </font>
            </x14:dxf>
          </x14:cfRule>
          <xm:sqref>C26</xm:sqref>
        </x14:conditionalFormatting>
        <x14:conditionalFormatting xmlns:xm="http://schemas.microsoft.com/office/excel/2006/main">
          <x14:cfRule type="expression" priority="112" id="{963E761D-EDCC-4B2E-98BE-914E006C1A74}">
            <xm:f>(#REF!*#REF!)&gt;64</xm:f>
            <x14:dxf>
              <font>
                <name val="FreeSans"/>
              </font>
            </x14:dxf>
          </x14:cfRule>
          <xm:sqref>F8</xm:sqref>
        </x14:conditionalFormatting>
        <x14:conditionalFormatting xmlns:xm="http://schemas.microsoft.com/office/excel/2006/main">
          <x14:cfRule type="expression" priority="114" id="{8A54E3BC-5CD4-4425-822F-04A1DF81688B}">
            <xm:f>(#REF!*#REF!)&gt;64</xm:f>
            <x14:dxf>
              <font>
                <name val="FreeSans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116" id="{426558CF-3193-4069-B03A-7917CD36985A}">
            <xm:f>(#REF!*#REF!)&gt;64</xm:f>
            <x14:dxf>
              <font>
                <name val="FreeSans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118" id="{3E8F7614-5F0D-4C70-B08B-1EC7D02911C3}">
            <xm:f>(#REF!*#REF!)&gt;64</xm:f>
            <x14:dxf>
              <font>
                <name val="FreeSans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120" id="{7FEBA478-2AD4-4FD5-B794-56F78B297C2B}">
            <xm:f>(#REF!*#REF!)&gt;64</xm:f>
            <x14:dxf>
              <font>
                <name val="FreeSans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122" id="{B49DCF1D-98D8-42B7-B9EC-012114264540}">
            <xm:f>(#REF!*#REF!)&gt;64</xm:f>
            <x14:dxf>
              <font>
                <name val="FreeSans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124" id="{A210EB43-D6FF-4684-B312-FFE99322C84A}">
            <xm:f>(#REF!*#REF!)&gt;64</xm:f>
            <x14:dxf>
              <font>
                <name val="FreeSans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126" id="{F0F8BF1C-2A87-4207-9815-70079A01B132}">
            <xm:f>(#REF!*#REF!)&gt;64</xm:f>
            <x14:dxf>
              <font>
                <name val="FreeSans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128" id="{84CE2A31-EC4B-43E5-9D7E-766FCCFCE090}">
            <xm:f>(#REF!*#REF!)&gt;64</xm:f>
            <x14:dxf>
              <font>
                <name val="FreeSans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130" id="{D1993E24-8101-4184-B7A1-373ECF470ED0}">
            <xm:f>(#REF!*#REF!)&gt;64</xm:f>
            <x14:dxf>
              <font>
                <name val="FreeSans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132" id="{C014C3CF-B4D8-44D4-84F4-D6BEAE103DE1}">
            <xm:f>(#REF!*#REF!)&gt;64</xm:f>
            <x14:dxf>
              <font>
                <name val="FreeSans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134" id="{7A252745-F964-4712-B2F0-32E3358AA5CF}">
            <xm:f>(#REF!*#REF!)&gt;64</xm:f>
            <x14:dxf>
              <font>
                <name val="FreeSans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136" id="{B0E59689-B217-463F-89A9-1CB43710902D}">
            <xm:f>(#REF!*#REF!)&gt;64</xm:f>
            <x14:dxf>
              <font>
                <name val="FreeSans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138" id="{AD398D7C-3836-435E-A368-2D9972013877}">
            <xm:f>(#REF!*#REF!)&gt;64</xm:f>
            <x14:dxf>
              <font>
                <name val="FreeSans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140" id="{8D7BD34B-8454-414C-A5F9-5B2C237AB32C}">
            <xm:f>(#REF!*#REF!)&gt;64</xm:f>
            <x14:dxf>
              <font>
                <name val="FreeSans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142" id="{C748848D-13FD-4B48-80FA-5F0FEB6E34C1}">
            <xm:f>(#REF!*#REF!)&gt;64</xm:f>
            <x14:dxf>
              <font>
                <name val="FreeSans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144" id="{9E11EF95-76FC-4B05-8F0F-AA321B59FBA2}">
            <xm:f>(#REF!*#REF!)&gt;64</xm:f>
            <x14:dxf>
              <font>
                <name val="FreeSans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146" id="{76796F3C-C355-4C54-B627-51370358B7E0}">
            <xm:f>(#REF!*#REF!)&gt;64</xm:f>
            <x14:dxf>
              <font>
                <name val="FreeSans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148" id="{11EB1CBB-C7D5-47FB-AEEA-0FB2FA583C4C}">
            <xm:f>(#REF!*#REF!)&gt;64</xm:f>
            <x14:dxf>
              <font>
                <name val="FreeSans"/>
              </font>
            </x14:dxf>
          </x14:cfRule>
          <xm:sqref>F26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6"/>
  <sheetViews>
    <sheetView zoomScale="140" zoomScaleNormal="140" workbookViewId="0">
      <selection activeCell="F9" sqref="F9"/>
    </sheetView>
  </sheetViews>
  <sheetFormatPr baseColWidth="10" defaultColWidth="9.140625" defaultRowHeight="12.75"/>
  <cols>
    <col min="1" max="2" width="9.140625" style="16"/>
    <col min="3" max="7" width="13" style="16" customWidth="1"/>
    <col min="8" max="16384" width="9.140625" style="16"/>
  </cols>
  <sheetData>
    <row r="1" spans="1:1022" s="14" customFormat="1" ht="12.95" customHeight="1">
      <c r="C1" s="17" t="s">
        <v>35</v>
      </c>
      <c r="D1" s="17"/>
      <c r="E1" s="17"/>
      <c r="F1" s="17"/>
      <c r="G1" s="17"/>
      <c r="ALD1" s="16"/>
      <c r="ALE1" s="16"/>
      <c r="ALF1" s="16"/>
      <c r="ALG1" s="16"/>
      <c r="ALH1" s="16"/>
      <c r="ALI1" s="16"/>
      <c r="ALJ1" s="16"/>
      <c r="ALK1" s="16"/>
      <c r="ALL1" s="16"/>
      <c r="ALM1" s="16"/>
      <c r="ALN1" s="16"/>
      <c r="ALO1" s="16"/>
      <c r="ALP1" s="16"/>
      <c r="ALQ1" s="16"/>
      <c r="ALR1" s="16"/>
      <c r="ALS1" s="16"/>
      <c r="ALT1" s="16"/>
      <c r="ALU1" s="16"/>
      <c r="ALV1" s="16"/>
      <c r="ALW1" s="16"/>
      <c r="ALX1" s="16"/>
      <c r="ALY1" s="16"/>
      <c r="ALZ1" s="16"/>
      <c r="AMA1" s="16"/>
      <c r="AMB1" s="16"/>
      <c r="AMC1" s="16"/>
      <c r="AMD1" s="16"/>
      <c r="AME1" s="16"/>
      <c r="AMF1" s="16"/>
      <c r="AMG1" s="16"/>
      <c r="AMH1" s="16"/>
    </row>
    <row r="2" spans="1:1022" s="14" customFormat="1" ht="50.45" customHeight="1">
      <c r="A2" s="14" t="s">
        <v>3</v>
      </c>
      <c r="B2" s="14" t="s">
        <v>4</v>
      </c>
      <c r="C2" s="14" t="s">
        <v>5</v>
      </c>
      <c r="D2" s="14" t="s">
        <v>6</v>
      </c>
      <c r="E2" s="14" t="s">
        <v>7</v>
      </c>
      <c r="F2" s="14" t="s">
        <v>8</v>
      </c>
      <c r="G2" s="14" t="s">
        <v>9</v>
      </c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</row>
    <row r="3" spans="1:1022">
      <c r="A3" s="16">
        <v>4</v>
      </c>
      <c r="B3" s="16">
        <v>4</v>
      </c>
      <c r="C3" s="5">
        <f>Calculations!$I3+2*('Calculations (Luma)'!$O3*0.25)</f>
        <v>91.125</v>
      </c>
      <c r="D3" s="6">
        <f>$C3/Calculations!$I$8</f>
        <v>1.3111510791366907</v>
      </c>
      <c r="E3" s="6">
        <f>$C3/Calculations!$I3</f>
        <v>1.0110957004160888</v>
      </c>
      <c r="F3" s="5">
        <f>Calculations!$J3+2*(A3*B3)/(A3*B3)</f>
        <v>23.375</v>
      </c>
      <c r="G3" s="6">
        <f>$F3/Calculations!$J$8</f>
        <v>2.3157894736842106</v>
      </c>
    </row>
    <row r="4" spans="1:1022">
      <c r="A4" s="16">
        <v>4</v>
      </c>
      <c r="B4" s="16">
        <v>8</v>
      </c>
      <c r="C4" s="5">
        <f>Calculations!$I4+2*('Calculations (Luma)'!$O4*0.25)</f>
        <v>70.5</v>
      </c>
      <c r="D4" s="6">
        <f>C4/Calculations!$I$8</f>
        <v>1.014388489208633</v>
      </c>
      <c r="E4" s="6">
        <f>$C4/Calculations!$I4</f>
        <v>1.014388489208633</v>
      </c>
      <c r="F4" s="5">
        <f>Calculations!$J4+2*(A4*B4)/(A4*B4)</f>
        <v>16.6875</v>
      </c>
      <c r="G4" s="6">
        <f>$F4/Calculations!$J$8</f>
        <v>1.653250773993808</v>
      </c>
    </row>
    <row r="5" spans="1:1022">
      <c r="A5" s="16">
        <v>8</v>
      </c>
      <c r="B5" s="16">
        <v>4</v>
      </c>
      <c r="C5" s="5">
        <f>Calculations!$I5+2*('Calculations (Luma)'!$O5*0.25)</f>
        <v>91.125</v>
      </c>
      <c r="D5" s="6">
        <f>C5/Calculations!$I$8</f>
        <v>1.3111510791366907</v>
      </c>
      <c r="E5" s="6">
        <f>$C5/Calculations!$I5</f>
        <v>1.0110957004160888</v>
      </c>
      <c r="F5" s="5">
        <f>Calculations!$J5+2*(A5*B5)/(A5*B5)</f>
        <v>16.6875</v>
      </c>
      <c r="G5" s="6">
        <f>$F5/Calculations!$J$8</f>
        <v>1.653250773993808</v>
      </c>
    </row>
    <row r="6" spans="1:1022">
      <c r="A6" s="16">
        <v>16</v>
      </c>
      <c r="B6" s="16">
        <v>4</v>
      </c>
      <c r="C6" s="5">
        <f>Calculations!$I6+2*('Calculations (Luma)'!$O6*0.25)</f>
        <v>91.125</v>
      </c>
      <c r="D6" s="6">
        <f>C6/Calculations!$I$8</f>
        <v>1.3111510791366907</v>
      </c>
      <c r="E6" s="6">
        <f>$C6/Calculations!$I6</f>
        <v>1.0110957004160888</v>
      </c>
      <c r="F6" s="5">
        <f>Calculations!$J6+2*(A6*B6)/(A6*B6)</f>
        <v>13.34375</v>
      </c>
      <c r="G6" s="6">
        <f>$F6/Calculations!$J$8</f>
        <v>1.3219814241486068</v>
      </c>
    </row>
    <row r="7" spans="1:1022">
      <c r="A7" s="16">
        <v>4</v>
      </c>
      <c r="B7" s="16">
        <v>16</v>
      </c>
      <c r="C7" s="5">
        <f>Calculations!$I7+2*('Calculations (Luma)'!$O7*0.25)</f>
        <v>60.1875</v>
      </c>
      <c r="D7" s="6">
        <f>C7/Calculations!$I$8</f>
        <v>0.86600719424460426</v>
      </c>
      <c r="E7" s="6">
        <f>$C7/Calculations!$I7</f>
        <v>1.016895459345301</v>
      </c>
      <c r="F7" s="5">
        <f>Calculations!$J7+2*(A7*B7)/(A7*B7)</f>
        <v>13.34375</v>
      </c>
      <c r="G7" s="6">
        <f>$F7/Calculations!$J$8</f>
        <v>1.3219814241486068</v>
      </c>
    </row>
    <row r="8" spans="1:1022" s="7" customFormat="1" ht="13.5" thickBot="1">
      <c r="A8" s="7">
        <v>8</v>
      </c>
      <c r="B8" s="7">
        <v>8</v>
      </c>
      <c r="C8" s="8">
        <f>Calculations!$I8+2*('Calculations (Luma)'!$O8*0.25)</f>
        <v>70.5</v>
      </c>
      <c r="D8" s="9">
        <f>C8/Calculations!$I$8</f>
        <v>1.014388489208633</v>
      </c>
      <c r="E8" s="9">
        <f>$C8/Calculations!$I8</f>
        <v>1.014388489208633</v>
      </c>
      <c r="F8" s="8">
        <f>Calculations!$J8+2*(A8*B8)/(A8*B8)</f>
        <v>12.09375</v>
      </c>
      <c r="G8" s="9">
        <f>$F8/Calculations!$J$8</f>
        <v>1.1981424148606812</v>
      </c>
    </row>
    <row r="9" spans="1:1022">
      <c r="A9" s="10">
        <v>16</v>
      </c>
      <c r="B9" s="10">
        <v>8</v>
      </c>
      <c r="C9" s="11">
        <f>Calculations!$I9+2*('Calculations (Luma)'!$O9*0.25)</f>
        <v>70.5</v>
      </c>
      <c r="D9" s="12">
        <f>C9/Calculations!$I$8</f>
        <v>1.014388489208633</v>
      </c>
      <c r="E9" s="12">
        <f>$C9/Calculations!$I9</f>
        <v>1.014388489208633</v>
      </c>
      <c r="F9" s="11">
        <f>Calculations!$J9+2*(A9*B9)/(A9*B9)</f>
        <v>9.796875</v>
      </c>
      <c r="G9" s="12">
        <f>$F9/Calculations!$J$8</f>
        <v>0.97058823529411764</v>
      </c>
    </row>
    <row r="10" spans="1:1022">
      <c r="A10" s="10">
        <v>8</v>
      </c>
      <c r="B10" s="10">
        <v>16</v>
      </c>
      <c r="C10" s="11">
        <f>Calculations!$I10+2*('Calculations (Luma)'!$O10*0.25)</f>
        <v>60.1875</v>
      </c>
      <c r="D10" s="12">
        <f>C10/Calculations!$I$8</f>
        <v>0.86600719424460426</v>
      </c>
      <c r="E10" s="12">
        <f>$C10/Calculations!$I10</f>
        <v>1.016895459345301</v>
      </c>
      <c r="F10" s="11">
        <f>Calculations!$J10+2*(A10*B10)/(A10*B10)</f>
        <v>9.796875</v>
      </c>
      <c r="G10" s="12">
        <f>$F10/Calculations!$J$8</f>
        <v>0.97058823529411764</v>
      </c>
    </row>
    <row r="11" spans="1:1022">
      <c r="A11" s="10">
        <v>16</v>
      </c>
      <c r="B11" s="10">
        <v>16</v>
      </c>
      <c r="C11" s="11">
        <f>Calculations!$I11+2*('Calculations (Luma)'!$O11*0.25)</f>
        <v>60.1875</v>
      </c>
      <c r="D11" s="12">
        <f>C11/Calculations!$I$8</f>
        <v>0.86600719424460426</v>
      </c>
      <c r="E11" s="12">
        <f>$C11/Calculations!$I11</f>
        <v>1.016895459345301</v>
      </c>
      <c r="F11" s="11">
        <f>Calculations!$J11+2*(A11*B11)/(A11*B11)</f>
        <v>8.0234375</v>
      </c>
      <c r="G11" s="12">
        <f>$F11/Calculations!$J$8</f>
        <v>0.79489164086687303</v>
      </c>
    </row>
    <row r="12" spans="1:1022">
      <c r="A12" s="10">
        <v>32</v>
      </c>
      <c r="B12" s="10">
        <v>8</v>
      </c>
      <c r="C12" s="11">
        <f>Calculations!$I12+2*('Calculations (Luma)'!$O12*0.25)</f>
        <v>70.5</v>
      </c>
      <c r="D12" s="12">
        <f>C12/Calculations!$I$8</f>
        <v>1.014388489208633</v>
      </c>
      <c r="E12" s="12">
        <f>$C12/Calculations!$I12</f>
        <v>1.014388489208633</v>
      </c>
      <c r="F12" s="11">
        <f>Calculations!$J12+2*(A12*B12)/(A12*B12)</f>
        <v>8.6484375</v>
      </c>
      <c r="G12" s="12">
        <f>$F12/Calculations!$J$8</f>
        <v>0.85681114551083593</v>
      </c>
    </row>
    <row r="13" spans="1:1022">
      <c r="A13" s="10">
        <v>8</v>
      </c>
      <c r="B13" s="10">
        <v>32</v>
      </c>
      <c r="C13" s="11">
        <f>Calculations!$I13+2*('Calculations (Luma)'!$O13*0.25)</f>
        <v>55.03125</v>
      </c>
      <c r="D13" s="12">
        <f>C13/Calculations!$I$8</f>
        <v>0.79181654676258995</v>
      </c>
      <c r="E13" s="12">
        <f>$C13/Calculations!$I13</f>
        <v>1.0185078079814922</v>
      </c>
      <c r="F13" s="11">
        <f>Calculations!$J13+2*(A13*B13)/(A13*B13)</f>
        <v>8.6484375</v>
      </c>
      <c r="G13" s="12">
        <f>$F13/Calculations!$J$8</f>
        <v>0.85681114551083593</v>
      </c>
    </row>
    <row r="14" spans="1:1022">
      <c r="A14" s="10">
        <v>16</v>
      </c>
      <c r="B14" s="10">
        <v>32</v>
      </c>
      <c r="C14" s="11">
        <f>Calculations!$I14+2*('Calculations (Luma)'!$O14*0.25)</f>
        <v>55.03125</v>
      </c>
      <c r="D14" s="12">
        <f>C14/Calculations!$I$8</f>
        <v>0.79181654676258995</v>
      </c>
      <c r="E14" s="12">
        <f>$C14/Calculations!$I14</f>
        <v>1.0185078079814922</v>
      </c>
      <c r="F14" s="11">
        <f>Calculations!$J14+2*(A14*B14)/(A14*B14)</f>
        <v>7.13671875</v>
      </c>
      <c r="G14" s="12">
        <f>$F14/Calculations!$J$8</f>
        <v>0.70704334365325072</v>
      </c>
    </row>
    <row r="15" spans="1:1022">
      <c r="A15" s="10">
        <v>32</v>
      </c>
      <c r="B15" s="10">
        <v>16</v>
      </c>
      <c r="C15" s="11">
        <f>Calculations!$I15+2*('Calculations (Luma)'!$O15*0.25)</f>
        <v>60.1875</v>
      </c>
      <c r="D15" s="12">
        <f>C15/Calculations!$I$8</f>
        <v>0.86600719424460426</v>
      </c>
      <c r="E15" s="12">
        <f>$C15/Calculations!$I15</f>
        <v>1.016895459345301</v>
      </c>
      <c r="F15" s="11">
        <f>Calculations!$J15+2*(A15*B15)/(A15*B15)</f>
        <v>7.13671875</v>
      </c>
      <c r="G15" s="12">
        <f>$F15/Calculations!$J$8</f>
        <v>0.70704334365325072</v>
      </c>
    </row>
    <row r="16" spans="1:1022">
      <c r="A16" s="10">
        <v>16</v>
      </c>
      <c r="B16" s="10">
        <v>64</v>
      </c>
      <c r="C16" s="11">
        <f>Calculations!$I16+2*('Calculations (Luma)'!$O16*0.25)</f>
        <v>52.453125</v>
      </c>
      <c r="D16" s="12">
        <f>C16/Calculations!$I$8</f>
        <v>0.75472122302158273</v>
      </c>
      <c r="E16" s="12">
        <f>$C16/Calculations!$I16</f>
        <v>1.0194351655025813</v>
      </c>
      <c r="F16" s="11">
        <f>Calculations!$J16+2*(A16*B16)/(A16*B16)</f>
        <v>6.693359375</v>
      </c>
      <c r="G16" s="12">
        <f>$F16/Calculations!$J$8</f>
        <v>0.66311919504643968</v>
      </c>
    </row>
    <row r="17" spans="1:7">
      <c r="A17" s="10">
        <v>32</v>
      </c>
      <c r="B17" s="10">
        <v>32</v>
      </c>
      <c r="C17" s="11">
        <f>Calculations!$I17+2*('Calculations (Luma)'!$O17*0.25)</f>
        <v>55.03125</v>
      </c>
      <c r="D17" s="12">
        <f>C17/Calculations!$I$8</f>
        <v>0.79181654676258995</v>
      </c>
      <c r="E17" s="12">
        <f>$C17/Calculations!$I17</f>
        <v>1.0185078079814922</v>
      </c>
      <c r="F17" s="11">
        <f>Calculations!$J17+2*(A17*B17)/(A17*B17)</f>
        <v>6.380859375</v>
      </c>
      <c r="G17" s="12">
        <f>$F17/Calculations!$J$8</f>
        <v>0.63215944272445823</v>
      </c>
    </row>
    <row r="18" spans="1:7">
      <c r="A18" s="10">
        <v>64</v>
      </c>
      <c r="B18" s="10">
        <v>16</v>
      </c>
      <c r="C18" s="11">
        <f>Calculations!$I18+2*('Calculations (Luma)'!$O18*0.25)</f>
        <v>60.1875</v>
      </c>
      <c r="D18" s="12">
        <f>C18/Calculations!$I$8</f>
        <v>0.86600719424460426</v>
      </c>
      <c r="E18" s="12">
        <f>$C18/Calculations!$I18</f>
        <v>1.016895459345301</v>
      </c>
      <c r="F18" s="11">
        <f>Calculations!$J18+2*(A18*B18)/(A18*B18)</f>
        <v>6.693359375</v>
      </c>
      <c r="G18" s="12">
        <f>$F18/Calculations!$J$8</f>
        <v>0.66311919504643968</v>
      </c>
    </row>
    <row r="19" spans="1:7">
      <c r="A19" s="10">
        <v>32</v>
      </c>
      <c r="B19" s="10">
        <v>64</v>
      </c>
      <c r="C19" s="11">
        <f>Calculations!$I19+2*('Calculations (Luma)'!$O19*0.25)</f>
        <v>52.453125</v>
      </c>
      <c r="D19" s="12">
        <f>C19/Calculations!$I$8</f>
        <v>0.75472122302158273</v>
      </c>
      <c r="E19" s="12">
        <f>$C19/Calculations!$I19</f>
        <v>1.0194351655025813</v>
      </c>
      <c r="F19" s="11">
        <f>Calculations!$J19+2*(A19*B19)/(A19*B19)</f>
        <v>6.0029296875</v>
      </c>
      <c r="G19" s="12">
        <f>$F19/Calculations!$J$8</f>
        <v>0.59471749226006188</v>
      </c>
    </row>
    <row r="20" spans="1:7">
      <c r="A20" s="10">
        <v>64</v>
      </c>
      <c r="B20" s="10">
        <v>32</v>
      </c>
      <c r="C20" s="11">
        <f>Calculations!$I20+2*('Calculations (Luma)'!$O20*0.25)</f>
        <v>55.03125</v>
      </c>
      <c r="D20" s="12">
        <f>C20/Calculations!$I$8</f>
        <v>0.79181654676258995</v>
      </c>
      <c r="E20" s="12">
        <f>$C20/Calculations!$I20</f>
        <v>1.0185078079814922</v>
      </c>
      <c r="F20" s="11">
        <f>Calculations!$J20+2*(A20*B20)/(A20*B20)</f>
        <v>6.0029296875</v>
      </c>
      <c r="G20" s="12">
        <f>$F20/Calculations!$J$8</f>
        <v>0.59471749226006188</v>
      </c>
    </row>
    <row r="21" spans="1:7">
      <c r="A21" s="10">
        <v>128</v>
      </c>
      <c r="B21" s="10">
        <v>32</v>
      </c>
      <c r="C21" s="11">
        <f>Calculations!$I21+2*('Calculations (Luma)'!$O21*0.25)</f>
        <v>55.03125</v>
      </c>
      <c r="D21" s="12">
        <f>C21/Calculations!$I$8</f>
        <v>0.79181654676258995</v>
      </c>
      <c r="E21" s="12">
        <f>$C21/Calculations!$I21</f>
        <v>1.0185078079814922</v>
      </c>
      <c r="F21" s="11">
        <f>Calculations!$J21+2*(A21*B21)/(A21*B21)</f>
        <v>5.81396484375</v>
      </c>
      <c r="G21" s="12">
        <f>$F21/Calculations!$J$8</f>
        <v>0.57599651702786381</v>
      </c>
    </row>
    <row r="22" spans="1:7">
      <c r="A22" s="10">
        <v>32</v>
      </c>
      <c r="B22" s="10">
        <v>128</v>
      </c>
      <c r="C22" s="11">
        <f>Calculations!$I22+2*('Calculations (Luma)'!$O22*0.25)</f>
        <v>51.1640625</v>
      </c>
      <c r="D22" s="12">
        <f>C22/Calculations!$I$8</f>
        <v>0.73617356115107913</v>
      </c>
      <c r="E22" s="12">
        <f>$C22/Calculations!$I22</f>
        <v>1.0199345896277838</v>
      </c>
      <c r="F22" s="11">
        <f>Calculations!$J22+2*(A22*B22)/(A22*B22)</f>
        <v>5.81396484375</v>
      </c>
      <c r="G22" s="12">
        <f>$F22/Calculations!$J$8</f>
        <v>0.57599651702786381</v>
      </c>
    </row>
    <row r="23" spans="1:7">
      <c r="A23" s="10">
        <v>64</v>
      </c>
      <c r="B23" s="10">
        <v>64</v>
      </c>
      <c r="C23" s="11">
        <f>Calculations!$I23+2*('Calculations (Luma)'!$O23*0.25)</f>
        <v>52.453125</v>
      </c>
      <c r="D23" s="12">
        <f>C23/Calculations!$I$8</f>
        <v>0.75472122302158273</v>
      </c>
      <c r="E23" s="12">
        <f>$C23/Calculations!$I23</f>
        <v>1.0194351655025813</v>
      </c>
      <c r="F23" s="11">
        <f>Calculations!$J23+2*(A23*B23)/(A23*B23)</f>
        <v>5.65771484375</v>
      </c>
      <c r="G23" s="12">
        <f>$F23/Calculations!$J$8</f>
        <v>0.56051664086687303</v>
      </c>
    </row>
    <row r="24" spans="1:7">
      <c r="A24" s="10">
        <v>128</v>
      </c>
      <c r="B24" s="10">
        <v>64</v>
      </c>
      <c r="C24" s="11">
        <f>Calculations!$I24+2*('Calculations (Luma)'!$O24*0.25)</f>
        <v>52.453125</v>
      </c>
      <c r="D24" s="12">
        <f>C24/Calculations!$I$8</f>
        <v>0.75472122302158273</v>
      </c>
      <c r="E24" s="12">
        <f>$C24/Calculations!$I24</f>
        <v>1.0194351655025813</v>
      </c>
      <c r="F24" s="11">
        <f>Calculations!$J24+2*(A24*B24)/(A24*B24)</f>
        <v>5.485107421875</v>
      </c>
      <c r="G24" s="12">
        <f>$F24/Calculations!$J$8</f>
        <v>0.5434162151702786</v>
      </c>
    </row>
    <row r="25" spans="1:7">
      <c r="A25" s="10">
        <v>64</v>
      </c>
      <c r="B25" s="10">
        <v>128</v>
      </c>
      <c r="C25" s="11">
        <f>Calculations!$I25+2*('Calculations (Luma)'!$O25*0.25)</f>
        <v>51.1640625</v>
      </c>
      <c r="D25" s="12">
        <f>C25/Calculations!$I$8</f>
        <v>0.73617356115107913</v>
      </c>
      <c r="E25" s="12">
        <f>$C25/Calculations!$I25</f>
        <v>1.0199345896277838</v>
      </c>
      <c r="F25" s="11">
        <f>Calculations!$J25+2*(A25*B25)/(A25*B25)</f>
        <v>5.485107421875</v>
      </c>
      <c r="G25" s="12">
        <f>$F25/Calculations!$J$8</f>
        <v>0.5434162151702786</v>
      </c>
    </row>
    <row r="26" spans="1:7">
      <c r="A26" s="10">
        <v>128</v>
      </c>
      <c r="B26" s="10">
        <v>128</v>
      </c>
      <c r="C26" s="11">
        <f>Calculations!$I26+2*('Calculations (Luma)'!$O26*0.25)</f>
        <v>51.1640625</v>
      </c>
      <c r="D26" s="12">
        <f>C26/Calculations!$I$8</f>
        <v>0.73617356115107913</v>
      </c>
      <c r="E26" s="12">
        <f>$C26/Calculations!$I26</f>
        <v>1.0199345896277838</v>
      </c>
      <c r="F26" s="11">
        <f>Calculations!$J26+2*(A26*B26)/(A26*B26)</f>
        <v>5.3206787109375</v>
      </c>
      <c r="G26" s="12">
        <f>$F26/Calculations!$J$8</f>
        <v>0.52712606424148611</v>
      </c>
    </row>
  </sheetData>
  <mergeCells count="1">
    <mergeCell ref="C1:G1"/>
  </mergeCells>
  <conditionalFormatting sqref="A3:A8">
    <cfRule type="cellIs" dxfId="151" priority="10" operator="equal">
      <formula>0</formula>
    </cfRule>
  </conditionalFormatting>
  <conditionalFormatting sqref="E3:E8">
    <cfRule type="cellIs" dxfId="150" priority="12" operator="equal">
      <formula>0</formula>
    </cfRule>
  </conditionalFormatting>
  <conditionalFormatting sqref="F3:F7">
    <cfRule type="cellIs" dxfId="149" priority="14" operator="equal">
      <formula>0</formula>
    </cfRule>
  </conditionalFormatting>
  <conditionalFormatting sqref="G3:G8">
    <cfRule type="cellIs" dxfId="148" priority="16" operator="equal">
      <formula>0</formula>
    </cfRule>
  </conditionalFormatting>
  <conditionalFormatting sqref="A9:A26">
    <cfRule type="cellIs" dxfId="147" priority="18" operator="equal">
      <formula>0</formula>
    </cfRule>
  </conditionalFormatting>
  <conditionalFormatting sqref="D9:E26">
    <cfRule type="cellIs" dxfId="146" priority="20" operator="equal">
      <formula>0</formula>
    </cfRule>
  </conditionalFormatting>
  <conditionalFormatting sqref="E9:E26">
    <cfRule type="cellIs" dxfId="145" priority="22" operator="equal">
      <formula>0</formula>
    </cfRule>
  </conditionalFormatting>
  <conditionalFormatting sqref="G9:G26">
    <cfRule type="cellIs" dxfId="144" priority="24" operator="equal">
      <formula>0</formula>
    </cfRule>
  </conditionalFormatting>
  <conditionalFormatting sqref="G9:G26">
    <cfRule type="cellIs" dxfId="143" priority="26" operator="equal">
      <formula>0</formula>
    </cfRule>
  </conditionalFormatting>
  <conditionalFormatting sqref="C8">
    <cfRule type="cellIs" dxfId="133" priority="8" operator="equal">
      <formula>0</formula>
    </cfRule>
  </conditionalFormatting>
  <conditionalFormatting sqref="C9:C26">
    <cfRule type="cellIs" dxfId="131" priority="6" operator="equal">
      <formula>0</formula>
    </cfRule>
  </conditionalFormatting>
  <conditionalFormatting sqref="F8">
    <cfRule type="cellIs" dxfId="129" priority="4" operator="equal">
      <formula>0</formula>
    </cfRule>
  </conditionalFormatting>
  <conditionalFormatting sqref="F9:F26">
    <cfRule type="cellIs" dxfId="127" priority="2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FE981E1A-8152-4FBB-A8E1-8C1A784F171A}">
            <xm:f>(#REF!*#REF!)&gt;64</xm:f>
            <x14:dxf>
              <font>
                <name val="FreeSans"/>
              </font>
            </x14:dxf>
          </x14:cfRule>
          <xm:sqref>A3:A8</xm:sqref>
        </x14:conditionalFormatting>
        <x14:conditionalFormatting xmlns:xm="http://schemas.microsoft.com/office/excel/2006/main">
          <x14:cfRule type="expression" priority="11" id="{670CA253-AFED-4BE3-8797-806FD45EF82E}">
            <xm:f>(#REF!*#REF!)&gt;64</xm:f>
            <x14:dxf>
              <font>
                <name val="FreeSans"/>
              </font>
            </x14:dxf>
          </x14:cfRule>
          <xm:sqref>E3:E8</xm:sqref>
        </x14:conditionalFormatting>
        <x14:conditionalFormatting xmlns:xm="http://schemas.microsoft.com/office/excel/2006/main">
          <x14:cfRule type="expression" priority="13" id="{99257949-95BA-4AD8-BB69-309B7FD6B818}">
            <xm:f>(#REF!*#REF!)&gt;64</xm:f>
            <x14:dxf>
              <font>
                <name val="FreeSans"/>
              </font>
            </x14:dxf>
          </x14:cfRule>
          <xm:sqref>F3:F7</xm:sqref>
        </x14:conditionalFormatting>
        <x14:conditionalFormatting xmlns:xm="http://schemas.microsoft.com/office/excel/2006/main">
          <x14:cfRule type="expression" priority="15" id="{7CC89233-A2B6-4139-A177-64309CF5731E}">
            <xm:f>(#REF!*#REF!)&gt;64</xm:f>
            <x14:dxf>
              <font>
                <name val="FreeSans"/>
              </font>
            </x14:dxf>
          </x14:cfRule>
          <xm:sqref>G3:G8</xm:sqref>
        </x14:conditionalFormatting>
        <x14:conditionalFormatting xmlns:xm="http://schemas.microsoft.com/office/excel/2006/main">
          <x14:cfRule type="expression" priority="17" id="{17830FBF-E273-42C9-941D-178D1A1A15E8}">
            <xm:f>(#REF!*#REF!)&gt;64</xm:f>
            <x14:dxf>
              <font>
                <name val="FreeSans"/>
              </font>
            </x14:dxf>
          </x14:cfRule>
          <xm:sqref>A9:A26</xm:sqref>
        </x14:conditionalFormatting>
        <x14:conditionalFormatting xmlns:xm="http://schemas.microsoft.com/office/excel/2006/main">
          <x14:cfRule type="expression" priority="19" id="{6363ECA5-8AFB-47C6-B3A9-E55C6072B9A1}">
            <xm:f>(#REF!*#REF!)&gt;64</xm:f>
            <x14:dxf>
              <font>
                <name val="FreeSans"/>
              </font>
            </x14:dxf>
          </x14:cfRule>
          <xm:sqref>D9:E26</xm:sqref>
        </x14:conditionalFormatting>
        <x14:conditionalFormatting xmlns:xm="http://schemas.microsoft.com/office/excel/2006/main">
          <x14:cfRule type="expression" priority="21" id="{ED559261-76A1-4108-A2EA-7C186E15684A}">
            <xm:f>(#REF!*#REF!)&gt;64</xm:f>
            <x14:dxf>
              <font>
                <name val="FreeSans"/>
              </font>
            </x14:dxf>
          </x14:cfRule>
          <xm:sqref>E9:E26</xm:sqref>
        </x14:conditionalFormatting>
        <x14:conditionalFormatting xmlns:xm="http://schemas.microsoft.com/office/excel/2006/main">
          <x14:cfRule type="expression" priority="23" id="{6413BEDD-B54B-437C-92CC-11711921EBE6}">
            <xm:f>(#REF!*#REF!)&gt;64</xm:f>
            <x14:dxf>
              <font>
                <name val="FreeSans"/>
              </font>
            </x14:dxf>
          </x14:cfRule>
          <xm:sqref>G9:G26</xm:sqref>
        </x14:conditionalFormatting>
        <x14:conditionalFormatting xmlns:xm="http://schemas.microsoft.com/office/excel/2006/main">
          <x14:cfRule type="expression" priority="25" id="{85D53DFF-EEFC-4772-843A-8A5A5C1367D5}">
            <xm:f>(#REF!*#REF!)&gt;64</xm:f>
            <x14:dxf>
              <font>
                <name val="FreeSans"/>
              </font>
            </x14:dxf>
          </x14:cfRule>
          <xm:sqref>G9:G26</xm:sqref>
        </x14:conditionalFormatting>
        <x14:conditionalFormatting xmlns:xm="http://schemas.microsoft.com/office/excel/2006/main">
          <x14:cfRule type="expression" priority="7" id="{0F8A46FC-61E5-479A-B789-D97579B8BE2B}">
            <xm:f>(#REF!*#REF!)&gt;64</xm:f>
            <x14:dxf>
              <font>
                <name val="FreeSans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5" id="{7CC59046-22E1-45CC-8EAB-7CD51F6D7398}">
            <xm:f>(#REF!*#REF!)&gt;64</xm:f>
            <x14:dxf>
              <font>
                <name val="FreeSans"/>
              </font>
            </x14:dxf>
          </x14:cfRule>
          <xm:sqref>C9:C26</xm:sqref>
        </x14:conditionalFormatting>
        <x14:conditionalFormatting xmlns:xm="http://schemas.microsoft.com/office/excel/2006/main">
          <x14:cfRule type="expression" priority="3" id="{D40EF198-9744-4F48-9770-3A94D00EE809}">
            <xm:f>(#REF!*#REF!)&gt;64</xm:f>
            <x14:dxf>
              <font>
                <name val="FreeSans"/>
              </font>
            </x14:dxf>
          </x14:cfRule>
          <xm:sqref>F8</xm:sqref>
        </x14:conditionalFormatting>
        <x14:conditionalFormatting xmlns:xm="http://schemas.microsoft.com/office/excel/2006/main">
          <x14:cfRule type="expression" priority="1" id="{1B3BE52D-0E9C-4B18-B832-C1C0F62FA83B}">
            <xm:f>(#REF!*#REF!)&gt;64</xm:f>
            <x14:dxf>
              <font>
                <name val="FreeSans"/>
              </font>
            </x14:dxf>
          </x14:cfRule>
          <xm:sqref>F9:F26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opLeftCell="E1" zoomScale="160" zoomScaleNormal="160" workbookViewId="0">
      <selection activeCell="N1" sqref="N1:N1048576"/>
    </sheetView>
  </sheetViews>
  <sheetFormatPr baseColWidth="10" defaultColWidth="9.140625" defaultRowHeight="12.75"/>
  <cols>
    <col min="1" max="2" width="11.5703125" style="13"/>
    <col min="3" max="4" width="11.42578125" style="13"/>
    <col min="5" max="5" width="11.5703125" style="13"/>
    <col min="6" max="6" width="18.140625" style="13"/>
    <col min="7" max="7" width="20.42578125" style="13"/>
    <col min="8" max="8" width="11.28515625" style="13"/>
    <col min="9" max="9" width="14.28515625" style="13"/>
    <col min="10" max="13" width="11.5703125" style="13"/>
    <col min="14" max="14" width="17.42578125" style="13"/>
    <col min="15" max="15" width="12.7109375" style="13"/>
    <col min="16" max="16" width="8.5703125" style="13"/>
    <col min="17" max="17" width="15.42578125" style="13"/>
    <col min="18" max="1025" width="11.5703125" style="13"/>
  </cols>
  <sheetData>
    <row r="1" spans="1:1024" s="14" customFormat="1" ht="12.75" customHeight="1">
      <c r="Q1" s="15"/>
      <c r="Y1" s="15"/>
      <c r="AG1" s="15"/>
      <c r="AMJ1" s="13"/>
    </row>
    <row r="2" spans="1:1024" s="14" customFormat="1" ht="64.7" customHeight="1">
      <c r="A2" s="14" t="s">
        <v>3</v>
      </c>
      <c r="B2" s="14" t="s">
        <v>4</v>
      </c>
      <c r="C2" s="14" t="s">
        <v>10</v>
      </c>
      <c r="F2" s="14" t="s">
        <v>11</v>
      </c>
      <c r="I2" s="14" t="s">
        <v>12</v>
      </c>
      <c r="J2" s="14" t="s">
        <v>13</v>
      </c>
      <c r="O2" s="14" t="s">
        <v>15</v>
      </c>
      <c r="AMJ2" s="13"/>
    </row>
    <row r="3" spans="1:1024">
      <c r="A3" s="13">
        <v>4</v>
      </c>
      <c r="B3" s="13">
        <v>4</v>
      </c>
      <c r="C3" s="13">
        <f t="shared" ref="C3:C26" si="0">A3*B3</f>
        <v>16</v>
      </c>
      <c r="F3" s="13">
        <f>'Calculations (Luma)'!F3+'Calculations (Chroma)'!F3</f>
        <v>44.875</v>
      </c>
      <c r="H3" s="16"/>
      <c r="I3" s="13">
        <f>'Calculations (Luma)'!I3+'Calculations (Chroma)'!I3</f>
        <v>90.125</v>
      </c>
      <c r="J3" s="13">
        <f>'Calculations (Luma)'!J3+'Calculations (Chroma)'!J3</f>
        <v>21.375</v>
      </c>
      <c r="O3" s="13">
        <f>'Calculations (Luma)'!O3+'Calculations (Chroma)'!O3</f>
        <v>3</v>
      </c>
    </row>
    <row r="4" spans="1:1024">
      <c r="A4" s="13">
        <v>4</v>
      </c>
      <c r="B4" s="13">
        <v>8</v>
      </c>
      <c r="C4" s="13">
        <f t="shared" si="0"/>
        <v>32</v>
      </c>
      <c r="F4" s="13">
        <f>'Calculations (Luma)'!F4+'Calculations (Chroma)'!F4</f>
        <v>34.5625</v>
      </c>
      <c r="H4" s="16"/>
      <c r="I4" s="13">
        <f>'Calculations (Luma)'!I4+'Calculations (Chroma)'!I4</f>
        <v>69.5</v>
      </c>
      <c r="J4" s="13">
        <f>'Calculations (Luma)'!J4+'Calculations (Chroma)'!J4</f>
        <v>14.6875</v>
      </c>
      <c r="O4" s="13">
        <f>'Calculations (Luma)'!O4+'Calculations (Chroma)'!O4</f>
        <v>3</v>
      </c>
    </row>
    <row r="5" spans="1:1024">
      <c r="A5" s="13">
        <v>8</v>
      </c>
      <c r="B5" s="13">
        <v>4</v>
      </c>
      <c r="C5" s="13">
        <f t="shared" si="0"/>
        <v>32</v>
      </c>
      <c r="F5" s="13">
        <f>'Calculations (Luma)'!F5+'Calculations (Chroma)'!F5</f>
        <v>44.875</v>
      </c>
      <c r="H5" s="16"/>
      <c r="I5" s="13">
        <f>'Calculations (Luma)'!I5+'Calculations (Chroma)'!I5</f>
        <v>90.125</v>
      </c>
      <c r="J5" s="13">
        <f>'Calculations (Luma)'!J5+'Calculations (Chroma)'!J5</f>
        <v>14.6875</v>
      </c>
      <c r="O5" s="13">
        <f>'Calculations (Luma)'!O5+'Calculations (Chroma)'!O5</f>
        <v>3</v>
      </c>
    </row>
    <row r="6" spans="1:1024">
      <c r="A6" s="13">
        <v>16</v>
      </c>
      <c r="B6" s="13">
        <v>4</v>
      </c>
      <c r="C6" s="13">
        <f t="shared" si="0"/>
        <v>64</v>
      </c>
      <c r="F6" s="13">
        <f>'Calculations (Luma)'!F6+'Calculations (Chroma)'!F6</f>
        <v>44.875</v>
      </c>
      <c r="H6" s="16"/>
      <c r="I6" s="13">
        <f>'Calculations (Luma)'!I6+'Calculations (Chroma)'!I6</f>
        <v>90.125</v>
      </c>
      <c r="J6" s="13">
        <f>'Calculations (Luma)'!J6+'Calculations (Chroma)'!J6</f>
        <v>11.34375</v>
      </c>
      <c r="O6" s="13">
        <f>'Calculations (Luma)'!O6+'Calculations (Chroma)'!O6</f>
        <v>3</v>
      </c>
    </row>
    <row r="7" spans="1:1024">
      <c r="A7" s="13">
        <v>4</v>
      </c>
      <c r="B7" s="13">
        <v>16</v>
      </c>
      <c r="C7" s="13">
        <f t="shared" si="0"/>
        <v>64</v>
      </c>
      <c r="F7" s="13">
        <f>'Calculations (Luma)'!F7+'Calculations (Chroma)'!F7</f>
        <v>29.40625</v>
      </c>
      <c r="H7" s="16"/>
      <c r="I7" s="13">
        <f>'Calculations (Luma)'!I7+'Calculations (Chroma)'!I7</f>
        <v>59.1875</v>
      </c>
      <c r="J7" s="13">
        <f>'Calculations (Luma)'!J7+'Calculations (Chroma)'!J7</f>
        <v>11.34375</v>
      </c>
      <c r="O7" s="13">
        <f>'Calculations (Luma)'!O7+'Calculations (Chroma)'!O7</f>
        <v>3</v>
      </c>
    </row>
    <row r="8" spans="1:1024">
      <c r="A8" s="13">
        <v>8</v>
      </c>
      <c r="B8" s="13">
        <v>8</v>
      </c>
      <c r="C8" s="13">
        <f t="shared" si="0"/>
        <v>64</v>
      </c>
      <c r="F8" s="13">
        <f>'Calculations (Luma)'!F8+'Calculations (Chroma)'!F8</f>
        <v>34.5625</v>
      </c>
      <c r="H8" s="16"/>
      <c r="I8" s="13">
        <f>'Calculations (Luma)'!I8+'Calculations (Chroma)'!I8</f>
        <v>69.5</v>
      </c>
      <c r="J8" s="13">
        <f>'Calculations (Luma)'!J8+'Calculations (Chroma)'!J8</f>
        <v>10.09375</v>
      </c>
      <c r="O8" s="13">
        <f>'Calculations (Luma)'!O8+'Calculations (Chroma)'!O8</f>
        <v>3</v>
      </c>
    </row>
    <row r="9" spans="1:1024">
      <c r="A9" s="13">
        <v>16</v>
      </c>
      <c r="B9" s="13">
        <v>8</v>
      </c>
      <c r="C9" s="13">
        <f t="shared" si="0"/>
        <v>128</v>
      </c>
      <c r="F9" s="13">
        <f>'Calculations (Luma)'!F9+'Calculations (Chroma)'!F9</f>
        <v>34.5625</v>
      </c>
      <c r="H9" s="16"/>
      <c r="I9" s="13">
        <f>'Calculations (Luma)'!I9+'Calculations (Chroma)'!I9</f>
        <v>69.5</v>
      </c>
      <c r="J9" s="13">
        <f>'Calculations (Luma)'!J9+'Calculations (Chroma)'!J9</f>
        <v>7.796875</v>
      </c>
      <c r="O9" s="13">
        <f>'Calculations (Luma)'!O9+'Calculations (Chroma)'!O9</f>
        <v>3</v>
      </c>
    </row>
    <row r="10" spans="1:1024">
      <c r="A10" s="13">
        <v>8</v>
      </c>
      <c r="B10" s="13">
        <v>16</v>
      </c>
      <c r="C10" s="13">
        <f t="shared" si="0"/>
        <v>128</v>
      </c>
      <c r="F10" s="13">
        <f>'Calculations (Luma)'!F10+'Calculations (Chroma)'!F10</f>
        <v>29.40625</v>
      </c>
      <c r="H10" s="16"/>
      <c r="I10" s="13">
        <f>'Calculations (Luma)'!I10+'Calculations (Chroma)'!I10</f>
        <v>59.1875</v>
      </c>
      <c r="J10" s="13">
        <f>'Calculations (Luma)'!J10+'Calculations (Chroma)'!J10</f>
        <v>7.796875</v>
      </c>
      <c r="O10" s="13">
        <f>'Calculations (Luma)'!O10+'Calculations (Chroma)'!O10</f>
        <v>3</v>
      </c>
    </row>
    <row r="11" spans="1:1024">
      <c r="A11" s="13">
        <v>16</v>
      </c>
      <c r="B11" s="13">
        <v>16</v>
      </c>
      <c r="C11" s="13">
        <f t="shared" si="0"/>
        <v>256</v>
      </c>
      <c r="F11" s="13">
        <f>'Calculations (Luma)'!F11+'Calculations (Chroma)'!F11</f>
        <v>29.40625</v>
      </c>
      <c r="H11" s="16"/>
      <c r="I11" s="13">
        <f>'Calculations (Luma)'!I11+'Calculations (Chroma)'!I11</f>
        <v>59.1875</v>
      </c>
      <c r="J11" s="13">
        <f>'Calculations (Luma)'!J11+'Calculations (Chroma)'!J11</f>
        <v>6.0234375</v>
      </c>
      <c r="O11" s="13">
        <f>'Calculations (Luma)'!O11+'Calculations (Chroma)'!O11</f>
        <v>3</v>
      </c>
    </row>
    <row r="12" spans="1:1024">
      <c r="A12" s="13">
        <v>32</v>
      </c>
      <c r="B12" s="13">
        <v>8</v>
      </c>
      <c r="C12" s="13">
        <f t="shared" si="0"/>
        <v>256</v>
      </c>
      <c r="F12" s="13">
        <f>'Calculations (Luma)'!F12+'Calculations (Chroma)'!F12</f>
        <v>34.5625</v>
      </c>
      <c r="H12" s="16"/>
      <c r="I12" s="13">
        <f>'Calculations (Luma)'!I12+'Calculations (Chroma)'!I12</f>
        <v>69.5</v>
      </c>
      <c r="J12" s="13">
        <f>'Calculations (Luma)'!J12+'Calculations (Chroma)'!J12</f>
        <v>6.6484375</v>
      </c>
      <c r="O12" s="13">
        <f>'Calculations (Luma)'!O12+'Calculations (Chroma)'!O12</f>
        <v>3</v>
      </c>
    </row>
    <row r="13" spans="1:1024">
      <c r="A13" s="13">
        <v>8</v>
      </c>
      <c r="B13" s="13">
        <v>32</v>
      </c>
      <c r="C13" s="13">
        <f t="shared" si="0"/>
        <v>256</v>
      </c>
      <c r="F13" s="13">
        <f>'Calculations (Luma)'!F13+'Calculations (Chroma)'!F13</f>
        <v>26.828125</v>
      </c>
      <c r="H13" s="16"/>
      <c r="I13" s="13">
        <f>'Calculations (Luma)'!I13+'Calculations (Chroma)'!I13</f>
        <v>54.03125</v>
      </c>
      <c r="J13" s="13">
        <f>'Calculations (Luma)'!J13+'Calculations (Chroma)'!J13</f>
        <v>6.6484375</v>
      </c>
      <c r="O13" s="13">
        <f>'Calculations (Luma)'!O13+'Calculations (Chroma)'!O13</f>
        <v>3</v>
      </c>
    </row>
    <row r="14" spans="1:1024">
      <c r="A14" s="13">
        <v>16</v>
      </c>
      <c r="B14" s="13">
        <v>32</v>
      </c>
      <c r="C14" s="13">
        <f t="shared" si="0"/>
        <v>512</v>
      </c>
      <c r="F14" s="13">
        <f>'Calculations (Luma)'!F14+'Calculations (Chroma)'!F14</f>
        <v>26.828125</v>
      </c>
      <c r="H14" s="16"/>
      <c r="I14" s="13">
        <f>'Calculations (Luma)'!I14+'Calculations (Chroma)'!I14</f>
        <v>54.03125</v>
      </c>
      <c r="J14" s="13">
        <f>'Calculations (Luma)'!J14+'Calculations (Chroma)'!J14</f>
        <v>5.13671875</v>
      </c>
      <c r="O14" s="13">
        <f>'Calculations (Luma)'!O14+'Calculations (Chroma)'!O14</f>
        <v>3</v>
      </c>
    </row>
    <row r="15" spans="1:1024">
      <c r="A15" s="13">
        <v>32</v>
      </c>
      <c r="B15" s="13">
        <v>16</v>
      </c>
      <c r="C15" s="13">
        <f t="shared" si="0"/>
        <v>512</v>
      </c>
      <c r="F15" s="13">
        <f>'Calculations (Luma)'!F15+'Calculations (Chroma)'!F15</f>
        <v>29.40625</v>
      </c>
      <c r="H15" s="16"/>
      <c r="I15" s="13">
        <f>'Calculations (Luma)'!I15+'Calculations (Chroma)'!I15</f>
        <v>59.1875</v>
      </c>
      <c r="J15" s="13">
        <f>'Calculations (Luma)'!J15+'Calculations (Chroma)'!J15</f>
        <v>5.13671875</v>
      </c>
      <c r="O15" s="13">
        <f>'Calculations (Luma)'!O15+'Calculations (Chroma)'!O15</f>
        <v>3</v>
      </c>
    </row>
    <row r="16" spans="1:1024">
      <c r="A16" s="13">
        <v>16</v>
      </c>
      <c r="B16" s="13">
        <v>64</v>
      </c>
      <c r="C16" s="13">
        <f t="shared" si="0"/>
        <v>1024</v>
      </c>
      <c r="F16" s="13">
        <f>'Calculations (Luma)'!F16+'Calculations (Chroma)'!F16</f>
        <v>25.5390625</v>
      </c>
      <c r="H16" s="16"/>
      <c r="I16" s="13">
        <f>'Calculations (Luma)'!I16+'Calculations (Chroma)'!I16</f>
        <v>51.453125</v>
      </c>
      <c r="J16" s="13">
        <f>'Calculations (Luma)'!J16+'Calculations (Chroma)'!J16</f>
        <v>4.693359375</v>
      </c>
      <c r="O16" s="13">
        <f>'Calculations (Luma)'!O16+'Calculations (Chroma)'!O16</f>
        <v>3</v>
      </c>
    </row>
    <row r="17" spans="1:15">
      <c r="A17" s="13">
        <v>32</v>
      </c>
      <c r="B17" s="13">
        <v>32</v>
      </c>
      <c r="C17" s="13">
        <f t="shared" si="0"/>
        <v>1024</v>
      </c>
      <c r="F17" s="13">
        <f>'Calculations (Luma)'!F17+'Calculations (Chroma)'!F17</f>
        <v>26.828125</v>
      </c>
      <c r="H17" s="16"/>
      <c r="I17" s="13">
        <f>'Calculations (Luma)'!I17+'Calculations (Chroma)'!I17</f>
        <v>54.03125</v>
      </c>
      <c r="J17" s="13">
        <f>'Calculations (Luma)'!J17+'Calculations (Chroma)'!J17</f>
        <v>4.380859375</v>
      </c>
      <c r="O17" s="13">
        <f>'Calculations (Luma)'!O17+'Calculations (Chroma)'!O17</f>
        <v>3</v>
      </c>
    </row>
    <row r="18" spans="1:15">
      <c r="A18" s="13">
        <v>64</v>
      </c>
      <c r="B18" s="13">
        <v>16</v>
      </c>
      <c r="C18" s="13">
        <f t="shared" si="0"/>
        <v>1024</v>
      </c>
      <c r="F18" s="13">
        <f>'Calculations (Luma)'!F18+'Calculations (Chroma)'!F18</f>
        <v>29.40625</v>
      </c>
      <c r="H18" s="16"/>
      <c r="I18" s="13">
        <f>'Calculations (Luma)'!I18+'Calculations (Chroma)'!I18</f>
        <v>59.1875</v>
      </c>
      <c r="J18" s="13">
        <f>'Calculations (Luma)'!J18+'Calculations (Chroma)'!J18</f>
        <v>4.693359375</v>
      </c>
      <c r="O18" s="13">
        <f>'Calculations (Luma)'!O18+'Calculations (Chroma)'!O18</f>
        <v>3</v>
      </c>
    </row>
    <row r="19" spans="1:15">
      <c r="A19" s="13">
        <v>32</v>
      </c>
      <c r="B19" s="13">
        <v>64</v>
      </c>
      <c r="C19" s="13">
        <f t="shared" si="0"/>
        <v>2048</v>
      </c>
      <c r="F19" s="13">
        <f>'Calculations (Luma)'!F19+'Calculations (Chroma)'!F19</f>
        <v>25.5390625</v>
      </c>
      <c r="H19" s="16"/>
      <c r="I19" s="13">
        <f>'Calculations (Luma)'!I19+'Calculations (Chroma)'!I19</f>
        <v>51.453125</v>
      </c>
      <c r="J19" s="13">
        <f>'Calculations (Luma)'!J19+'Calculations (Chroma)'!J19</f>
        <v>4.0029296875</v>
      </c>
      <c r="O19" s="13">
        <f>'Calculations (Luma)'!O19+'Calculations (Chroma)'!O19</f>
        <v>3</v>
      </c>
    </row>
    <row r="20" spans="1:15">
      <c r="A20" s="13">
        <v>64</v>
      </c>
      <c r="B20" s="13">
        <v>32</v>
      </c>
      <c r="C20" s="13">
        <f t="shared" si="0"/>
        <v>2048</v>
      </c>
      <c r="F20" s="13">
        <f>'Calculations (Luma)'!F20+'Calculations (Chroma)'!F20</f>
        <v>26.828125</v>
      </c>
      <c r="H20" s="16"/>
      <c r="I20" s="13">
        <f>'Calculations (Luma)'!I20+'Calculations (Chroma)'!I20</f>
        <v>54.03125</v>
      </c>
      <c r="J20" s="13">
        <f>'Calculations (Luma)'!J20+'Calculations (Chroma)'!J20</f>
        <v>4.0029296875</v>
      </c>
      <c r="O20" s="13">
        <f>'Calculations (Luma)'!O20+'Calculations (Chroma)'!O20</f>
        <v>3</v>
      </c>
    </row>
    <row r="21" spans="1:15">
      <c r="A21" s="13">
        <v>128</v>
      </c>
      <c r="B21" s="13">
        <v>32</v>
      </c>
      <c r="C21" s="13">
        <f t="shared" si="0"/>
        <v>4096</v>
      </c>
      <c r="F21" s="13">
        <f>'Calculations (Luma)'!F21+'Calculations (Chroma)'!F21</f>
        <v>26.828125</v>
      </c>
      <c r="H21" s="16"/>
      <c r="I21" s="13">
        <f>'Calculations (Luma)'!I21+'Calculations (Chroma)'!I21</f>
        <v>54.03125</v>
      </c>
      <c r="J21" s="13">
        <f>'Calculations (Luma)'!J21+'Calculations (Chroma)'!J21</f>
        <v>3.81396484375</v>
      </c>
      <c r="O21" s="13">
        <f>'Calculations (Luma)'!O21+'Calculations (Chroma)'!O21</f>
        <v>3</v>
      </c>
    </row>
    <row r="22" spans="1:15">
      <c r="A22" s="13">
        <v>32</v>
      </c>
      <c r="B22" s="13">
        <v>128</v>
      </c>
      <c r="C22" s="13">
        <f t="shared" si="0"/>
        <v>4096</v>
      </c>
      <c r="F22" s="13">
        <f>'Calculations (Luma)'!F22+'Calculations (Chroma)'!F22</f>
        <v>24.89453125</v>
      </c>
      <c r="H22" s="16"/>
      <c r="I22" s="13">
        <f>'Calculations (Luma)'!I22+'Calculations (Chroma)'!I22</f>
        <v>50.1640625</v>
      </c>
      <c r="J22" s="13">
        <f>'Calculations (Luma)'!J22+'Calculations (Chroma)'!J22</f>
        <v>3.81396484375</v>
      </c>
      <c r="O22" s="13">
        <f>'Calculations (Luma)'!O22+'Calculations (Chroma)'!O22</f>
        <v>3</v>
      </c>
    </row>
    <row r="23" spans="1:15">
      <c r="A23" s="13">
        <v>64</v>
      </c>
      <c r="B23" s="13">
        <v>64</v>
      </c>
      <c r="C23" s="13">
        <f t="shared" si="0"/>
        <v>4096</v>
      </c>
      <c r="F23" s="13">
        <f>'Calculations (Luma)'!F23+'Calculations (Chroma)'!F23</f>
        <v>25.5390625</v>
      </c>
      <c r="H23" s="16"/>
      <c r="I23" s="13">
        <f>'Calculations (Luma)'!I23+'Calculations (Chroma)'!I23</f>
        <v>51.453125</v>
      </c>
      <c r="J23" s="13">
        <f>'Calculations (Luma)'!J23+'Calculations (Chroma)'!J23</f>
        <v>3.65771484375</v>
      </c>
      <c r="O23" s="13">
        <f>'Calculations (Luma)'!O23+'Calculations (Chroma)'!O23</f>
        <v>3</v>
      </c>
    </row>
    <row r="24" spans="1:15">
      <c r="A24" s="13">
        <v>128</v>
      </c>
      <c r="B24" s="13">
        <v>64</v>
      </c>
      <c r="C24" s="13">
        <f t="shared" si="0"/>
        <v>8192</v>
      </c>
      <c r="F24" s="13">
        <f>'Calculations (Luma)'!F24+'Calculations (Chroma)'!F24</f>
        <v>25.5390625</v>
      </c>
      <c r="H24" s="16"/>
      <c r="I24" s="13">
        <f>'Calculations (Luma)'!I24+'Calculations (Chroma)'!I24</f>
        <v>51.453125</v>
      </c>
      <c r="J24" s="13">
        <f>'Calculations (Luma)'!J24+'Calculations (Chroma)'!J24</f>
        <v>3.485107421875</v>
      </c>
      <c r="O24" s="13">
        <f>'Calculations (Luma)'!O24+'Calculations (Chroma)'!O24</f>
        <v>3</v>
      </c>
    </row>
    <row r="25" spans="1:15">
      <c r="A25" s="13">
        <v>64</v>
      </c>
      <c r="B25" s="13">
        <v>128</v>
      </c>
      <c r="C25" s="13">
        <f t="shared" si="0"/>
        <v>8192</v>
      </c>
      <c r="F25" s="13">
        <f>'Calculations (Luma)'!F25+'Calculations (Chroma)'!F25</f>
        <v>24.89453125</v>
      </c>
      <c r="H25" s="16"/>
      <c r="I25" s="13">
        <f>'Calculations (Luma)'!I25+'Calculations (Chroma)'!I25</f>
        <v>50.1640625</v>
      </c>
      <c r="J25" s="13">
        <f>'Calculations (Luma)'!J25+'Calculations (Chroma)'!J25</f>
        <v>3.485107421875</v>
      </c>
      <c r="O25" s="13">
        <f>'Calculations (Luma)'!O25+'Calculations (Chroma)'!O25</f>
        <v>3</v>
      </c>
    </row>
    <row r="26" spans="1:15">
      <c r="A26" s="13">
        <v>128</v>
      </c>
      <c r="B26" s="13">
        <v>128</v>
      </c>
      <c r="C26" s="13">
        <f t="shared" si="0"/>
        <v>16384</v>
      </c>
      <c r="F26" s="13">
        <f>'Calculations (Luma)'!F26+'Calculations (Chroma)'!F26</f>
        <v>24.89453125</v>
      </c>
      <c r="H26" s="16"/>
      <c r="I26" s="13">
        <f>'Calculations (Luma)'!I26+'Calculations (Chroma)'!I26</f>
        <v>50.1640625</v>
      </c>
      <c r="J26" s="13">
        <f>'Calculations (Luma)'!J26+'Calculations (Chroma)'!J26</f>
        <v>3.3206787109375</v>
      </c>
      <c r="O26" s="13">
        <f>'Calculations (Luma)'!O26+'Calculations (Chroma)'!O26</f>
        <v>3</v>
      </c>
    </row>
  </sheetData>
  <customSheetViews>
    <customSheetView guid="{F08666C4-DE3F-468A-9CB9-C82BA8D5EEE4}" scale="160" topLeftCell="E1">
      <selection activeCell="O3" sqref="O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  <customSheetView guid="{8E258537-3D04-4869-801E-0C6040681D92}" scale="160" topLeftCell="E2">
      <selection activeCell="F3" sqref="F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</customSheetViews>
  <conditionalFormatting sqref="A3:A26">
    <cfRule type="expression" dxfId="125" priority="4">
      <formula>($A$2*$B$2)&gt;64</formula>
    </cfRule>
    <cfRule type="cellIs" dxfId="124" priority="5" operator="equal">
      <formula>0</formula>
    </cfRule>
  </conditionalFormatting>
  <conditionalFormatting sqref="AH3:AH26">
    <cfRule type="expression" dxfId="123" priority="6">
      <formula>($A$2*$B$2)&gt;64</formula>
    </cfRule>
    <cfRule type="cellIs" dxfId="122" priority="7" operator="equal">
      <formula>0</formula>
    </cfRule>
  </conditionalFormatting>
  <conditionalFormatting sqref="AI3:AI26">
    <cfRule type="expression" dxfId="121" priority="8">
      <formula>($A$2*$B$2)&gt;64</formula>
    </cfRule>
    <cfRule type="cellIs" dxfId="120" priority="9" operator="equal">
      <formula>0</formula>
    </cfRule>
  </conditionalFormatting>
  <conditionalFormatting sqref="AB3:AB26">
    <cfRule type="expression" dxfId="119" priority="10">
      <formula>($A$2*$B$2)&gt;64</formula>
    </cfRule>
    <cfRule type="cellIs" dxfId="118" priority="11" operator="equal">
      <formula>0</formula>
    </cfRule>
  </conditionalFormatting>
  <conditionalFormatting sqref="T4:T26">
    <cfRule type="expression" dxfId="117" priority="12">
      <formula>($A$2*$B$2)&gt;64</formula>
    </cfRule>
    <cfRule type="cellIs" dxfId="116" priority="13" operator="equal">
      <formula>0</formula>
    </cfRule>
  </conditionalFormatting>
  <conditionalFormatting sqref="T3:U26">
    <cfRule type="expression" dxfId="115" priority="14">
      <formula>($A$2*$B$2)&gt;64</formula>
    </cfRule>
    <cfRule type="cellIs" dxfId="114" priority="15" operator="equal">
      <formula>0</formula>
    </cfRule>
  </conditionalFormatting>
  <conditionalFormatting sqref="C9">
    <cfRule type="expression" dxfId="113" priority="16">
      <formula>($A$2*$B$2)&gt;64</formula>
    </cfRule>
    <cfRule type="cellIs" dxfId="112" priority="17" operator="equal">
      <formula>0</formula>
    </cfRule>
  </conditionalFormatting>
  <conditionalFormatting sqref="C10">
    <cfRule type="expression" dxfId="111" priority="18">
      <formula>($A$2*$B$2)&gt;64</formula>
    </cfRule>
    <cfRule type="cellIs" dxfId="110" priority="19" operator="equal">
      <formula>0</formula>
    </cfRule>
  </conditionalFormatting>
  <conditionalFormatting sqref="C11">
    <cfRule type="expression" dxfId="109" priority="20">
      <formula>($A$2*$B$2)&gt;64</formula>
    </cfRule>
    <cfRule type="cellIs" dxfId="108" priority="21" operator="equal">
      <formula>0</formula>
    </cfRule>
  </conditionalFormatting>
  <conditionalFormatting sqref="C12">
    <cfRule type="expression" dxfId="107" priority="22">
      <formula>($A$2*$B$2)&gt;64</formula>
    </cfRule>
    <cfRule type="cellIs" dxfId="106" priority="23" operator="equal">
      <formula>0</formula>
    </cfRule>
  </conditionalFormatting>
  <conditionalFormatting sqref="C13">
    <cfRule type="expression" dxfId="105" priority="24">
      <formula>($A$2*$B$2)&gt;64</formula>
    </cfRule>
    <cfRule type="cellIs" dxfId="104" priority="25" operator="equal">
      <formula>0</formula>
    </cfRule>
  </conditionalFormatting>
  <conditionalFormatting sqref="C14">
    <cfRule type="expression" dxfId="103" priority="26">
      <formula>($A$2*$B$2)&gt;64</formula>
    </cfRule>
    <cfRule type="cellIs" dxfId="102" priority="27" operator="equal">
      <formula>0</formula>
    </cfRule>
  </conditionalFormatting>
  <conditionalFormatting sqref="C15">
    <cfRule type="expression" dxfId="101" priority="28">
      <formula>($A$2*$B$2)&gt;64</formula>
    </cfRule>
    <cfRule type="cellIs" dxfId="100" priority="29" operator="equal">
      <formula>0</formula>
    </cfRule>
  </conditionalFormatting>
  <conditionalFormatting sqref="C16">
    <cfRule type="expression" dxfId="99" priority="30">
      <formula>($A$2*$B$2)&gt;64</formula>
    </cfRule>
    <cfRule type="cellIs" dxfId="98" priority="31" operator="equal">
      <formula>0</formula>
    </cfRule>
  </conditionalFormatting>
  <conditionalFormatting sqref="C17">
    <cfRule type="expression" dxfId="97" priority="32">
      <formula>($A$2*$B$2)&gt;64</formula>
    </cfRule>
    <cfRule type="cellIs" dxfId="96" priority="33" operator="equal">
      <formula>0</formula>
    </cfRule>
  </conditionalFormatting>
  <conditionalFormatting sqref="C18">
    <cfRule type="expression" dxfId="95" priority="34">
      <formula>($A$2*$B$2)&gt;64</formula>
    </cfRule>
    <cfRule type="cellIs" dxfId="94" priority="35" operator="equal">
      <formula>0</formula>
    </cfRule>
  </conditionalFormatting>
  <conditionalFormatting sqref="C19">
    <cfRule type="expression" dxfId="93" priority="36">
      <formula>($A$2*$B$2)&gt;64</formula>
    </cfRule>
    <cfRule type="cellIs" dxfId="92" priority="37" operator="equal">
      <formula>0</formula>
    </cfRule>
  </conditionalFormatting>
  <conditionalFormatting sqref="C20">
    <cfRule type="expression" dxfId="91" priority="38">
      <formula>($A$2*$B$2)&gt;64</formula>
    </cfRule>
    <cfRule type="cellIs" dxfId="90" priority="39" operator="equal">
      <formula>0</formula>
    </cfRule>
  </conditionalFormatting>
  <conditionalFormatting sqref="C21">
    <cfRule type="expression" dxfId="89" priority="40">
      <formula>($A$2*$B$2)&gt;64</formula>
    </cfRule>
    <cfRule type="cellIs" dxfId="88" priority="41" operator="equal">
      <formula>0</formula>
    </cfRule>
  </conditionalFormatting>
  <conditionalFormatting sqref="C22">
    <cfRule type="expression" dxfId="87" priority="42">
      <formula>($A$2*$B$2)&gt;64</formula>
    </cfRule>
    <cfRule type="cellIs" dxfId="86" priority="43" operator="equal">
      <formula>0</formula>
    </cfRule>
  </conditionalFormatting>
  <conditionalFormatting sqref="C23">
    <cfRule type="expression" dxfId="85" priority="44">
      <formula>($A$2*$B$2)&gt;64</formula>
    </cfRule>
    <cfRule type="cellIs" dxfId="84" priority="45" operator="equal">
      <formula>0</formula>
    </cfRule>
  </conditionalFormatting>
  <conditionalFormatting sqref="C24">
    <cfRule type="expression" dxfId="83" priority="46">
      <formula>($A$2*$B$2)&gt;64</formula>
    </cfRule>
    <cfRule type="cellIs" dxfId="82" priority="47" operator="equal">
      <formula>0</formula>
    </cfRule>
  </conditionalFormatting>
  <conditionalFormatting sqref="C25">
    <cfRule type="expression" dxfId="81" priority="48">
      <formula>($A$2*$B$2)&gt;64</formula>
    </cfRule>
    <cfRule type="cellIs" dxfId="80" priority="49" operator="equal">
      <formula>0</formula>
    </cfRule>
  </conditionalFormatting>
  <conditionalFormatting sqref="C26">
    <cfRule type="expression" dxfId="79" priority="50">
      <formula>($A$2*$B$2)&gt;64</formula>
    </cfRule>
    <cfRule type="cellIs" dxfId="78" priority="51" operator="equal">
      <formula>0</formula>
    </cfRule>
  </conditionalFormatting>
  <conditionalFormatting sqref="AD3:AE26">
    <cfRule type="expression" dxfId="77" priority="52">
      <formula>($A$2*$B$2)&gt;64</formula>
    </cfRule>
    <cfRule type="cellIs" dxfId="76" priority="53" operator="equal">
      <formula>0</formula>
    </cfRule>
  </conditionalFormatting>
  <conditionalFormatting sqref="AK3:AK26">
    <cfRule type="expression" dxfId="75" priority="54">
      <formula>($A$2*$B$2)&gt;64</formula>
    </cfRule>
    <cfRule type="cellIs" dxfId="74" priority="55" operator="equal">
      <formula>0</formula>
    </cfRule>
  </conditionalFormatting>
  <conditionalFormatting sqref="AL3:AM26">
    <cfRule type="expression" dxfId="73" priority="56">
      <formula>($A$2*$B$2)&gt;64</formula>
    </cfRule>
    <cfRule type="cellIs" dxfId="72" priority="57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zoomScale="160" zoomScaleNormal="160" workbookViewId="0">
      <selection activeCell="A3" sqref="A3"/>
    </sheetView>
  </sheetViews>
  <sheetFormatPr baseColWidth="10" defaultColWidth="9.140625" defaultRowHeight="12.75"/>
  <cols>
    <col min="1" max="2" width="11.5703125" style="13"/>
    <col min="3" max="4" width="11.42578125" style="13"/>
    <col min="5" max="5" width="11.5703125" style="13"/>
    <col min="6" max="6" width="18.140625" style="13"/>
    <col min="7" max="7" width="20.42578125" style="13"/>
    <col min="8" max="8" width="11.28515625" style="13"/>
    <col min="9" max="9" width="14.28515625" style="13"/>
    <col min="10" max="13" width="11.5703125" style="13"/>
    <col min="14" max="14" width="17.42578125" style="13"/>
    <col min="15" max="15" width="12.7109375" style="13"/>
    <col min="16" max="16" width="8.5703125" style="13"/>
    <col min="17" max="17" width="15.42578125" style="13"/>
    <col min="18" max="1025" width="11.5703125" style="13"/>
  </cols>
  <sheetData>
    <row r="1" spans="1:1024" s="14" customFormat="1" ht="12.75" customHeight="1">
      <c r="Q1" s="15"/>
      <c r="Y1" s="15"/>
      <c r="AG1" s="15"/>
      <c r="AMJ1" s="13"/>
    </row>
    <row r="2" spans="1:1024" s="14" customFormat="1" ht="64.7" customHeight="1">
      <c r="A2" s="14" t="s">
        <v>3</v>
      </c>
      <c r="B2" s="14" t="s">
        <v>4</v>
      </c>
      <c r="C2" s="14" t="s">
        <v>10</v>
      </c>
      <c r="D2" s="14" t="s">
        <v>16</v>
      </c>
      <c r="E2" s="14" t="s">
        <v>17</v>
      </c>
      <c r="F2" s="14" t="s">
        <v>18</v>
      </c>
      <c r="G2" s="14" t="s">
        <v>19</v>
      </c>
      <c r="H2" s="14" t="s">
        <v>20</v>
      </c>
      <c r="I2" s="14" t="s">
        <v>12</v>
      </c>
      <c r="J2" s="14" t="s">
        <v>13</v>
      </c>
      <c r="L2" s="14" t="s">
        <v>21</v>
      </c>
      <c r="M2" s="14" t="s">
        <v>22</v>
      </c>
      <c r="N2" s="14" t="s">
        <v>14</v>
      </c>
      <c r="O2" s="14" t="s">
        <v>23</v>
      </c>
      <c r="AMJ2" s="13"/>
    </row>
    <row r="3" spans="1:1024">
      <c r="A3" s="13">
        <v>4</v>
      </c>
      <c r="B3" s="13">
        <v>4</v>
      </c>
      <c r="C3" s="13">
        <f t="shared" ref="C3:C26" si="0">A3*B3</f>
        <v>16</v>
      </c>
      <c r="D3" s="13">
        <f t="shared" ref="D3:D26" si="1">8*A3*(2*B3+8-1)/(A3*B3)</f>
        <v>30</v>
      </c>
      <c r="E3" s="13">
        <f t="shared" ref="E3:E26" si="2">(8-1)*A3*(2*B3+8-1)/(A3*B3)</f>
        <v>26.25</v>
      </c>
      <c r="F3" s="13">
        <f t="shared" ref="F3:F26" si="3">D3+0.25*E3</f>
        <v>36.5625</v>
      </c>
      <c r="G3" s="13">
        <f t="shared" ref="G3:G26" si="4">2*F3</f>
        <v>73.125</v>
      </c>
      <c r="H3" s="16">
        <f>1</f>
        <v>1</v>
      </c>
      <c r="I3" s="13">
        <f t="shared" ref="I3:I26" si="5">G3+0.25*H3</f>
        <v>73.375</v>
      </c>
      <c r="J3" s="13">
        <f t="shared" ref="J3:J26" si="6">2*(A3+8-1)*(B3+8-1)/(A3*B3)</f>
        <v>15.125</v>
      </c>
      <c r="L3" s="13">
        <f t="shared" ref="L3:L26" si="7">4*A3*(2*B3+4-1)/(A3*B3)</f>
        <v>11</v>
      </c>
      <c r="M3" s="13">
        <f t="shared" ref="M3:M26" si="8">(4-1)*A3*(2*B3+4-1)/(A3*B3)</f>
        <v>8.25</v>
      </c>
      <c r="N3" s="13">
        <f t="shared" ref="N3:N26" si="9">L3+0.25*M3</f>
        <v>13.0625</v>
      </c>
      <c r="O3" s="13">
        <f>2</f>
        <v>2</v>
      </c>
    </row>
    <row r="4" spans="1:1024">
      <c r="A4" s="13">
        <v>4</v>
      </c>
      <c r="B4" s="13">
        <v>8</v>
      </c>
      <c r="C4" s="13">
        <f t="shared" si="0"/>
        <v>32</v>
      </c>
      <c r="D4" s="13">
        <f t="shared" si="1"/>
        <v>23</v>
      </c>
      <c r="E4" s="13">
        <f t="shared" si="2"/>
        <v>20.125</v>
      </c>
      <c r="F4" s="13">
        <f t="shared" si="3"/>
        <v>28.03125</v>
      </c>
      <c r="G4" s="13">
        <f t="shared" si="4"/>
        <v>56.0625</v>
      </c>
      <c r="H4" s="16">
        <f>1</f>
        <v>1</v>
      </c>
      <c r="I4" s="13">
        <f t="shared" si="5"/>
        <v>56.3125</v>
      </c>
      <c r="J4" s="13">
        <f t="shared" si="6"/>
        <v>10.3125</v>
      </c>
      <c r="L4" s="13">
        <f t="shared" si="7"/>
        <v>9.5</v>
      </c>
      <c r="M4" s="13">
        <f t="shared" si="8"/>
        <v>7.125</v>
      </c>
      <c r="N4" s="13">
        <f t="shared" si="9"/>
        <v>11.28125</v>
      </c>
      <c r="O4" s="13">
        <f>2</f>
        <v>2</v>
      </c>
    </row>
    <row r="5" spans="1:1024">
      <c r="A5" s="13">
        <v>8</v>
      </c>
      <c r="B5" s="13">
        <v>4</v>
      </c>
      <c r="C5" s="13">
        <f t="shared" si="0"/>
        <v>32</v>
      </c>
      <c r="D5" s="13">
        <f t="shared" si="1"/>
        <v>30</v>
      </c>
      <c r="E5" s="13">
        <f t="shared" si="2"/>
        <v>26.25</v>
      </c>
      <c r="F5" s="13">
        <f t="shared" si="3"/>
        <v>36.5625</v>
      </c>
      <c r="G5" s="13">
        <f t="shared" si="4"/>
        <v>73.125</v>
      </c>
      <c r="H5" s="16">
        <f>1</f>
        <v>1</v>
      </c>
      <c r="I5" s="13">
        <f t="shared" si="5"/>
        <v>73.375</v>
      </c>
      <c r="J5" s="13">
        <f t="shared" si="6"/>
        <v>10.3125</v>
      </c>
      <c r="L5" s="13">
        <f t="shared" si="7"/>
        <v>11</v>
      </c>
      <c r="M5" s="13">
        <f t="shared" si="8"/>
        <v>8.25</v>
      </c>
      <c r="N5" s="13">
        <f t="shared" si="9"/>
        <v>13.0625</v>
      </c>
      <c r="O5" s="13">
        <f>2</f>
        <v>2</v>
      </c>
    </row>
    <row r="6" spans="1:1024">
      <c r="A6" s="13">
        <v>16</v>
      </c>
      <c r="B6" s="13">
        <v>4</v>
      </c>
      <c r="C6" s="13">
        <f t="shared" si="0"/>
        <v>64</v>
      </c>
      <c r="D6" s="13">
        <f t="shared" si="1"/>
        <v>30</v>
      </c>
      <c r="E6" s="13">
        <f t="shared" si="2"/>
        <v>26.25</v>
      </c>
      <c r="F6" s="13">
        <f t="shared" si="3"/>
        <v>36.5625</v>
      </c>
      <c r="G6" s="13">
        <f t="shared" si="4"/>
        <v>73.125</v>
      </c>
      <c r="H6" s="16">
        <f>1</f>
        <v>1</v>
      </c>
      <c r="I6" s="13">
        <f t="shared" si="5"/>
        <v>73.375</v>
      </c>
      <c r="J6" s="13">
        <f t="shared" si="6"/>
        <v>7.90625</v>
      </c>
      <c r="L6" s="13">
        <f t="shared" si="7"/>
        <v>11</v>
      </c>
      <c r="M6" s="13">
        <f t="shared" si="8"/>
        <v>8.25</v>
      </c>
      <c r="N6" s="13">
        <f t="shared" si="9"/>
        <v>13.0625</v>
      </c>
      <c r="O6" s="13">
        <f>2</f>
        <v>2</v>
      </c>
    </row>
    <row r="7" spans="1:1024">
      <c r="A7" s="13">
        <v>4</v>
      </c>
      <c r="B7" s="13">
        <v>16</v>
      </c>
      <c r="C7" s="13">
        <f t="shared" si="0"/>
        <v>64</v>
      </c>
      <c r="D7" s="13">
        <f t="shared" si="1"/>
        <v>19.5</v>
      </c>
      <c r="E7" s="13">
        <f t="shared" si="2"/>
        <v>17.0625</v>
      </c>
      <c r="F7" s="13">
        <f t="shared" si="3"/>
        <v>23.765625</v>
      </c>
      <c r="G7" s="13">
        <f t="shared" si="4"/>
        <v>47.53125</v>
      </c>
      <c r="H7" s="16">
        <f>1</f>
        <v>1</v>
      </c>
      <c r="I7" s="13">
        <f t="shared" si="5"/>
        <v>47.78125</v>
      </c>
      <c r="J7" s="13">
        <f t="shared" si="6"/>
        <v>7.90625</v>
      </c>
      <c r="L7" s="13">
        <f t="shared" si="7"/>
        <v>8.75</v>
      </c>
      <c r="M7" s="13">
        <f t="shared" si="8"/>
        <v>6.5625</v>
      </c>
      <c r="N7" s="13">
        <f t="shared" si="9"/>
        <v>10.390625</v>
      </c>
      <c r="O7" s="13">
        <f>2</f>
        <v>2</v>
      </c>
    </row>
    <row r="8" spans="1:1024">
      <c r="A8" s="13">
        <v>8</v>
      </c>
      <c r="B8" s="13">
        <v>8</v>
      </c>
      <c r="C8" s="13">
        <f t="shared" si="0"/>
        <v>64</v>
      </c>
      <c r="D8" s="13">
        <f t="shared" si="1"/>
        <v>23</v>
      </c>
      <c r="E8" s="13">
        <f t="shared" si="2"/>
        <v>20.125</v>
      </c>
      <c r="F8" s="13">
        <f t="shared" si="3"/>
        <v>28.03125</v>
      </c>
      <c r="G8" s="13">
        <f t="shared" si="4"/>
        <v>56.0625</v>
      </c>
      <c r="H8" s="16">
        <f>1</f>
        <v>1</v>
      </c>
      <c r="I8" s="13">
        <f t="shared" si="5"/>
        <v>56.3125</v>
      </c>
      <c r="J8" s="13">
        <f t="shared" si="6"/>
        <v>7.03125</v>
      </c>
      <c r="L8" s="13">
        <f t="shared" si="7"/>
        <v>9.5</v>
      </c>
      <c r="M8" s="13">
        <f t="shared" si="8"/>
        <v>7.125</v>
      </c>
      <c r="N8" s="13">
        <f t="shared" si="9"/>
        <v>11.28125</v>
      </c>
      <c r="O8" s="13">
        <f>2</f>
        <v>2</v>
      </c>
    </row>
    <row r="9" spans="1:1024">
      <c r="A9" s="13">
        <v>16</v>
      </c>
      <c r="B9" s="13">
        <v>8</v>
      </c>
      <c r="C9" s="13">
        <f t="shared" si="0"/>
        <v>128</v>
      </c>
      <c r="D9" s="13">
        <f t="shared" si="1"/>
        <v>23</v>
      </c>
      <c r="E9" s="13">
        <f t="shared" si="2"/>
        <v>20.125</v>
      </c>
      <c r="F9" s="13">
        <f t="shared" si="3"/>
        <v>28.03125</v>
      </c>
      <c r="G9" s="13">
        <f t="shared" si="4"/>
        <v>56.0625</v>
      </c>
      <c r="H9" s="16">
        <f>1</f>
        <v>1</v>
      </c>
      <c r="I9" s="13">
        <f t="shared" si="5"/>
        <v>56.3125</v>
      </c>
      <c r="J9" s="13">
        <f t="shared" si="6"/>
        <v>5.390625</v>
      </c>
      <c r="L9" s="13">
        <f t="shared" si="7"/>
        <v>9.5</v>
      </c>
      <c r="M9" s="13">
        <f t="shared" si="8"/>
        <v>7.125</v>
      </c>
      <c r="N9" s="13">
        <f t="shared" si="9"/>
        <v>11.28125</v>
      </c>
      <c r="O9" s="13">
        <f>2</f>
        <v>2</v>
      </c>
    </row>
    <row r="10" spans="1:1024">
      <c r="A10" s="13">
        <v>8</v>
      </c>
      <c r="B10" s="13">
        <v>16</v>
      </c>
      <c r="C10" s="13">
        <f t="shared" si="0"/>
        <v>128</v>
      </c>
      <c r="D10" s="13">
        <f t="shared" si="1"/>
        <v>19.5</v>
      </c>
      <c r="E10" s="13">
        <f t="shared" si="2"/>
        <v>17.0625</v>
      </c>
      <c r="F10" s="13">
        <f t="shared" si="3"/>
        <v>23.765625</v>
      </c>
      <c r="G10" s="13">
        <f t="shared" si="4"/>
        <v>47.53125</v>
      </c>
      <c r="H10" s="16">
        <f>1</f>
        <v>1</v>
      </c>
      <c r="I10" s="13">
        <f t="shared" si="5"/>
        <v>47.78125</v>
      </c>
      <c r="J10" s="13">
        <f t="shared" si="6"/>
        <v>5.390625</v>
      </c>
      <c r="L10" s="13">
        <f t="shared" si="7"/>
        <v>8.75</v>
      </c>
      <c r="M10" s="13">
        <f t="shared" si="8"/>
        <v>6.5625</v>
      </c>
      <c r="N10" s="13">
        <f t="shared" si="9"/>
        <v>10.390625</v>
      </c>
      <c r="O10" s="13">
        <f>2</f>
        <v>2</v>
      </c>
    </row>
    <row r="11" spans="1:1024">
      <c r="A11" s="13">
        <v>16</v>
      </c>
      <c r="B11" s="13">
        <v>16</v>
      </c>
      <c r="C11" s="13">
        <f t="shared" si="0"/>
        <v>256</v>
      </c>
      <c r="D11" s="13">
        <f t="shared" si="1"/>
        <v>19.5</v>
      </c>
      <c r="E11" s="13">
        <f t="shared" si="2"/>
        <v>17.0625</v>
      </c>
      <c r="F11" s="13">
        <f t="shared" si="3"/>
        <v>23.765625</v>
      </c>
      <c r="G11" s="13">
        <f t="shared" si="4"/>
        <v>47.53125</v>
      </c>
      <c r="H11" s="16">
        <f>1</f>
        <v>1</v>
      </c>
      <c r="I11" s="13">
        <f t="shared" si="5"/>
        <v>47.78125</v>
      </c>
      <c r="J11" s="13">
        <f t="shared" si="6"/>
        <v>4.1328125</v>
      </c>
      <c r="L11" s="13">
        <f t="shared" si="7"/>
        <v>8.75</v>
      </c>
      <c r="M11" s="13">
        <f t="shared" si="8"/>
        <v>6.5625</v>
      </c>
      <c r="N11" s="13">
        <f t="shared" si="9"/>
        <v>10.390625</v>
      </c>
      <c r="O11" s="13">
        <f>2</f>
        <v>2</v>
      </c>
    </row>
    <row r="12" spans="1:1024">
      <c r="A12" s="13">
        <v>32</v>
      </c>
      <c r="B12" s="13">
        <v>8</v>
      </c>
      <c r="C12" s="13">
        <f t="shared" si="0"/>
        <v>256</v>
      </c>
      <c r="D12" s="13">
        <f t="shared" si="1"/>
        <v>23</v>
      </c>
      <c r="E12" s="13">
        <f t="shared" si="2"/>
        <v>20.125</v>
      </c>
      <c r="F12" s="13">
        <f t="shared" si="3"/>
        <v>28.03125</v>
      </c>
      <c r="G12" s="13">
        <f t="shared" si="4"/>
        <v>56.0625</v>
      </c>
      <c r="H12" s="16">
        <f>1</f>
        <v>1</v>
      </c>
      <c r="I12" s="13">
        <f t="shared" si="5"/>
        <v>56.3125</v>
      </c>
      <c r="J12" s="13">
        <f t="shared" si="6"/>
        <v>4.5703125</v>
      </c>
      <c r="L12" s="13">
        <f t="shared" si="7"/>
        <v>9.5</v>
      </c>
      <c r="M12" s="13">
        <f t="shared" si="8"/>
        <v>7.125</v>
      </c>
      <c r="N12" s="13">
        <f t="shared" si="9"/>
        <v>11.28125</v>
      </c>
      <c r="O12" s="13">
        <f>2</f>
        <v>2</v>
      </c>
    </row>
    <row r="13" spans="1:1024">
      <c r="A13" s="13">
        <v>8</v>
      </c>
      <c r="B13" s="13">
        <v>32</v>
      </c>
      <c r="C13" s="13">
        <f t="shared" si="0"/>
        <v>256</v>
      </c>
      <c r="D13" s="13">
        <f t="shared" si="1"/>
        <v>17.75</v>
      </c>
      <c r="E13" s="13">
        <f t="shared" si="2"/>
        <v>15.53125</v>
      </c>
      <c r="F13" s="13">
        <f t="shared" si="3"/>
        <v>21.6328125</v>
      </c>
      <c r="G13" s="13">
        <f t="shared" si="4"/>
        <v>43.265625</v>
      </c>
      <c r="H13" s="16">
        <f>1</f>
        <v>1</v>
      </c>
      <c r="I13" s="13">
        <f t="shared" si="5"/>
        <v>43.515625</v>
      </c>
      <c r="J13" s="13">
        <f t="shared" si="6"/>
        <v>4.5703125</v>
      </c>
      <c r="L13" s="13">
        <f t="shared" si="7"/>
        <v>8.375</v>
      </c>
      <c r="M13" s="13">
        <f t="shared" si="8"/>
        <v>6.28125</v>
      </c>
      <c r="N13" s="13">
        <f t="shared" si="9"/>
        <v>9.9453125</v>
      </c>
      <c r="O13" s="13">
        <f>2</f>
        <v>2</v>
      </c>
    </row>
    <row r="14" spans="1:1024">
      <c r="A14" s="13">
        <v>16</v>
      </c>
      <c r="B14" s="13">
        <v>32</v>
      </c>
      <c r="C14" s="13">
        <f t="shared" si="0"/>
        <v>512</v>
      </c>
      <c r="D14" s="13">
        <f t="shared" si="1"/>
        <v>17.75</v>
      </c>
      <c r="E14" s="13">
        <f t="shared" si="2"/>
        <v>15.53125</v>
      </c>
      <c r="F14" s="13">
        <f t="shared" si="3"/>
        <v>21.6328125</v>
      </c>
      <c r="G14" s="13">
        <f t="shared" si="4"/>
        <v>43.265625</v>
      </c>
      <c r="H14" s="16">
        <f>1</f>
        <v>1</v>
      </c>
      <c r="I14" s="13">
        <f t="shared" si="5"/>
        <v>43.515625</v>
      </c>
      <c r="J14" s="13">
        <f t="shared" si="6"/>
        <v>3.50390625</v>
      </c>
      <c r="L14" s="13">
        <f t="shared" si="7"/>
        <v>8.375</v>
      </c>
      <c r="M14" s="13">
        <f t="shared" si="8"/>
        <v>6.28125</v>
      </c>
      <c r="N14" s="13">
        <f t="shared" si="9"/>
        <v>9.9453125</v>
      </c>
      <c r="O14" s="13">
        <f>2</f>
        <v>2</v>
      </c>
    </row>
    <row r="15" spans="1:1024">
      <c r="A15" s="13">
        <v>32</v>
      </c>
      <c r="B15" s="13">
        <v>16</v>
      </c>
      <c r="C15" s="13">
        <f t="shared" si="0"/>
        <v>512</v>
      </c>
      <c r="D15" s="13">
        <f t="shared" si="1"/>
        <v>19.5</v>
      </c>
      <c r="E15" s="13">
        <f t="shared" si="2"/>
        <v>17.0625</v>
      </c>
      <c r="F15" s="13">
        <f t="shared" si="3"/>
        <v>23.765625</v>
      </c>
      <c r="G15" s="13">
        <f t="shared" si="4"/>
        <v>47.53125</v>
      </c>
      <c r="H15" s="16">
        <f>1</f>
        <v>1</v>
      </c>
      <c r="I15" s="13">
        <f t="shared" si="5"/>
        <v>47.78125</v>
      </c>
      <c r="J15" s="13">
        <f t="shared" si="6"/>
        <v>3.50390625</v>
      </c>
      <c r="L15" s="13">
        <f t="shared" si="7"/>
        <v>8.75</v>
      </c>
      <c r="M15" s="13">
        <f t="shared" si="8"/>
        <v>6.5625</v>
      </c>
      <c r="N15" s="13">
        <f t="shared" si="9"/>
        <v>10.390625</v>
      </c>
      <c r="O15" s="13">
        <f>2</f>
        <v>2</v>
      </c>
    </row>
    <row r="16" spans="1:1024">
      <c r="A16" s="13">
        <v>16</v>
      </c>
      <c r="B16" s="13">
        <v>64</v>
      </c>
      <c r="C16" s="13">
        <f t="shared" si="0"/>
        <v>1024</v>
      </c>
      <c r="D16" s="13">
        <f t="shared" si="1"/>
        <v>16.875</v>
      </c>
      <c r="E16" s="13">
        <f t="shared" si="2"/>
        <v>14.765625</v>
      </c>
      <c r="F16" s="13">
        <f t="shared" si="3"/>
        <v>20.56640625</v>
      </c>
      <c r="G16" s="13">
        <f t="shared" si="4"/>
        <v>41.1328125</v>
      </c>
      <c r="H16" s="16">
        <f>1</f>
        <v>1</v>
      </c>
      <c r="I16" s="13">
        <f t="shared" si="5"/>
        <v>41.3828125</v>
      </c>
      <c r="J16" s="13">
        <f t="shared" si="6"/>
        <v>3.189453125</v>
      </c>
      <c r="L16" s="13">
        <f t="shared" si="7"/>
        <v>8.1875</v>
      </c>
      <c r="M16" s="13">
        <f t="shared" si="8"/>
        <v>6.140625</v>
      </c>
      <c r="N16" s="13">
        <f t="shared" si="9"/>
        <v>9.72265625</v>
      </c>
      <c r="O16" s="13">
        <f>2</f>
        <v>2</v>
      </c>
    </row>
    <row r="17" spans="1:15">
      <c r="A17" s="13">
        <v>32</v>
      </c>
      <c r="B17" s="13">
        <v>32</v>
      </c>
      <c r="C17" s="13">
        <f t="shared" si="0"/>
        <v>1024</v>
      </c>
      <c r="D17" s="13">
        <f t="shared" si="1"/>
        <v>17.75</v>
      </c>
      <c r="E17" s="13">
        <f t="shared" si="2"/>
        <v>15.53125</v>
      </c>
      <c r="F17" s="13">
        <f t="shared" si="3"/>
        <v>21.6328125</v>
      </c>
      <c r="G17" s="13">
        <f t="shared" si="4"/>
        <v>43.265625</v>
      </c>
      <c r="H17" s="16">
        <f>1</f>
        <v>1</v>
      </c>
      <c r="I17" s="13">
        <f t="shared" si="5"/>
        <v>43.515625</v>
      </c>
      <c r="J17" s="13">
        <f t="shared" si="6"/>
        <v>2.970703125</v>
      </c>
      <c r="L17" s="13">
        <f t="shared" si="7"/>
        <v>8.375</v>
      </c>
      <c r="M17" s="13">
        <f t="shared" si="8"/>
        <v>6.28125</v>
      </c>
      <c r="N17" s="13">
        <f t="shared" si="9"/>
        <v>9.9453125</v>
      </c>
      <c r="O17" s="13">
        <f>2</f>
        <v>2</v>
      </c>
    </row>
    <row r="18" spans="1:15">
      <c r="A18" s="13">
        <v>64</v>
      </c>
      <c r="B18" s="13">
        <v>16</v>
      </c>
      <c r="C18" s="13">
        <f t="shared" si="0"/>
        <v>1024</v>
      </c>
      <c r="D18" s="13">
        <f t="shared" si="1"/>
        <v>19.5</v>
      </c>
      <c r="E18" s="13">
        <f t="shared" si="2"/>
        <v>17.0625</v>
      </c>
      <c r="F18" s="13">
        <f t="shared" si="3"/>
        <v>23.765625</v>
      </c>
      <c r="G18" s="13">
        <f t="shared" si="4"/>
        <v>47.53125</v>
      </c>
      <c r="H18" s="16">
        <f>1</f>
        <v>1</v>
      </c>
      <c r="I18" s="13">
        <f t="shared" si="5"/>
        <v>47.78125</v>
      </c>
      <c r="J18" s="13">
        <f t="shared" si="6"/>
        <v>3.189453125</v>
      </c>
      <c r="L18" s="13">
        <f t="shared" si="7"/>
        <v>8.75</v>
      </c>
      <c r="M18" s="13">
        <f t="shared" si="8"/>
        <v>6.5625</v>
      </c>
      <c r="N18" s="13">
        <f t="shared" si="9"/>
        <v>10.390625</v>
      </c>
      <c r="O18" s="13">
        <f>2</f>
        <v>2</v>
      </c>
    </row>
    <row r="19" spans="1:15">
      <c r="A19" s="13">
        <v>32</v>
      </c>
      <c r="B19" s="13">
        <v>64</v>
      </c>
      <c r="C19" s="13">
        <f t="shared" si="0"/>
        <v>2048</v>
      </c>
      <c r="D19" s="13">
        <f t="shared" si="1"/>
        <v>16.875</v>
      </c>
      <c r="E19" s="13">
        <f t="shared" si="2"/>
        <v>14.765625</v>
      </c>
      <c r="F19" s="13">
        <f t="shared" si="3"/>
        <v>20.56640625</v>
      </c>
      <c r="G19" s="13">
        <f t="shared" si="4"/>
        <v>41.1328125</v>
      </c>
      <c r="H19" s="16">
        <f>1</f>
        <v>1</v>
      </c>
      <c r="I19" s="13">
        <f t="shared" si="5"/>
        <v>41.3828125</v>
      </c>
      <c r="J19" s="13">
        <f t="shared" si="6"/>
        <v>2.7041015625</v>
      </c>
      <c r="L19" s="13">
        <f t="shared" si="7"/>
        <v>8.1875</v>
      </c>
      <c r="M19" s="13">
        <f t="shared" si="8"/>
        <v>6.140625</v>
      </c>
      <c r="N19" s="13">
        <f t="shared" si="9"/>
        <v>9.72265625</v>
      </c>
      <c r="O19" s="13">
        <f>2</f>
        <v>2</v>
      </c>
    </row>
    <row r="20" spans="1:15">
      <c r="A20" s="13">
        <v>64</v>
      </c>
      <c r="B20" s="13">
        <v>32</v>
      </c>
      <c r="C20" s="13">
        <f t="shared" si="0"/>
        <v>2048</v>
      </c>
      <c r="D20" s="13">
        <f t="shared" si="1"/>
        <v>17.75</v>
      </c>
      <c r="E20" s="13">
        <f t="shared" si="2"/>
        <v>15.53125</v>
      </c>
      <c r="F20" s="13">
        <f t="shared" si="3"/>
        <v>21.6328125</v>
      </c>
      <c r="G20" s="13">
        <f t="shared" si="4"/>
        <v>43.265625</v>
      </c>
      <c r="H20" s="16">
        <f>1</f>
        <v>1</v>
      </c>
      <c r="I20" s="13">
        <f t="shared" si="5"/>
        <v>43.515625</v>
      </c>
      <c r="J20" s="13">
        <f t="shared" si="6"/>
        <v>2.7041015625</v>
      </c>
      <c r="L20" s="13">
        <f t="shared" si="7"/>
        <v>8.375</v>
      </c>
      <c r="M20" s="13">
        <f t="shared" si="8"/>
        <v>6.28125</v>
      </c>
      <c r="N20" s="13">
        <f t="shared" si="9"/>
        <v>9.9453125</v>
      </c>
      <c r="O20" s="13">
        <f>2</f>
        <v>2</v>
      </c>
    </row>
    <row r="21" spans="1:15">
      <c r="A21" s="13">
        <v>128</v>
      </c>
      <c r="B21" s="13">
        <v>32</v>
      </c>
      <c r="C21" s="13">
        <f t="shared" si="0"/>
        <v>4096</v>
      </c>
      <c r="D21" s="13">
        <f t="shared" si="1"/>
        <v>17.75</v>
      </c>
      <c r="E21" s="13">
        <f t="shared" si="2"/>
        <v>15.53125</v>
      </c>
      <c r="F21" s="13">
        <f t="shared" si="3"/>
        <v>21.6328125</v>
      </c>
      <c r="G21" s="13">
        <f t="shared" si="4"/>
        <v>43.265625</v>
      </c>
      <c r="H21" s="16">
        <f>1</f>
        <v>1</v>
      </c>
      <c r="I21" s="13">
        <f t="shared" si="5"/>
        <v>43.515625</v>
      </c>
      <c r="J21" s="13">
        <f t="shared" si="6"/>
        <v>2.57080078125</v>
      </c>
      <c r="L21" s="13">
        <f t="shared" si="7"/>
        <v>8.375</v>
      </c>
      <c r="M21" s="13">
        <f t="shared" si="8"/>
        <v>6.28125</v>
      </c>
      <c r="N21" s="13">
        <f t="shared" si="9"/>
        <v>9.9453125</v>
      </c>
      <c r="O21" s="13">
        <f>2</f>
        <v>2</v>
      </c>
    </row>
    <row r="22" spans="1:15">
      <c r="A22" s="13">
        <v>32</v>
      </c>
      <c r="B22" s="13">
        <v>128</v>
      </c>
      <c r="C22" s="13">
        <f t="shared" si="0"/>
        <v>4096</v>
      </c>
      <c r="D22" s="13">
        <f t="shared" si="1"/>
        <v>16.4375</v>
      </c>
      <c r="E22" s="13">
        <f t="shared" si="2"/>
        <v>14.3828125</v>
      </c>
      <c r="F22" s="13">
        <f t="shared" si="3"/>
        <v>20.033203125</v>
      </c>
      <c r="G22" s="13">
        <f t="shared" si="4"/>
        <v>40.06640625</v>
      </c>
      <c r="H22" s="16">
        <f>1</f>
        <v>1</v>
      </c>
      <c r="I22" s="13">
        <f t="shared" si="5"/>
        <v>40.31640625</v>
      </c>
      <c r="J22" s="13">
        <f t="shared" si="6"/>
        <v>2.57080078125</v>
      </c>
      <c r="L22" s="13">
        <f t="shared" si="7"/>
        <v>8.09375</v>
      </c>
      <c r="M22" s="13">
        <f t="shared" si="8"/>
        <v>6.0703125</v>
      </c>
      <c r="N22" s="13">
        <f t="shared" si="9"/>
        <v>9.611328125</v>
      </c>
      <c r="O22" s="13">
        <f>2</f>
        <v>2</v>
      </c>
    </row>
    <row r="23" spans="1:15">
      <c r="A23" s="13">
        <v>64</v>
      </c>
      <c r="B23" s="13">
        <v>64</v>
      </c>
      <c r="C23" s="13">
        <f t="shared" si="0"/>
        <v>4096</v>
      </c>
      <c r="D23" s="13">
        <f t="shared" si="1"/>
        <v>16.875</v>
      </c>
      <c r="E23" s="13">
        <f t="shared" si="2"/>
        <v>14.765625</v>
      </c>
      <c r="F23" s="13">
        <f t="shared" si="3"/>
        <v>20.56640625</v>
      </c>
      <c r="G23" s="13">
        <f t="shared" si="4"/>
        <v>41.1328125</v>
      </c>
      <c r="H23" s="16">
        <f>1</f>
        <v>1</v>
      </c>
      <c r="I23" s="13">
        <f t="shared" si="5"/>
        <v>41.3828125</v>
      </c>
      <c r="J23" s="13">
        <f t="shared" si="6"/>
        <v>2.46142578125</v>
      </c>
      <c r="L23" s="13">
        <f t="shared" si="7"/>
        <v>8.1875</v>
      </c>
      <c r="M23" s="13">
        <f t="shared" si="8"/>
        <v>6.140625</v>
      </c>
      <c r="N23" s="13">
        <f t="shared" si="9"/>
        <v>9.72265625</v>
      </c>
      <c r="O23" s="13">
        <f>2</f>
        <v>2</v>
      </c>
    </row>
    <row r="24" spans="1:15">
      <c r="A24" s="13">
        <v>128</v>
      </c>
      <c r="B24" s="13">
        <v>64</v>
      </c>
      <c r="C24" s="13">
        <f t="shared" si="0"/>
        <v>8192</v>
      </c>
      <c r="D24" s="13">
        <f t="shared" si="1"/>
        <v>16.875</v>
      </c>
      <c r="E24" s="13">
        <f t="shared" si="2"/>
        <v>14.765625</v>
      </c>
      <c r="F24" s="13">
        <f t="shared" si="3"/>
        <v>20.56640625</v>
      </c>
      <c r="G24" s="13">
        <f t="shared" si="4"/>
        <v>41.1328125</v>
      </c>
      <c r="H24" s="16">
        <f>1</f>
        <v>1</v>
      </c>
      <c r="I24" s="13">
        <f t="shared" si="5"/>
        <v>41.3828125</v>
      </c>
      <c r="J24" s="13">
        <f t="shared" si="6"/>
        <v>2.340087890625</v>
      </c>
      <c r="L24" s="13">
        <f t="shared" si="7"/>
        <v>8.1875</v>
      </c>
      <c r="M24" s="13">
        <f t="shared" si="8"/>
        <v>6.140625</v>
      </c>
      <c r="N24" s="13">
        <f t="shared" si="9"/>
        <v>9.72265625</v>
      </c>
      <c r="O24" s="13">
        <f>2</f>
        <v>2</v>
      </c>
    </row>
    <row r="25" spans="1:15">
      <c r="A25" s="13">
        <v>64</v>
      </c>
      <c r="B25" s="13">
        <v>128</v>
      </c>
      <c r="C25" s="13">
        <f t="shared" si="0"/>
        <v>8192</v>
      </c>
      <c r="D25" s="13">
        <f t="shared" si="1"/>
        <v>16.4375</v>
      </c>
      <c r="E25" s="13">
        <f t="shared" si="2"/>
        <v>14.3828125</v>
      </c>
      <c r="F25" s="13">
        <f t="shared" si="3"/>
        <v>20.033203125</v>
      </c>
      <c r="G25" s="13">
        <f t="shared" si="4"/>
        <v>40.06640625</v>
      </c>
      <c r="H25" s="16">
        <f>1</f>
        <v>1</v>
      </c>
      <c r="I25" s="13">
        <f t="shared" si="5"/>
        <v>40.31640625</v>
      </c>
      <c r="J25" s="13">
        <f t="shared" si="6"/>
        <v>2.340087890625</v>
      </c>
      <c r="L25" s="13">
        <f t="shared" si="7"/>
        <v>8.09375</v>
      </c>
      <c r="M25" s="13">
        <f t="shared" si="8"/>
        <v>6.0703125</v>
      </c>
      <c r="N25" s="13">
        <f t="shared" si="9"/>
        <v>9.611328125</v>
      </c>
      <c r="O25" s="13">
        <f>2</f>
        <v>2</v>
      </c>
    </row>
    <row r="26" spans="1:15">
      <c r="A26" s="13">
        <v>128</v>
      </c>
      <c r="B26" s="13">
        <v>128</v>
      </c>
      <c r="C26" s="13">
        <f t="shared" si="0"/>
        <v>16384</v>
      </c>
      <c r="D26" s="13">
        <f t="shared" si="1"/>
        <v>16.4375</v>
      </c>
      <c r="E26" s="13">
        <f t="shared" si="2"/>
        <v>14.3828125</v>
      </c>
      <c r="F26" s="13">
        <f t="shared" si="3"/>
        <v>20.033203125</v>
      </c>
      <c r="G26" s="13">
        <f t="shared" si="4"/>
        <v>40.06640625</v>
      </c>
      <c r="H26" s="16">
        <f>1</f>
        <v>1</v>
      </c>
      <c r="I26" s="13">
        <f t="shared" si="5"/>
        <v>40.31640625</v>
      </c>
      <c r="J26" s="13">
        <f t="shared" si="6"/>
        <v>2.2247314453125</v>
      </c>
      <c r="L26" s="13">
        <f t="shared" si="7"/>
        <v>8.09375</v>
      </c>
      <c r="M26" s="13">
        <f t="shared" si="8"/>
        <v>6.0703125</v>
      </c>
      <c r="N26" s="13">
        <f t="shared" si="9"/>
        <v>9.611328125</v>
      </c>
      <c r="O26" s="13">
        <f>2</f>
        <v>2</v>
      </c>
    </row>
  </sheetData>
  <customSheetViews>
    <customSheetView guid="{F08666C4-DE3F-468A-9CB9-C82BA8D5EEE4}" scale="160">
      <selection activeCell="A3" sqref="A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  <customSheetView guid="{8E258537-3D04-4869-801E-0C6040681D92}" scale="160" topLeftCell="H1">
      <selection activeCell="N3" sqref="N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</customSheetViews>
  <conditionalFormatting sqref="A3:A26">
    <cfRule type="cellIs" dxfId="71" priority="5" operator="equal">
      <formula>0</formula>
    </cfRule>
  </conditionalFormatting>
  <conditionalFormatting sqref="AH3:AH26">
    <cfRule type="cellIs" dxfId="70" priority="7" operator="equal">
      <formula>0</formula>
    </cfRule>
  </conditionalFormatting>
  <conditionalFormatting sqref="AI3:AI26">
    <cfRule type="cellIs" dxfId="69" priority="9" operator="equal">
      <formula>0</formula>
    </cfRule>
  </conditionalFormatting>
  <conditionalFormatting sqref="AB3:AB26">
    <cfRule type="cellIs" dxfId="68" priority="11" operator="equal">
      <formula>0</formula>
    </cfRule>
  </conditionalFormatting>
  <conditionalFormatting sqref="T4:T26">
    <cfRule type="cellIs" dxfId="67" priority="13" operator="equal">
      <formula>0</formula>
    </cfRule>
  </conditionalFormatting>
  <conditionalFormatting sqref="T3:U26">
    <cfRule type="cellIs" dxfId="66" priority="15" operator="equal">
      <formula>0</formula>
    </cfRule>
  </conditionalFormatting>
  <conditionalFormatting sqref="C9">
    <cfRule type="cellIs" dxfId="65" priority="17" operator="equal">
      <formula>0</formula>
    </cfRule>
  </conditionalFormatting>
  <conditionalFormatting sqref="C10">
    <cfRule type="cellIs" dxfId="64" priority="19" operator="equal">
      <formula>0</formula>
    </cfRule>
  </conditionalFormatting>
  <conditionalFormatting sqref="C11">
    <cfRule type="cellIs" dxfId="63" priority="21" operator="equal">
      <formula>0</formula>
    </cfRule>
  </conditionalFormatting>
  <conditionalFormatting sqref="C12">
    <cfRule type="cellIs" dxfId="62" priority="23" operator="equal">
      <formula>0</formula>
    </cfRule>
  </conditionalFormatting>
  <conditionalFormatting sqref="C13">
    <cfRule type="cellIs" dxfId="61" priority="25" operator="equal">
      <formula>0</formula>
    </cfRule>
  </conditionalFormatting>
  <conditionalFormatting sqref="C14">
    <cfRule type="cellIs" dxfId="60" priority="27" operator="equal">
      <formula>0</formula>
    </cfRule>
  </conditionalFormatting>
  <conditionalFormatting sqref="C15">
    <cfRule type="cellIs" dxfId="59" priority="29" operator="equal">
      <formula>0</formula>
    </cfRule>
  </conditionalFormatting>
  <conditionalFormatting sqref="C16">
    <cfRule type="cellIs" dxfId="58" priority="31" operator="equal">
      <formula>0</formula>
    </cfRule>
  </conditionalFormatting>
  <conditionalFormatting sqref="C17">
    <cfRule type="cellIs" dxfId="57" priority="33" operator="equal">
      <formula>0</formula>
    </cfRule>
  </conditionalFormatting>
  <conditionalFormatting sqref="C18">
    <cfRule type="cellIs" dxfId="56" priority="35" operator="equal">
      <formula>0</formula>
    </cfRule>
  </conditionalFormatting>
  <conditionalFormatting sqref="C19">
    <cfRule type="cellIs" dxfId="55" priority="37" operator="equal">
      <formula>0</formula>
    </cfRule>
  </conditionalFormatting>
  <conditionalFormatting sqref="C20">
    <cfRule type="cellIs" dxfId="54" priority="39" operator="equal">
      <formula>0</formula>
    </cfRule>
  </conditionalFormatting>
  <conditionalFormatting sqref="C21">
    <cfRule type="cellIs" dxfId="53" priority="41" operator="equal">
      <formula>0</formula>
    </cfRule>
  </conditionalFormatting>
  <conditionalFormatting sqref="C22">
    <cfRule type="cellIs" dxfId="52" priority="43" operator="equal">
      <formula>0</formula>
    </cfRule>
  </conditionalFormatting>
  <conditionalFormatting sqref="C23">
    <cfRule type="cellIs" dxfId="51" priority="45" operator="equal">
      <formula>0</formula>
    </cfRule>
  </conditionalFormatting>
  <conditionalFormatting sqref="C24">
    <cfRule type="cellIs" dxfId="50" priority="47" operator="equal">
      <formula>0</formula>
    </cfRule>
  </conditionalFormatting>
  <conditionalFormatting sqref="C25">
    <cfRule type="cellIs" dxfId="49" priority="49" operator="equal">
      <formula>0</formula>
    </cfRule>
  </conditionalFormatting>
  <conditionalFormatting sqref="C26">
    <cfRule type="cellIs" dxfId="48" priority="51" operator="equal">
      <formula>0</formula>
    </cfRule>
  </conditionalFormatting>
  <conditionalFormatting sqref="AD3:AE26">
    <cfRule type="cellIs" dxfId="47" priority="53" operator="equal">
      <formula>0</formula>
    </cfRule>
  </conditionalFormatting>
  <conditionalFormatting sqref="AK3:AK26">
    <cfRule type="cellIs" dxfId="46" priority="55" operator="equal">
      <formula>0</formula>
    </cfRule>
  </conditionalFormatting>
  <conditionalFormatting sqref="AL3:AM26">
    <cfRule type="cellIs" dxfId="45" priority="57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67DDD376-8DA5-4306-B70F-E0B7AD9AAC3E}">
            <xm:f>(Calculations!$A$2*Calculations!$B$2)&gt;64</xm:f>
            <x14:dxf>
              <font>
                <name val="FreeSans"/>
              </font>
            </x14:dxf>
          </x14:cfRule>
          <xm:sqref>A3:A26</xm:sqref>
        </x14:conditionalFormatting>
        <x14:conditionalFormatting xmlns:xm="http://schemas.microsoft.com/office/excel/2006/main">
          <x14:cfRule type="expression" priority="6" id="{AF6937DA-B716-4824-B594-E109B6A91F77}">
            <xm:f>(Calculations!$A$2*Calculations!$B$2)&gt;64</xm:f>
            <x14:dxf>
              <font>
                <name val="FreeSans"/>
              </font>
            </x14:dxf>
          </x14:cfRule>
          <xm:sqref>AH3:AH26</xm:sqref>
        </x14:conditionalFormatting>
        <x14:conditionalFormatting xmlns:xm="http://schemas.microsoft.com/office/excel/2006/main">
          <x14:cfRule type="expression" priority="8" id="{7508256A-CE9E-4936-B320-5725D12E57F7}">
            <xm:f>(Calculations!$A$2*Calculations!$B$2)&gt;64</xm:f>
            <x14:dxf>
              <font>
                <name val="FreeSans"/>
              </font>
            </x14:dxf>
          </x14:cfRule>
          <xm:sqref>AI3:AI26</xm:sqref>
        </x14:conditionalFormatting>
        <x14:conditionalFormatting xmlns:xm="http://schemas.microsoft.com/office/excel/2006/main">
          <x14:cfRule type="expression" priority="10" id="{AB0A8030-96D8-4A5B-B01E-AF8D1488059C}">
            <xm:f>(Calculations!$A$2*Calculations!$B$2)&gt;64</xm:f>
            <x14:dxf>
              <font>
                <name val="FreeSans"/>
              </font>
            </x14:dxf>
          </x14:cfRule>
          <xm:sqref>AB3:AB26</xm:sqref>
        </x14:conditionalFormatting>
        <x14:conditionalFormatting xmlns:xm="http://schemas.microsoft.com/office/excel/2006/main">
          <x14:cfRule type="expression" priority="12" id="{08E20867-67F9-429F-BE04-B54165ECB291}">
            <xm:f>(Calculations!$A$2*Calculations!$B$2)&gt;64</xm:f>
            <x14:dxf>
              <font>
                <name val="FreeSans"/>
              </font>
            </x14:dxf>
          </x14:cfRule>
          <xm:sqref>T4:T26</xm:sqref>
        </x14:conditionalFormatting>
        <x14:conditionalFormatting xmlns:xm="http://schemas.microsoft.com/office/excel/2006/main">
          <x14:cfRule type="expression" priority="14" id="{B3FB9FC2-989C-4641-8C90-58E0917CFBCE}">
            <xm:f>(Calculations!$A$2*Calculations!$B$2)&gt;64</xm:f>
            <x14:dxf>
              <font>
                <name val="FreeSans"/>
              </font>
            </x14:dxf>
          </x14:cfRule>
          <xm:sqref>T3:U26</xm:sqref>
        </x14:conditionalFormatting>
        <x14:conditionalFormatting xmlns:xm="http://schemas.microsoft.com/office/excel/2006/main">
          <x14:cfRule type="expression" priority="16" id="{0B5A605D-FFB0-4873-ACDF-A25C949846BB}">
            <xm:f>(Calculations!$A$2*Calculations!$B$2)&gt;64</xm:f>
            <x14:dxf>
              <font>
                <name val="FreeSans"/>
              </font>
            </x14:dxf>
          </x14:cfRule>
          <xm:sqref>C9</xm:sqref>
        </x14:conditionalFormatting>
        <x14:conditionalFormatting xmlns:xm="http://schemas.microsoft.com/office/excel/2006/main">
          <x14:cfRule type="expression" priority="18" id="{3F1E5E2C-7287-4AC0-8035-AD0F866791C5}">
            <xm:f>(Calculations!$A$2*Calculations!$B$2)&gt;64</xm:f>
            <x14:dxf>
              <font>
                <name val="FreeSans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20" id="{58567680-431E-481B-8999-4F3CEF477428}">
            <xm:f>(Calculations!$A$2*Calculations!$B$2)&gt;64</xm:f>
            <x14:dxf>
              <font>
                <name val="FreeSans"/>
              </font>
            </x14:dxf>
          </x14:cfRule>
          <xm:sqref>C11</xm:sqref>
        </x14:conditionalFormatting>
        <x14:conditionalFormatting xmlns:xm="http://schemas.microsoft.com/office/excel/2006/main">
          <x14:cfRule type="expression" priority="22" id="{44E5B82E-F421-4273-8F2E-946BD9BEEC83}">
            <xm:f>(Calculations!$A$2*Calculations!$B$2)&gt;64</xm:f>
            <x14:dxf>
              <font>
                <name val="FreeSans"/>
              </font>
            </x14:dxf>
          </x14:cfRule>
          <xm:sqref>C12</xm:sqref>
        </x14:conditionalFormatting>
        <x14:conditionalFormatting xmlns:xm="http://schemas.microsoft.com/office/excel/2006/main">
          <x14:cfRule type="expression" priority="24" id="{5C740374-BD66-4DA1-B551-69A851768B1C}">
            <xm:f>(Calculations!$A$2*Calculations!$B$2)&gt;64</xm:f>
            <x14:dxf>
              <font>
                <name val="FreeSans"/>
              </font>
            </x14:dxf>
          </x14:cfRule>
          <xm:sqref>C13</xm:sqref>
        </x14:conditionalFormatting>
        <x14:conditionalFormatting xmlns:xm="http://schemas.microsoft.com/office/excel/2006/main">
          <x14:cfRule type="expression" priority="26" id="{B9FFB9A3-933C-402A-AE3B-2868B5C215EE}">
            <xm:f>(Calculations!$A$2*Calculations!$B$2)&gt;64</xm:f>
            <x14:dxf>
              <font>
                <name val="FreeSans"/>
              </font>
            </x14:dxf>
          </x14:cfRule>
          <xm:sqref>C14</xm:sqref>
        </x14:conditionalFormatting>
        <x14:conditionalFormatting xmlns:xm="http://schemas.microsoft.com/office/excel/2006/main">
          <x14:cfRule type="expression" priority="28" id="{7875F207-9EDF-4757-B130-E30036904740}">
            <xm:f>(Calculations!$A$2*Calculations!$B$2)&gt;64</xm:f>
            <x14:dxf>
              <font>
                <name val="FreeSans"/>
              </font>
            </x14:dxf>
          </x14:cfRule>
          <xm:sqref>C15</xm:sqref>
        </x14:conditionalFormatting>
        <x14:conditionalFormatting xmlns:xm="http://schemas.microsoft.com/office/excel/2006/main">
          <x14:cfRule type="expression" priority="30" id="{21027E2C-E5EB-43A2-9EE5-A58F10C1C94D}">
            <xm:f>(Calculations!$A$2*Calculations!$B$2)&gt;64</xm:f>
            <x14:dxf>
              <font>
                <name val="FreeSans"/>
              </font>
            </x14:dxf>
          </x14:cfRule>
          <xm:sqref>C16</xm:sqref>
        </x14:conditionalFormatting>
        <x14:conditionalFormatting xmlns:xm="http://schemas.microsoft.com/office/excel/2006/main">
          <x14:cfRule type="expression" priority="32" id="{E610BE70-F65B-40CC-9EB6-CD242BDB3D42}">
            <xm:f>(Calculations!$A$2*Calculations!$B$2)&gt;64</xm:f>
            <x14:dxf>
              <font>
                <name val="FreeSans"/>
              </font>
            </x14:dxf>
          </x14:cfRule>
          <xm:sqref>C17</xm:sqref>
        </x14:conditionalFormatting>
        <x14:conditionalFormatting xmlns:xm="http://schemas.microsoft.com/office/excel/2006/main">
          <x14:cfRule type="expression" priority="34" id="{D6FE5411-F7EF-4578-91E8-7494A97104A4}">
            <xm:f>(Calculations!$A$2*Calculations!$B$2)&gt;64</xm:f>
            <x14:dxf>
              <font>
                <name val="FreeSans"/>
              </font>
            </x14:dxf>
          </x14:cfRule>
          <xm:sqref>C18</xm:sqref>
        </x14:conditionalFormatting>
        <x14:conditionalFormatting xmlns:xm="http://schemas.microsoft.com/office/excel/2006/main">
          <x14:cfRule type="expression" priority="36" id="{FBCBE7C4-33C1-4A93-AFBF-D73A21F69AD1}">
            <xm:f>(Calculations!$A$2*Calculations!$B$2)&gt;64</xm:f>
            <x14:dxf>
              <font>
                <name val="FreeSans"/>
              </font>
            </x14:dxf>
          </x14:cfRule>
          <xm:sqref>C19</xm:sqref>
        </x14:conditionalFormatting>
        <x14:conditionalFormatting xmlns:xm="http://schemas.microsoft.com/office/excel/2006/main">
          <x14:cfRule type="expression" priority="38" id="{ABFF0AD3-60FD-45C1-B252-D7B2ADC4EBB0}">
            <xm:f>(Calculations!$A$2*Calculations!$B$2)&gt;64</xm:f>
            <x14:dxf>
              <font>
                <name val="FreeSans"/>
              </font>
            </x14:dxf>
          </x14:cfRule>
          <xm:sqref>C20</xm:sqref>
        </x14:conditionalFormatting>
        <x14:conditionalFormatting xmlns:xm="http://schemas.microsoft.com/office/excel/2006/main">
          <x14:cfRule type="expression" priority="40" id="{0F147C1B-006F-4922-AAB9-4075117D5C15}">
            <xm:f>(Calculations!$A$2*Calculations!$B$2)&gt;64</xm:f>
            <x14:dxf>
              <font>
                <name val="FreeSans"/>
              </font>
            </x14:dxf>
          </x14:cfRule>
          <xm:sqref>C21</xm:sqref>
        </x14:conditionalFormatting>
        <x14:conditionalFormatting xmlns:xm="http://schemas.microsoft.com/office/excel/2006/main">
          <x14:cfRule type="expression" priority="42" id="{85368A61-4969-48AC-A7EE-EA6EA89D83B5}">
            <xm:f>(Calculations!$A$2*Calculations!$B$2)&gt;64</xm:f>
            <x14:dxf>
              <font>
                <name val="FreeSans"/>
              </font>
            </x14:dxf>
          </x14:cfRule>
          <xm:sqref>C22</xm:sqref>
        </x14:conditionalFormatting>
        <x14:conditionalFormatting xmlns:xm="http://schemas.microsoft.com/office/excel/2006/main">
          <x14:cfRule type="expression" priority="44" id="{87FFF9C5-8A50-4629-829E-5B5F21F75693}">
            <xm:f>(Calculations!$A$2*Calculations!$B$2)&gt;64</xm:f>
            <x14:dxf>
              <font>
                <name val="FreeSans"/>
              </font>
            </x14:dxf>
          </x14:cfRule>
          <xm:sqref>C23</xm:sqref>
        </x14:conditionalFormatting>
        <x14:conditionalFormatting xmlns:xm="http://schemas.microsoft.com/office/excel/2006/main">
          <x14:cfRule type="expression" priority="46" id="{C289A01B-BC5F-404D-81C5-DD4283A85183}">
            <xm:f>(Calculations!$A$2*Calculations!$B$2)&gt;64</xm:f>
            <x14:dxf>
              <font>
                <name val="FreeSans"/>
              </font>
            </x14:dxf>
          </x14:cfRule>
          <xm:sqref>C24</xm:sqref>
        </x14:conditionalFormatting>
        <x14:conditionalFormatting xmlns:xm="http://schemas.microsoft.com/office/excel/2006/main">
          <x14:cfRule type="expression" priority="48" id="{91ABCEF7-75AA-46DE-9152-84CDD2575CA3}">
            <xm:f>(Calculations!$A$2*Calculations!$B$2)&gt;64</xm:f>
            <x14:dxf>
              <font>
                <name val="FreeSans"/>
              </font>
            </x14:dxf>
          </x14:cfRule>
          <xm:sqref>C25</xm:sqref>
        </x14:conditionalFormatting>
        <x14:conditionalFormatting xmlns:xm="http://schemas.microsoft.com/office/excel/2006/main">
          <x14:cfRule type="expression" priority="50" id="{8FF38699-82BA-4FBC-83F0-2C4E850B0AF1}">
            <xm:f>(Calculations!$A$2*Calculations!$B$2)&gt;64</xm:f>
            <x14:dxf>
              <font>
                <name val="FreeSans"/>
              </font>
            </x14:dxf>
          </x14:cfRule>
          <xm:sqref>C26</xm:sqref>
        </x14:conditionalFormatting>
        <x14:conditionalFormatting xmlns:xm="http://schemas.microsoft.com/office/excel/2006/main">
          <x14:cfRule type="expression" priority="52" id="{0483704A-A130-48E5-9B12-2C8859D69747}">
            <xm:f>(Calculations!$A$2*Calculations!$B$2)&gt;64</xm:f>
            <x14:dxf>
              <font>
                <name val="FreeSans"/>
              </font>
            </x14:dxf>
          </x14:cfRule>
          <xm:sqref>AD3:AE26</xm:sqref>
        </x14:conditionalFormatting>
        <x14:conditionalFormatting xmlns:xm="http://schemas.microsoft.com/office/excel/2006/main">
          <x14:cfRule type="expression" priority="54" id="{36E6973F-5EC9-42BB-ADEF-8EB07C417B56}">
            <xm:f>(Calculations!$A$2*Calculations!$B$2)&gt;64</xm:f>
            <x14:dxf>
              <font>
                <name val="FreeSans"/>
              </font>
            </x14:dxf>
          </x14:cfRule>
          <xm:sqref>AK3:AK26</xm:sqref>
        </x14:conditionalFormatting>
        <x14:conditionalFormatting xmlns:xm="http://schemas.microsoft.com/office/excel/2006/main">
          <x14:cfRule type="expression" priority="56" id="{4A3E845A-AB81-4796-8935-13D14CE8A6C1}">
            <xm:f>(Calculations!$A$2*Calculations!$B$2)&gt;64</xm:f>
            <x14:dxf>
              <font>
                <name val="FreeSans"/>
              </font>
            </x14:dxf>
          </x14:cfRule>
          <xm:sqref>AL3:AM26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opLeftCell="I1" zoomScale="160" zoomScaleNormal="160" workbookViewId="0">
      <selection activeCell="N3" sqref="N3"/>
    </sheetView>
  </sheetViews>
  <sheetFormatPr baseColWidth="10" defaultColWidth="9.140625" defaultRowHeight="12.75"/>
  <cols>
    <col min="1" max="2" width="11.5703125" style="13"/>
    <col min="3" max="4" width="11.42578125" style="13"/>
    <col min="5" max="5" width="11.5703125" style="13"/>
    <col min="6" max="6" width="18.140625" style="13"/>
    <col min="7" max="7" width="20.42578125" style="13"/>
    <col min="8" max="8" width="11.28515625" style="13"/>
    <col min="9" max="9" width="14.28515625" style="13"/>
    <col min="10" max="13" width="11.5703125" style="13"/>
    <col min="14" max="14" width="17.42578125" style="13"/>
    <col min="15" max="17" width="12.7109375" style="13"/>
    <col min="18" max="18" width="8.5703125" style="13"/>
    <col min="19" max="19" width="15.42578125" style="13"/>
    <col min="20" max="1025" width="11.5703125" style="13"/>
  </cols>
  <sheetData>
    <row r="1" spans="1:35" s="14" customFormat="1" ht="12.75" customHeight="1">
      <c r="S1" s="15"/>
      <c r="AA1" s="15"/>
      <c r="AI1" s="15"/>
    </row>
    <row r="2" spans="1:35" s="14" customFormat="1" ht="64.7" customHeight="1">
      <c r="A2" s="14" t="s">
        <v>24</v>
      </c>
      <c r="B2" s="14" t="s">
        <v>25</v>
      </c>
      <c r="C2" s="14" t="s">
        <v>26</v>
      </c>
      <c r="D2" s="14" t="s">
        <v>27</v>
      </c>
      <c r="E2" s="14" t="s">
        <v>28</v>
      </c>
      <c r="F2" s="14" t="s">
        <v>29</v>
      </c>
      <c r="G2" s="14" t="s">
        <v>30</v>
      </c>
      <c r="H2" s="14" t="s">
        <v>31</v>
      </c>
      <c r="I2" s="14" t="s">
        <v>32</v>
      </c>
      <c r="J2" s="14" t="s">
        <v>33</v>
      </c>
      <c r="L2" s="14" t="s">
        <v>27</v>
      </c>
      <c r="M2" s="14" t="s">
        <v>28</v>
      </c>
      <c r="N2" s="14" t="s">
        <v>29</v>
      </c>
      <c r="O2" s="14" t="s">
        <v>15</v>
      </c>
    </row>
    <row r="3" spans="1:35">
      <c r="A3" s="13">
        <f>Calculations!A3/2</f>
        <v>2</v>
      </c>
      <c r="B3" s="13">
        <f>Calculations!B3/2</f>
        <v>2</v>
      </c>
      <c r="C3" s="13">
        <f>Calculations!C3</f>
        <v>16</v>
      </c>
      <c r="D3" s="13">
        <f t="shared" ref="D3:D26" si="0">2*4*A3*(2*B3+4-1)/C3</f>
        <v>7</v>
      </c>
      <c r="E3" s="13">
        <f t="shared" ref="E3:E26" si="1">2*(4-1)*A3*(2*B3+4-1)/C3</f>
        <v>5.25</v>
      </c>
      <c r="F3" s="13">
        <f t="shared" ref="F3:F26" si="2">D3+0.25*E3</f>
        <v>8.3125</v>
      </c>
      <c r="G3" s="13">
        <f t="shared" ref="G3:G26" si="3">2*F3</f>
        <v>16.625</v>
      </c>
      <c r="H3" s="16">
        <f t="shared" ref="H3:H26" si="4">2*(A3*B3)/C3</f>
        <v>0.5</v>
      </c>
      <c r="I3" s="13">
        <f t="shared" ref="I3:I26" si="5">G3+0.25*H3</f>
        <v>16.75</v>
      </c>
      <c r="J3" s="13">
        <f t="shared" ref="J3:J26" si="6">2*2*(A3+4-1)*(B3+4-1)/C3</f>
        <v>6.25</v>
      </c>
      <c r="L3" s="13">
        <f t="shared" ref="L3:L26" si="7">2*4*A3*(2*B3+4-1)/C3</f>
        <v>7</v>
      </c>
      <c r="M3" s="13">
        <f t="shared" ref="M3:M26" si="8">2*(4-1)*A3*(2*B3+4-1)/C3</f>
        <v>5.25</v>
      </c>
      <c r="N3" s="13">
        <f t="shared" ref="N3:N26" si="9">L3+0.25*M3</f>
        <v>8.3125</v>
      </c>
      <c r="O3" s="13">
        <f t="shared" ref="O3:O26" si="10">2*2*(A3*B3)/C3</f>
        <v>1</v>
      </c>
    </row>
    <row r="4" spans="1:35">
      <c r="A4" s="13">
        <f>Calculations!A4/2</f>
        <v>2</v>
      </c>
      <c r="B4" s="13">
        <f>Calculations!B4/2</f>
        <v>4</v>
      </c>
      <c r="C4" s="13">
        <f>Calculations!C4</f>
        <v>32</v>
      </c>
      <c r="D4" s="13">
        <f t="shared" si="0"/>
        <v>5.5</v>
      </c>
      <c r="E4" s="13">
        <f t="shared" si="1"/>
        <v>4.125</v>
      </c>
      <c r="F4" s="13">
        <f t="shared" si="2"/>
        <v>6.53125</v>
      </c>
      <c r="G4" s="13">
        <f t="shared" si="3"/>
        <v>13.0625</v>
      </c>
      <c r="H4" s="16">
        <f t="shared" si="4"/>
        <v>0.5</v>
      </c>
      <c r="I4" s="13">
        <f t="shared" si="5"/>
        <v>13.1875</v>
      </c>
      <c r="J4" s="13">
        <f t="shared" si="6"/>
        <v>4.375</v>
      </c>
      <c r="L4" s="13">
        <f t="shared" si="7"/>
        <v>5.5</v>
      </c>
      <c r="M4" s="13">
        <f t="shared" si="8"/>
        <v>4.125</v>
      </c>
      <c r="N4" s="13">
        <f t="shared" si="9"/>
        <v>6.53125</v>
      </c>
      <c r="O4" s="13">
        <f t="shared" si="10"/>
        <v>1</v>
      </c>
    </row>
    <row r="5" spans="1:35">
      <c r="A5" s="13">
        <f>Calculations!A5/2</f>
        <v>4</v>
      </c>
      <c r="B5" s="13">
        <f>Calculations!B5/2</f>
        <v>2</v>
      </c>
      <c r="C5" s="13">
        <f>Calculations!C5</f>
        <v>32</v>
      </c>
      <c r="D5" s="13">
        <f t="shared" si="0"/>
        <v>7</v>
      </c>
      <c r="E5" s="13">
        <f t="shared" si="1"/>
        <v>5.25</v>
      </c>
      <c r="F5" s="13">
        <f t="shared" si="2"/>
        <v>8.3125</v>
      </c>
      <c r="G5" s="13">
        <f t="shared" si="3"/>
        <v>16.625</v>
      </c>
      <c r="H5" s="16">
        <f t="shared" si="4"/>
        <v>0.5</v>
      </c>
      <c r="I5" s="13">
        <f t="shared" si="5"/>
        <v>16.75</v>
      </c>
      <c r="J5" s="13">
        <f t="shared" si="6"/>
        <v>4.375</v>
      </c>
      <c r="L5" s="13">
        <f t="shared" si="7"/>
        <v>7</v>
      </c>
      <c r="M5" s="13">
        <f t="shared" si="8"/>
        <v>5.25</v>
      </c>
      <c r="N5" s="13">
        <f t="shared" si="9"/>
        <v>8.3125</v>
      </c>
      <c r="O5" s="13">
        <f t="shared" si="10"/>
        <v>1</v>
      </c>
    </row>
    <row r="6" spans="1:35">
      <c r="A6" s="13">
        <f>Calculations!A6/2</f>
        <v>8</v>
      </c>
      <c r="B6" s="13">
        <f>Calculations!B6/2</f>
        <v>2</v>
      </c>
      <c r="C6" s="13">
        <f>Calculations!C6</f>
        <v>64</v>
      </c>
      <c r="D6" s="13">
        <f t="shared" si="0"/>
        <v>7</v>
      </c>
      <c r="E6" s="13">
        <f t="shared" si="1"/>
        <v>5.25</v>
      </c>
      <c r="F6" s="13">
        <f t="shared" si="2"/>
        <v>8.3125</v>
      </c>
      <c r="G6" s="13">
        <f t="shared" si="3"/>
        <v>16.625</v>
      </c>
      <c r="H6" s="16">
        <f t="shared" si="4"/>
        <v>0.5</v>
      </c>
      <c r="I6" s="13">
        <f t="shared" si="5"/>
        <v>16.75</v>
      </c>
      <c r="J6" s="13">
        <f t="shared" si="6"/>
        <v>3.4375</v>
      </c>
      <c r="L6" s="13">
        <f t="shared" si="7"/>
        <v>7</v>
      </c>
      <c r="M6" s="13">
        <f t="shared" si="8"/>
        <v>5.25</v>
      </c>
      <c r="N6" s="13">
        <f t="shared" si="9"/>
        <v>8.3125</v>
      </c>
      <c r="O6" s="13">
        <f t="shared" si="10"/>
        <v>1</v>
      </c>
    </row>
    <row r="7" spans="1:35">
      <c r="A7" s="13">
        <f>Calculations!A7/2</f>
        <v>2</v>
      </c>
      <c r="B7" s="13">
        <f>Calculations!B7/2</f>
        <v>8</v>
      </c>
      <c r="C7" s="13">
        <f>Calculations!C7</f>
        <v>64</v>
      </c>
      <c r="D7" s="13">
        <f t="shared" si="0"/>
        <v>4.75</v>
      </c>
      <c r="E7" s="13">
        <f t="shared" si="1"/>
        <v>3.5625</v>
      </c>
      <c r="F7" s="13">
        <f t="shared" si="2"/>
        <v>5.640625</v>
      </c>
      <c r="G7" s="13">
        <f t="shared" si="3"/>
        <v>11.28125</v>
      </c>
      <c r="H7" s="16">
        <f t="shared" si="4"/>
        <v>0.5</v>
      </c>
      <c r="I7" s="13">
        <f t="shared" si="5"/>
        <v>11.40625</v>
      </c>
      <c r="J7" s="13">
        <f t="shared" si="6"/>
        <v>3.4375</v>
      </c>
      <c r="L7" s="13">
        <f t="shared" si="7"/>
        <v>4.75</v>
      </c>
      <c r="M7" s="13">
        <f t="shared" si="8"/>
        <v>3.5625</v>
      </c>
      <c r="N7" s="13">
        <f t="shared" si="9"/>
        <v>5.640625</v>
      </c>
      <c r="O7" s="13">
        <f t="shared" si="10"/>
        <v>1</v>
      </c>
    </row>
    <row r="8" spans="1:35">
      <c r="A8" s="13">
        <f>Calculations!A8/2</f>
        <v>4</v>
      </c>
      <c r="B8" s="13">
        <f>Calculations!B8/2</f>
        <v>4</v>
      </c>
      <c r="C8" s="13">
        <f>Calculations!C8</f>
        <v>64</v>
      </c>
      <c r="D8" s="13">
        <f t="shared" si="0"/>
        <v>5.5</v>
      </c>
      <c r="E8" s="13">
        <f t="shared" si="1"/>
        <v>4.125</v>
      </c>
      <c r="F8" s="13">
        <f t="shared" si="2"/>
        <v>6.53125</v>
      </c>
      <c r="G8" s="13">
        <f t="shared" si="3"/>
        <v>13.0625</v>
      </c>
      <c r="H8" s="16">
        <f t="shared" si="4"/>
        <v>0.5</v>
      </c>
      <c r="I8" s="13">
        <f t="shared" si="5"/>
        <v>13.1875</v>
      </c>
      <c r="J8" s="13">
        <f t="shared" si="6"/>
        <v>3.0625</v>
      </c>
      <c r="L8" s="13">
        <f t="shared" si="7"/>
        <v>5.5</v>
      </c>
      <c r="M8" s="13">
        <f t="shared" si="8"/>
        <v>4.125</v>
      </c>
      <c r="N8" s="13">
        <f t="shared" si="9"/>
        <v>6.53125</v>
      </c>
      <c r="O8" s="13">
        <f t="shared" si="10"/>
        <v>1</v>
      </c>
    </row>
    <row r="9" spans="1:35">
      <c r="A9" s="13">
        <f>Calculations!A9/2</f>
        <v>8</v>
      </c>
      <c r="B9" s="13">
        <f>Calculations!B9/2</f>
        <v>4</v>
      </c>
      <c r="C9" s="13">
        <f>Calculations!C9</f>
        <v>128</v>
      </c>
      <c r="D9" s="13">
        <f t="shared" si="0"/>
        <v>5.5</v>
      </c>
      <c r="E9" s="13">
        <f t="shared" si="1"/>
        <v>4.125</v>
      </c>
      <c r="F9" s="13">
        <f t="shared" si="2"/>
        <v>6.53125</v>
      </c>
      <c r="G9" s="13">
        <f t="shared" si="3"/>
        <v>13.0625</v>
      </c>
      <c r="H9" s="16">
        <f t="shared" si="4"/>
        <v>0.5</v>
      </c>
      <c r="I9" s="13">
        <f t="shared" si="5"/>
        <v>13.1875</v>
      </c>
      <c r="J9" s="13">
        <f t="shared" si="6"/>
        <v>2.40625</v>
      </c>
      <c r="L9" s="13">
        <f t="shared" si="7"/>
        <v>5.5</v>
      </c>
      <c r="M9" s="13">
        <f t="shared" si="8"/>
        <v>4.125</v>
      </c>
      <c r="N9" s="13">
        <f t="shared" si="9"/>
        <v>6.53125</v>
      </c>
      <c r="O9" s="13">
        <f t="shared" si="10"/>
        <v>1</v>
      </c>
    </row>
    <row r="10" spans="1:35">
      <c r="A10" s="13">
        <f>Calculations!A10/2</f>
        <v>4</v>
      </c>
      <c r="B10" s="13">
        <f>Calculations!B10/2</f>
        <v>8</v>
      </c>
      <c r="C10" s="13">
        <f>Calculations!C10</f>
        <v>128</v>
      </c>
      <c r="D10" s="13">
        <f t="shared" si="0"/>
        <v>4.75</v>
      </c>
      <c r="E10" s="13">
        <f t="shared" si="1"/>
        <v>3.5625</v>
      </c>
      <c r="F10" s="13">
        <f t="shared" si="2"/>
        <v>5.640625</v>
      </c>
      <c r="G10" s="13">
        <f t="shared" si="3"/>
        <v>11.28125</v>
      </c>
      <c r="H10" s="16">
        <f t="shared" si="4"/>
        <v>0.5</v>
      </c>
      <c r="I10" s="13">
        <f t="shared" si="5"/>
        <v>11.40625</v>
      </c>
      <c r="J10" s="13">
        <f t="shared" si="6"/>
        <v>2.40625</v>
      </c>
      <c r="L10" s="13">
        <f t="shared" si="7"/>
        <v>4.75</v>
      </c>
      <c r="M10" s="13">
        <f t="shared" si="8"/>
        <v>3.5625</v>
      </c>
      <c r="N10" s="13">
        <f t="shared" si="9"/>
        <v>5.640625</v>
      </c>
      <c r="O10" s="13">
        <f t="shared" si="10"/>
        <v>1</v>
      </c>
    </row>
    <row r="11" spans="1:35">
      <c r="A11" s="13">
        <f>Calculations!A11/2</f>
        <v>8</v>
      </c>
      <c r="B11" s="13">
        <f>Calculations!B11/2</f>
        <v>8</v>
      </c>
      <c r="C11" s="13">
        <f>Calculations!C11</f>
        <v>256</v>
      </c>
      <c r="D11" s="13">
        <f t="shared" si="0"/>
        <v>4.75</v>
      </c>
      <c r="E11" s="13">
        <f t="shared" si="1"/>
        <v>3.5625</v>
      </c>
      <c r="F11" s="13">
        <f t="shared" si="2"/>
        <v>5.640625</v>
      </c>
      <c r="G11" s="13">
        <f t="shared" si="3"/>
        <v>11.28125</v>
      </c>
      <c r="H11" s="16">
        <f t="shared" si="4"/>
        <v>0.5</v>
      </c>
      <c r="I11" s="13">
        <f t="shared" si="5"/>
        <v>11.40625</v>
      </c>
      <c r="J11" s="13">
        <f t="shared" si="6"/>
        <v>1.890625</v>
      </c>
      <c r="L11" s="13">
        <f t="shared" si="7"/>
        <v>4.75</v>
      </c>
      <c r="M11" s="13">
        <f t="shared" si="8"/>
        <v>3.5625</v>
      </c>
      <c r="N11" s="13">
        <f t="shared" si="9"/>
        <v>5.640625</v>
      </c>
      <c r="O11" s="13">
        <f t="shared" si="10"/>
        <v>1</v>
      </c>
    </row>
    <row r="12" spans="1:35">
      <c r="A12" s="13">
        <f>Calculations!A12/2</f>
        <v>16</v>
      </c>
      <c r="B12" s="13">
        <f>Calculations!B12/2</f>
        <v>4</v>
      </c>
      <c r="C12" s="13">
        <f>Calculations!C12</f>
        <v>256</v>
      </c>
      <c r="D12" s="13">
        <f t="shared" si="0"/>
        <v>5.5</v>
      </c>
      <c r="E12" s="13">
        <f t="shared" si="1"/>
        <v>4.125</v>
      </c>
      <c r="F12" s="13">
        <f t="shared" si="2"/>
        <v>6.53125</v>
      </c>
      <c r="G12" s="13">
        <f t="shared" si="3"/>
        <v>13.0625</v>
      </c>
      <c r="H12" s="16">
        <f t="shared" si="4"/>
        <v>0.5</v>
      </c>
      <c r="I12" s="13">
        <f t="shared" si="5"/>
        <v>13.1875</v>
      </c>
      <c r="J12" s="13">
        <f t="shared" si="6"/>
        <v>2.078125</v>
      </c>
      <c r="L12" s="13">
        <f t="shared" si="7"/>
        <v>5.5</v>
      </c>
      <c r="M12" s="13">
        <f t="shared" si="8"/>
        <v>4.125</v>
      </c>
      <c r="N12" s="13">
        <f t="shared" si="9"/>
        <v>6.53125</v>
      </c>
      <c r="O12" s="13">
        <f t="shared" si="10"/>
        <v>1</v>
      </c>
    </row>
    <row r="13" spans="1:35">
      <c r="A13" s="13">
        <f>Calculations!A13/2</f>
        <v>4</v>
      </c>
      <c r="B13" s="13">
        <f>Calculations!B13/2</f>
        <v>16</v>
      </c>
      <c r="C13" s="13">
        <f>Calculations!C13</f>
        <v>256</v>
      </c>
      <c r="D13" s="13">
        <f t="shared" si="0"/>
        <v>4.375</v>
      </c>
      <c r="E13" s="13">
        <f t="shared" si="1"/>
        <v>3.28125</v>
      </c>
      <c r="F13" s="13">
        <f t="shared" si="2"/>
        <v>5.1953125</v>
      </c>
      <c r="G13" s="13">
        <f t="shared" si="3"/>
        <v>10.390625</v>
      </c>
      <c r="H13" s="16">
        <f t="shared" si="4"/>
        <v>0.5</v>
      </c>
      <c r="I13" s="13">
        <f t="shared" si="5"/>
        <v>10.515625</v>
      </c>
      <c r="J13" s="13">
        <f t="shared" si="6"/>
        <v>2.078125</v>
      </c>
      <c r="L13" s="13">
        <f t="shared" si="7"/>
        <v>4.375</v>
      </c>
      <c r="M13" s="13">
        <f t="shared" si="8"/>
        <v>3.28125</v>
      </c>
      <c r="N13" s="13">
        <f t="shared" si="9"/>
        <v>5.1953125</v>
      </c>
      <c r="O13" s="13">
        <f t="shared" si="10"/>
        <v>1</v>
      </c>
    </row>
    <row r="14" spans="1:35">
      <c r="A14" s="13">
        <f>Calculations!A14/2</f>
        <v>8</v>
      </c>
      <c r="B14" s="13">
        <f>Calculations!B14/2</f>
        <v>16</v>
      </c>
      <c r="C14" s="13">
        <f>Calculations!C14</f>
        <v>512</v>
      </c>
      <c r="D14" s="13">
        <f t="shared" si="0"/>
        <v>4.375</v>
      </c>
      <c r="E14" s="13">
        <f t="shared" si="1"/>
        <v>3.28125</v>
      </c>
      <c r="F14" s="13">
        <f t="shared" si="2"/>
        <v>5.1953125</v>
      </c>
      <c r="G14" s="13">
        <f t="shared" si="3"/>
        <v>10.390625</v>
      </c>
      <c r="H14" s="16">
        <f t="shared" si="4"/>
        <v>0.5</v>
      </c>
      <c r="I14" s="13">
        <f t="shared" si="5"/>
        <v>10.515625</v>
      </c>
      <c r="J14" s="13">
        <f t="shared" si="6"/>
        <v>1.6328125</v>
      </c>
      <c r="L14" s="13">
        <f t="shared" si="7"/>
        <v>4.375</v>
      </c>
      <c r="M14" s="13">
        <f t="shared" si="8"/>
        <v>3.28125</v>
      </c>
      <c r="N14" s="13">
        <f t="shared" si="9"/>
        <v>5.1953125</v>
      </c>
      <c r="O14" s="13">
        <f t="shared" si="10"/>
        <v>1</v>
      </c>
    </row>
    <row r="15" spans="1:35">
      <c r="A15" s="13">
        <f>Calculations!A15/2</f>
        <v>16</v>
      </c>
      <c r="B15" s="13">
        <f>Calculations!B15/2</f>
        <v>8</v>
      </c>
      <c r="C15" s="13">
        <f>Calculations!C15</f>
        <v>512</v>
      </c>
      <c r="D15" s="13">
        <f t="shared" si="0"/>
        <v>4.75</v>
      </c>
      <c r="E15" s="13">
        <f t="shared" si="1"/>
        <v>3.5625</v>
      </c>
      <c r="F15" s="13">
        <f t="shared" si="2"/>
        <v>5.640625</v>
      </c>
      <c r="G15" s="13">
        <f t="shared" si="3"/>
        <v>11.28125</v>
      </c>
      <c r="H15" s="16">
        <f t="shared" si="4"/>
        <v>0.5</v>
      </c>
      <c r="I15" s="13">
        <f t="shared" si="5"/>
        <v>11.40625</v>
      </c>
      <c r="J15" s="13">
        <f t="shared" si="6"/>
        <v>1.6328125</v>
      </c>
      <c r="L15" s="13">
        <f t="shared" si="7"/>
        <v>4.75</v>
      </c>
      <c r="M15" s="13">
        <f t="shared" si="8"/>
        <v>3.5625</v>
      </c>
      <c r="N15" s="13">
        <f t="shared" si="9"/>
        <v>5.640625</v>
      </c>
      <c r="O15" s="13">
        <f t="shared" si="10"/>
        <v>1</v>
      </c>
    </row>
    <row r="16" spans="1:35">
      <c r="A16" s="13">
        <f>Calculations!A16/2</f>
        <v>8</v>
      </c>
      <c r="B16" s="13">
        <f>Calculations!B16/2</f>
        <v>32</v>
      </c>
      <c r="C16" s="13">
        <f>Calculations!C16</f>
        <v>1024</v>
      </c>
      <c r="D16" s="13">
        <f t="shared" si="0"/>
        <v>4.1875</v>
      </c>
      <c r="E16" s="13">
        <f t="shared" si="1"/>
        <v>3.140625</v>
      </c>
      <c r="F16" s="13">
        <f t="shared" si="2"/>
        <v>4.97265625</v>
      </c>
      <c r="G16" s="13">
        <f t="shared" si="3"/>
        <v>9.9453125</v>
      </c>
      <c r="H16" s="16">
        <f t="shared" si="4"/>
        <v>0.5</v>
      </c>
      <c r="I16" s="13">
        <f t="shared" si="5"/>
        <v>10.0703125</v>
      </c>
      <c r="J16" s="13">
        <f t="shared" si="6"/>
        <v>1.50390625</v>
      </c>
      <c r="L16" s="13">
        <f t="shared" si="7"/>
        <v>4.1875</v>
      </c>
      <c r="M16" s="13">
        <f t="shared" si="8"/>
        <v>3.140625</v>
      </c>
      <c r="N16" s="13">
        <f t="shared" si="9"/>
        <v>4.97265625</v>
      </c>
      <c r="O16" s="13">
        <f t="shared" si="10"/>
        <v>1</v>
      </c>
    </row>
    <row r="17" spans="1:15">
      <c r="A17" s="13">
        <f>Calculations!A17/2</f>
        <v>16</v>
      </c>
      <c r="B17" s="13">
        <f>Calculations!B17/2</f>
        <v>16</v>
      </c>
      <c r="C17" s="13">
        <f>Calculations!C17</f>
        <v>1024</v>
      </c>
      <c r="D17" s="13">
        <f t="shared" si="0"/>
        <v>4.375</v>
      </c>
      <c r="E17" s="13">
        <f t="shared" si="1"/>
        <v>3.28125</v>
      </c>
      <c r="F17" s="13">
        <f t="shared" si="2"/>
        <v>5.1953125</v>
      </c>
      <c r="G17" s="13">
        <f t="shared" si="3"/>
        <v>10.390625</v>
      </c>
      <c r="H17" s="16">
        <f t="shared" si="4"/>
        <v>0.5</v>
      </c>
      <c r="I17" s="13">
        <f t="shared" si="5"/>
        <v>10.515625</v>
      </c>
      <c r="J17" s="13">
        <f t="shared" si="6"/>
        <v>1.41015625</v>
      </c>
      <c r="L17" s="13">
        <f t="shared" si="7"/>
        <v>4.375</v>
      </c>
      <c r="M17" s="13">
        <f t="shared" si="8"/>
        <v>3.28125</v>
      </c>
      <c r="N17" s="13">
        <f t="shared" si="9"/>
        <v>5.1953125</v>
      </c>
      <c r="O17" s="13">
        <f t="shared" si="10"/>
        <v>1</v>
      </c>
    </row>
    <row r="18" spans="1:15">
      <c r="A18" s="13">
        <f>Calculations!A18/2</f>
        <v>32</v>
      </c>
      <c r="B18" s="13">
        <f>Calculations!B18/2</f>
        <v>8</v>
      </c>
      <c r="C18" s="13">
        <f>Calculations!C18</f>
        <v>1024</v>
      </c>
      <c r="D18" s="13">
        <f t="shared" si="0"/>
        <v>4.75</v>
      </c>
      <c r="E18" s="13">
        <f t="shared" si="1"/>
        <v>3.5625</v>
      </c>
      <c r="F18" s="13">
        <f t="shared" si="2"/>
        <v>5.640625</v>
      </c>
      <c r="G18" s="13">
        <f t="shared" si="3"/>
        <v>11.28125</v>
      </c>
      <c r="H18" s="16">
        <f t="shared" si="4"/>
        <v>0.5</v>
      </c>
      <c r="I18" s="13">
        <f t="shared" si="5"/>
        <v>11.40625</v>
      </c>
      <c r="J18" s="13">
        <f t="shared" si="6"/>
        <v>1.50390625</v>
      </c>
      <c r="L18" s="13">
        <f t="shared" si="7"/>
        <v>4.75</v>
      </c>
      <c r="M18" s="13">
        <f t="shared" si="8"/>
        <v>3.5625</v>
      </c>
      <c r="N18" s="13">
        <f t="shared" si="9"/>
        <v>5.640625</v>
      </c>
      <c r="O18" s="13">
        <f t="shared" si="10"/>
        <v>1</v>
      </c>
    </row>
    <row r="19" spans="1:15">
      <c r="A19" s="13">
        <f>Calculations!A19/2</f>
        <v>16</v>
      </c>
      <c r="B19" s="13">
        <f>Calculations!B19/2</f>
        <v>32</v>
      </c>
      <c r="C19" s="13">
        <f>Calculations!C19</f>
        <v>2048</v>
      </c>
      <c r="D19" s="13">
        <f t="shared" si="0"/>
        <v>4.1875</v>
      </c>
      <c r="E19" s="13">
        <f t="shared" si="1"/>
        <v>3.140625</v>
      </c>
      <c r="F19" s="13">
        <f t="shared" si="2"/>
        <v>4.97265625</v>
      </c>
      <c r="G19" s="13">
        <f t="shared" si="3"/>
        <v>9.9453125</v>
      </c>
      <c r="H19" s="16">
        <f t="shared" si="4"/>
        <v>0.5</v>
      </c>
      <c r="I19" s="13">
        <f t="shared" si="5"/>
        <v>10.0703125</v>
      </c>
      <c r="J19" s="13">
        <f t="shared" si="6"/>
        <v>1.298828125</v>
      </c>
      <c r="L19" s="13">
        <f t="shared" si="7"/>
        <v>4.1875</v>
      </c>
      <c r="M19" s="13">
        <f t="shared" si="8"/>
        <v>3.140625</v>
      </c>
      <c r="N19" s="13">
        <f t="shared" si="9"/>
        <v>4.97265625</v>
      </c>
      <c r="O19" s="13">
        <f t="shared" si="10"/>
        <v>1</v>
      </c>
    </row>
    <row r="20" spans="1:15">
      <c r="A20" s="13">
        <f>Calculations!A20/2</f>
        <v>32</v>
      </c>
      <c r="B20" s="13">
        <f>Calculations!B20/2</f>
        <v>16</v>
      </c>
      <c r="C20" s="13">
        <f>Calculations!C20</f>
        <v>2048</v>
      </c>
      <c r="D20" s="13">
        <f t="shared" si="0"/>
        <v>4.375</v>
      </c>
      <c r="E20" s="13">
        <f t="shared" si="1"/>
        <v>3.28125</v>
      </c>
      <c r="F20" s="13">
        <f t="shared" si="2"/>
        <v>5.1953125</v>
      </c>
      <c r="G20" s="13">
        <f t="shared" si="3"/>
        <v>10.390625</v>
      </c>
      <c r="H20" s="16">
        <f t="shared" si="4"/>
        <v>0.5</v>
      </c>
      <c r="I20" s="13">
        <f t="shared" si="5"/>
        <v>10.515625</v>
      </c>
      <c r="J20" s="13">
        <f t="shared" si="6"/>
        <v>1.298828125</v>
      </c>
      <c r="L20" s="13">
        <f t="shared" si="7"/>
        <v>4.375</v>
      </c>
      <c r="M20" s="13">
        <f t="shared" si="8"/>
        <v>3.28125</v>
      </c>
      <c r="N20" s="13">
        <f t="shared" si="9"/>
        <v>5.1953125</v>
      </c>
      <c r="O20" s="13">
        <f t="shared" si="10"/>
        <v>1</v>
      </c>
    </row>
    <row r="21" spans="1:15">
      <c r="A21" s="13">
        <f>Calculations!A21/2</f>
        <v>64</v>
      </c>
      <c r="B21" s="13">
        <f>Calculations!B21/2</f>
        <v>16</v>
      </c>
      <c r="C21" s="13">
        <f>Calculations!C21</f>
        <v>4096</v>
      </c>
      <c r="D21" s="13">
        <f t="shared" si="0"/>
        <v>4.375</v>
      </c>
      <c r="E21" s="13">
        <f t="shared" si="1"/>
        <v>3.28125</v>
      </c>
      <c r="F21" s="13">
        <f t="shared" si="2"/>
        <v>5.1953125</v>
      </c>
      <c r="G21" s="13">
        <f t="shared" si="3"/>
        <v>10.390625</v>
      </c>
      <c r="H21" s="16">
        <f t="shared" si="4"/>
        <v>0.5</v>
      </c>
      <c r="I21" s="13">
        <f t="shared" si="5"/>
        <v>10.515625</v>
      </c>
      <c r="J21" s="13">
        <f t="shared" si="6"/>
        <v>1.2431640625</v>
      </c>
      <c r="L21" s="13">
        <f t="shared" si="7"/>
        <v>4.375</v>
      </c>
      <c r="M21" s="13">
        <f t="shared" si="8"/>
        <v>3.28125</v>
      </c>
      <c r="N21" s="13">
        <f t="shared" si="9"/>
        <v>5.1953125</v>
      </c>
      <c r="O21" s="13">
        <f t="shared" si="10"/>
        <v>1</v>
      </c>
    </row>
    <row r="22" spans="1:15">
      <c r="A22" s="13">
        <f>Calculations!A22/2</f>
        <v>16</v>
      </c>
      <c r="B22" s="13">
        <f>Calculations!B22/2</f>
        <v>64</v>
      </c>
      <c r="C22" s="13">
        <f>Calculations!C22</f>
        <v>4096</v>
      </c>
      <c r="D22" s="13">
        <f t="shared" si="0"/>
        <v>4.09375</v>
      </c>
      <c r="E22" s="13">
        <f t="shared" si="1"/>
        <v>3.0703125</v>
      </c>
      <c r="F22" s="13">
        <f t="shared" si="2"/>
        <v>4.861328125</v>
      </c>
      <c r="G22" s="13">
        <f t="shared" si="3"/>
        <v>9.72265625</v>
      </c>
      <c r="H22" s="16">
        <f t="shared" si="4"/>
        <v>0.5</v>
      </c>
      <c r="I22" s="13">
        <f t="shared" si="5"/>
        <v>9.84765625</v>
      </c>
      <c r="J22" s="13">
        <f t="shared" si="6"/>
        <v>1.2431640625</v>
      </c>
      <c r="L22" s="13">
        <f t="shared" si="7"/>
        <v>4.09375</v>
      </c>
      <c r="M22" s="13">
        <f t="shared" si="8"/>
        <v>3.0703125</v>
      </c>
      <c r="N22" s="13">
        <f t="shared" si="9"/>
        <v>4.861328125</v>
      </c>
      <c r="O22" s="13">
        <f t="shared" si="10"/>
        <v>1</v>
      </c>
    </row>
    <row r="23" spans="1:15">
      <c r="A23" s="13">
        <f>Calculations!A23/2</f>
        <v>32</v>
      </c>
      <c r="B23" s="13">
        <f>Calculations!B23/2</f>
        <v>32</v>
      </c>
      <c r="C23" s="13">
        <f>Calculations!C23</f>
        <v>4096</v>
      </c>
      <c r="D23" s="13">
        <f t="shared" si="0"/>
        <v>4.1875</v>
      </c>
      <c r="E23" s="13">
        <f t="shared" si="1"/>
        <v>3.140625</v>
      </c>
      <c r="F23" s="13">
        <f t="shared" si="2"/>
        <v>4.97265625</v>
      </c>
      <c r="G23" s="13">
        <f t="shared" si="3"/>
        <v>9.9453125</v>
      </c>
      <c r="H23" s="16">
        <f t="shared" si="4"/>
        <v>0.5</v>
      </c>
      <c r="I23" s="13">
        <f t="shared" si="5"/>
        <v>10.0703125</v>
      </c>
      <c r="J23" s="13">
        <f t="shared" si="6"/>
        <v>1.1962890625</v>
      </c>
      <c r="L23" s="13">
        <f t="shared" si="7"/>
        <v>4.1875</v>
      </c>
      <c r="M23" s="13">
        <f t="shared" si="8"/>
        <v>3.140625</v>
      </c>
      <c r="N23" s="13">
        <f t="shared" si="9"/>
        <v>4.97265625</v>
      </c>
      <c r="O23" s="13">
        <f t="shared" si="10"/>
        <v>1</v>
      </c>
    </row>
    <row r="24" spans="1:15">
      <c r="A24" s="13">
        <f>Calculations!A24/2</f>
        <v>64</v>
      </c>
      <c r="B24" s="13">
        <f>Calculations!B24/2</f>
        <v>32</v>
      </c>
      <c r="C24" s="13">
        <f>Calculations!C24</f>
        <v>8192</v>
      </c>
      <c r="D24" s="13">
        <f t="shared" si="0"/>
        <v>4.1875</v>
      </c>
      <c r="E24" s="13">
        <f t="shared" si="1"/>
        <v>3.140625</v>
      </c>
      <c r="F24" s="13">
        <f t="shared" si="2"/>
        <v>4.97265625</v>
      </c>
      <c r="G24" s="13">
        <f t="shared" si="3"/>
        <v>9.9453125</v>
      </c>
      <c r="H24" s="16">
        <f t="shared" si="4"/>
        <v>0.5</v>
      </c>
      <c r="I24" s="13">
        <f t="shared" si="5"/>
        <v>10.0703125</v>
      </c>
      <c r="J24" s="13">
        <f t="shared" si="6"/>
        <v>1.14501953125</v>
      </c>
      <c r="L24" s="13">
        <f t="shared" si="7"/>
        <v>4.1875</v>
      </c>
      <c r="M24" s="13">
        <f t="shared" si="8"/>
        <v>3.140625</v>
      </c>
      <c r="N24" s="13">
        <f t="shared" si="9"/>
        <v>4.97265625</v>
      </c>
      <c r="O24" s="13">
        <f t="shared" si="10"/>
        <v>1</v>
      </c>
    </row>
    <row r="25" spans="1:15">
      <c r="A25" s="13">
        <f>Calculations!A25/2</f>
        <v>32</v>
      </c>
      <c r="B25" s="13">
        <f>Calculations!B25/2</f>
        <v>64</v>
      </c>
      <c r="C25" s="13">
        <f>Calculations!C25</f>
        <v>8192</v>
      </c>
      <c r="D25" s="13">
        <f t="shared" si="0"/>
        <v>4.09375</v>
      </c>
      <c r="E25" s="13">
        <f t="shared" si="1"/>
        <v>3.0703125</v>
      </c>
      <c r="F25" s="13">
        <f t="shared" si="2"/>
        <v>4.861328125</v>
      </c>
      <c r="G25" s="13">
        <f t="shared" si="3"/>
        <v>9.72265625</v>
      </c>
      <c r="H25" s="16">
        <f t="shared" si="4"/>
        <v>0.5</v>
      </c>
      <c r="I25" s="13">
        <f t="shared" si="5"/>
        <v>9.84765625</v>
      </c>
      <c r="J25" s="13">
        <f t="shared" si="6"/>
        <v>1.14501953125</v>
      </c>
      <c r="L25" s="13">
        <f t="shared" si="7"/>
        <v>4.09375</v>
      </c>
      <c r="M25" s="13">
        <f t="shared" si="8"/>
        <v>3.0703125</v>
      </c>
      <c r="N25" s="13">
        <f t="shared" si="9"/>
        <v>4.861328125</v>
      </c>
      <c r="O25" s="13">
        <f t="shared" si="10"/>
        <v>1</v>
      </c>
    </row>
    <row r="26" spans="1:15">
      <c r="A26" s="13">
        <f>Calculations!A26/2</f>
        <v>64</v>
      </c>
      <c r="B26" s="13">
        <f>Calculations!B26/2</f>
        <v>64</v>
      </c>
      <c r="C26" s="13">
        <f>Calculations!C26</f>
        <v>16384</v>
      </c>
      <c r="D26" s="13">
        <f t="shared" si="0"/>
        <v>4.09375</v>
      </c>
      <c r="E26" s="13">
        <f t="shared" si="1"/>
        <v>3.0703125</v>
      </c>
      <c r="F26" s="13">
        <f t="shared" si="2"/>
        <v>4.861328125</v>
      </c>
      <c r="G26" s="13">
        <f t="shared" si="3"/>
        <v>9.72265625</v>
      </c>
      <c r="H26" s="16">
        <f t="shared" si="4"/>
        <v>0.5</v>
      </c>
      <c r="I26" s="13">
        <f t="shared" si="5"/>
        <v>9.84765625</v>
      </c>
      <c r="J26" s="13">
        <f t="shared" si="6"/>
        <v>1.095947265625</v>
      </c>
      <c r="L26" s="13">
        <f t="shared" si="7"/>
        <v>4.09375</v>
      </c>
      <c r="M26" s="13">
        <f t="shared" si="8"/>
        <v>3.0703125</v>
      </c>
      <c r="N26" s="13">
        <f t="shared" si="9"/>
        <v>4.861328125</v>
      </c>
      <c r="O26" s="13">
        <f t="shared" si="10"/>
        <v>1</v>
      </c>
    </row>
  </sheetData>
  <customSheetViews>
    <customSheetView guid="{F08666C4-DE3F-468A-9CB9-C82BA8D5EEE4}" scale="160" topLeftCell="I1">
      <selection activeCell="N3" sqref="N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  <customSheetView guid="{8E258537-3D04-4869-801E-0C6040681D92}" scale="160" topLeftCell="I1">
      <selection activeCell="N3" sqref="N3"/>
      <pageMargins left="0.78749999999999998" right="0.78749999999999998" top="1.0249999999999999" bottom="1.0249999999999999" header="0.78749999999999998" footer="0.78749999999999998"/>
      <headerFooter>
        <oddHeader>&amp;C&amp;A</oddHeader>
        <oddFooter>&amp;CPage &amp;P</oddFooter>
      </headerFooter>
    </customSheetView>
  </customSheetViews>
  <conditionalFormatting sqref="A3:A26">
    <cfRule type="cellIs" dxfId="17" priority="5" operator="equal">
      <formula>0</formula>
    </cfRule>
  </conditionalFormatting>
  <conditionalFormatting sqref="AJ3:AJ26">
    <cfRule type="cellIs" dxfId="16" priority="7" operator="equal">
      <formula>0</formula>
    </cfRule>
  </conditionalFormatting>
  <conditionalFormatting sqref="AK3:AK26">
    <cfRule type="cellIs" dxfId="15" priority="9" operator="equal">
      <formula>0</formula>
    </cfRule>
  </conditionalFormatting>
  <conditionalFormatting sqref="AD3:AD26">
    <cfRule type="cellIs" dxfId="14" priority="11" operator="equal">
      <formula>0</formula>
    </cfRule>
  </conditionalFormatting>
  <conditionalFormatting sqref="V4:V26">
    <cfRule type="cellIs" dxfId="13" priority="13" operator="equal">
      <formula>0</formula>
    </cfRule>
  </conditionalFormatting>
  <conditionalFormatting sqref="V3:W26">
    <cfRule type="cellIs" dxfId="12" priority="15" operator="equal">
      <formula>0</formula>
    </cfRule>
  </conditionalFormatting>
  <conditionalFormatting sqref="AF3:AG26">
    <cfRule type="cellIs" dxfId="11" priority="17" operator="equal">
      <formula>0</formula>
    </cfRule>
  </conditionalFormatting>
  <conditionalFormatting sqref="AM3:AM26">
    <cfRule type="cellIs" dxfId="10" priority="19" operator="equal">
      <formula>0</formula>
    </cfRule>
  </conditionalFormatting>
  <conditionalFormatting sqref="AN3:AO26">
    <cfRule type="cellIs" dxfId="9" priority="21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66B82003-1280-496D-9CB6-6E5A1CAE7315}">
            <xm:f>(Calculations!$A$2*Calculations!$B$2)&gt;64</xm:f>
            <x14:dxf>
              <font>
                <name val="FreeSans"/>
              </font>
            </x14:dxf>
          </x14:cfRule>
          <xm:sqref>A3:A26</xm:sqref>
        </x14:conditionalFormatting>
        <x14:conditionalFormatting xmlns:xm="http://schemas.microsoft.com/office/excel/2006/main">
          <x14:cfRule type="expression" priority="6" id="{6522B876-EA99-4998-8775-B3B1B6A0C0CE}">
            <xm:f>(Calculations!$A$2*Calculations!$B$2)&gt;64</xm:f>
            <x14:dxf>
              <font>
                <name val="FreeSans"/>
              </font>
            </x14:dxf>
          </x14:cfRule>
          <xm:sqref>AJ3:AJ26</xm:sqref>
        </x14:conditionalFormatting>
        <x14:conditionalFormatting xmlns:xm="http://schemas.microsoft.com/office/excel/2006/main">
          <x14:cfRule type="expression" priority="8" id="{E9322F70-984F-4C56-8F37-75A6181E24D5}">
            <xm:f>(Calculations!$A$2*Calculations!$B$2)&gt;64</xm:f>
            <x14:dxf>
              <font>
                <name val="FreeSans"/>
              </font>
            </x14:dxf>
          </x14:cfRule>
          <xm:sqref>AK3:AK26</xm:sqref>
        </x14:conditionalFormatting>
        <x14:conditionalFormatting xmlns:xm="http://schemas.microsoft.com/office/excel/2006/main">
          <x14:cfRule type="expression" priority="10" id="{B8A22B48-92A7-4DEA-8376-04E9A22AFF07}">
            <xm:f>(Calculations!$A$2*Calculations!$B$2)&gt;64</xm:f>
            <x14:dxf>
              <font>
                <name val="FreeSans"/>
              </font>
            </x14:dxf>
          </x14:cfRule>
          <xm:sqref>AD3:AD26</xm:sqref>
        </x14:conditionalFormatting>
        <x14:conditionalFormatting xmlns:xm="http://schemas.microsoft.com/office/excel/2006/main">
          <x14:cfRule type="expression" priority="12" id="{C8AEB262-3664-4FA8-8BF7-17D38B02B67B}">
            <xm:f>(Calculations!$A$2*Calculations!$B$2)&gt;64</xm:f>
            <x14:dxf>
              <font>
                <name val="FreeSans"/>
              </font>
            </x14:dxf>
          </x14:cfRule>
          <xm:sqref>V4:V26</xm:sqref>
        </x14:conditionalFormatting>
        <x14:conditionalFormatting xmlns:xm="http://schemas.microsoft.com/office/excel/2006/main">
          <x14:cfRule type="expression" priority="14" id="{26F6B5C2-DE94-466C-8ACF-47689647E8FF}">
            <xm:f>(Calculations!$A$2*Calculations!$B$2)&gt;64</xm:f>
            <x14:dxf>
              <font>
                <name val="FreeSans"/>
              </font>
            </x14:dxf>
          </x14:cfRule>
          <xm:sqref>V3:W26</xm:sqref>
        </x14:conditionalFormatting>
        <x14:conditionalFormatting xmlns:xm="http://schemas.microsoft.com/office/excel/2006/main">
          <x14:cfRule type="expression" priority="16" id="{444B572A-92EE-4181-8B04-8ACD71DCB1F8}">
            <xm:f>(Calculations!$A$2*Calculations!$B$2)&gt;64</xm:f>
            <x14:dxf>
              <font>
                <name val="FreeSans"/>
              </font>
            </x14:dxf>
          </x14:cfRule>
          <xm:sqref>AF3:AG26</xm:sqref>
        </x14:conditionalFormatting>
        <x14:conditionalFormatting xmlns:xm="http://schemas.microsoft.com/office/excel/2006/main">
          <x14:cfRule type="expression" priority="18" id="{2CC921B2-FF91-4991-810F-3BFBBFC19508}">
            <xm:f>(Calculations!$A$2*Calculations!$B$2)&gt;64</xm:f>
            <x14:dxf>
              <font>
                <name val="FreeSans"/>
              </font>
            </x14:dxf>
          </x14:cfRule>
          <xm:sqref>AM3:AM26</xm:sqref>
        </x14:conditionalFormatting>
        <x14:conditionalFormatting xmlns:xm="http://schemas.microsoft.com/office/excel/2006/main">
          <x14:cfRule type="expression" priority="20" id="{7B9B9E99-97C9-4B57-B519-7820354FE7DA}">
            <xm:f>(Calculations!$A$2*Calculations!$B$2)&gt;64</xm:f>
            <x14:dxf>
              <font>
                <name val="FreeSans"/>
              </font>
            </x14:dxf>
          </x14:cfRule>
          <xm:sqref>AN3:AO26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Summary</vt:lpstr>
      <vt:lpstr>CE10.1.2.a-c</vt:lpstr>
      <vt:lpstr>CE10.1.2.d</vt:lpstr>
      <vt:lpstr>Calculations</vt:lpstr>
      <vt:lpstr>Calculations (Luma)</vt:lpstr>
      <vt:lpstr>Calculations (Chroma)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Winken, Martin</dc:creator>
  <dc:description/>
  <cp:lastModifiedBy>Winken, Martin</cp:lastModifiedBy>
  <cp:revision>39</cp:revision>
  <dcterms:created xsi:type="dcterms:W3CDTF">2018-09-19T17:37:16Z</dcterms:created>
  <dcterms:modified xsi:type="dcterms:W3CDTF">2018-12-28T17:56:05Z</dcterms:modified>
  <dc:language>en-US</dc:language>
</cp:coreProperties>
</file>