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03_JVET_Activity\08_JVET13th\Contribution\"/>
    </mc:Choice>
  </mc:AlternateContent>
  <bookViews>
    <workbookView xWindow="0" yWindow="0" windowWidth="13680" windowHeight="1623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D13" i="1"/>
  <c r="E4" i="1" l="1"/>
  <c r="E5" i="1"/>
  <c r="E6" i="1"/>
  <c r="E7" i="1"/>
  <c r="E8" i="1"/>
  <c r="E3" i="1"/>
  <c r="H4" i="1"/>
  <c r="H5" i="1"/>
  <c r="H6" i="1"/>
  <c r="H7" i="1"/>
  <c r="H8" i="1"/>
  <c r="H3" i="1"/>
  <c r="F9" i="1" l="1"/>
  <c r="C9" i="1"/>
  <c r="F11" i="1" s="1"/>
</calcChain>
</file>

<file path=xl/sharedStrings.xml><?xml version="1.0" encoding="utf-8"?>
<sst xmlns="http://schemas.openxmlformats.org/spreadsheetml/2006/main" count="15" uniqueCount="12">
  <si>
    <t>Transform size</t>
  </si>
  <si>
    <t># of elements</t>
  </si>
  <si>
    <t>VTM</t>
  </si>
  <si>
    <t>Proposal</t>
  </si>
  <si>
    <t>(size^2)</t>
  </si>
  <si>
    <t># of kernels</t>
  </si>
  <si>
    <t>Bits per elements</t>
  </si>
  <si>
    <t>Bits amounts</t>
  </si>
  <si>
    <t>Total  [bits]</t>
  </si>
  <si>
    <t>Over VTM [%]</t>
  </si>
  <si>
    <t>(~ 16 Kbytes )</t>
    <phoneticPr fontId="1" type="noConversion"/>
  </si>
  <si>
    <t>(~20 KBytes)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</si>
</sst>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.5"/>
      <color rgb="FFFFFFFF"/>
      <name val="Calibri"/>
      <family val="2"/>
    </font>
    <font>
      <sz val="10.5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</fills>
  <borders count="1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/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1" fontId="3" fillId="4" borderId="12" xfId="0" applyNumberFormat="1" applyFont="1" applyFill="1" applyBorder="1" applyAlignment="1">
      <alignment horizontal="center" vertical="center" wrapText="1"/>
    </xf>
    <xf numFmtId="1" fontId="3" fillId="4" borderId="13" xfId="0" applyNumberFormat="1" applyFont="1" applyFill="1" applyBorder="1" applyAlignment="1">
      <alignment horizontal="center" vertical="center" wrapText="1"/>
    </xf>
    <xf numFmtId="1" fontId="3" fillId="4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9" sqref="A9:H11"/>
    </sheetView>
  </sheetViews>
  <sheetFormatPr defaultRowHeight="16.5" x14ac:dyDescent="0.3"/>
  <sheetData>
    <row r="1" spans="1:8" ht="29.25" thickBot="1" x14ac:dyDescent="0.35">
      <c r="A1" s="17" t="s">
        <v>0</v>
      </c>
      <c r="B1" s="1" t="s">
        <v>1</v>
      </c>
      <c r="C1" s="19" t="s">
        <v>2</v>
      </c>
      <c r="D1" s="20"/>
      <c r="E1" s="21"/>
      <c r="F1" s="19" t="s">
        <v>3</v>
      </c>
      <c r="G1" s="20"/>
      <c r="H1" s="21"/>
    </row>
    <row r="2" spans="1:8" ht="30" thickTop="1" thickBot="1" x14ac:dyDescent="0.35">
      <c r="A2" s="18"/>
      <c r="B2" s="2" t="s">
        <v>4</v>
      </c>
      <c r="C2" s="3" t="s">
        <v>5</v>
      </c>
      <c r="D2" s="3" t="s">
        <v>6</v>
      </c>
      <c r="E2" s="3" t="s">
        <v>7</v>
      </c>
      <c r="F2" s="3" t="s">
        <v>5</v>
      </c>
      <c r="G2" s="3" t="s">
        <v>6</v>
      </c>
      <c r="H2" s="3" t="s">
        <v>7</v>
      </c>
    </row>
    <row r="3" spans="1:8" ht="18" thickTop="1" thickBot="1" x14ac:dyDescent="0.35">
      <c r="A3" s="4">
        <v>2</v>
      </c>
      <c r="B3" s="5">
        <v>4</v>
      </c>
      <c r="C3" s="5">
        <v>1</v>
      </c>
      <c r="D3" s="7">
        <v>8</v>
      </c>
      <c r="E3" s="5">
        <f>B3*C3*D3</f>
        <v>32</v>
      </c>
      <c r="F3" s="5">
        <v>0</v>
      </c>
      <c r="G3" s="5">
        <v>8</v>
      </c>
      <c r="H3" s="5">
        <f t="shared" ref="H3:H8" si="0">B3*F3*G3</f>
        <v>0</v>
      </c>
    </row>
    <row r="4" spans="1:8" ht="17.25" thickBot="1" x14ac:dyDescent="0.35">
      <c r="A4" s="6">
        <v>4</v>
      </c>
      <c r="B4" s="3">
        <v>16</v>
      </c>
      <c r="C4" s="3">
        <v>2</v>
      </c>
      <c r="D4" s="7">
        <v>8</v>
      </c>
      <c r="E4" s="5">
        <f t="shared" ref="E4:E8" si="1">B4*C4*D4</f>
        <v>256</v>
      </c>
      <c r="F4" s="3">
        <v>0</v>
      </c>
      <c r="G4" s="5">
        <v>8</v>
      </c>
      <c r="H4" s="5">
        <f t="shared" si="0"/>
        <v>0</v>
      </c>
    </row>
    <row r="5" spans="1:8" ht="17.25" thickBot="1" x14ac:dyDescent="0.35">
      <c r="A5" s="4">
        <v>8</v>
      </c>
      <c r="B5" s="5">
        <v>64</v>
      </c>
      <c r="C5" s="5">
        <v>2</v>
      </c>
      <c r="D5" s="7">
        <v>8</v>
      </c>
      <c r="E5" s="5">
        <f t="shared" si="1"/>
        <v>1024</v>
      </c>
      <c r="F5" s="5">
        <v>0</v>
      </c>
      <c r="G5" s="5">
        <v>8</v>
      </c>
      <c r="H5" s="5">
        <f t="shared" si="0"/>
        <v>0</v>
      </c>
    </row>
    <row r="6" spans="1:8" ht="17.25" thickBot="1" x14ac:dyDescent="0.35">
      <c r="A6" s="6">
        <v>16</v>
      </c>
      <c r="B6" s="3">
        <v>256</v>
      </c>
      <c r="C6" s="3">
        <v>2</v>
      </c>
      <c r="D6" s="7">
        <v>8</v>
      </c>
      <c r="E6" s="5">
        <f t="shared" si="1"/>
        <v>4096</v>
      </c>
      <c r="F6" s="3">
        <v>0</v>
      </c>
      <c r="G6" s="5">
        <v>8</v>
      </c>
      <c r="H6" s="5">
        <f t="shared" si="0"/>
        <v>0</v>
      </c>
    </row>
    <row r="7" spans="1:8" ht="17.25" thickBot="1" x14ac:dyDescent="0.35">
      <c r="A7" s="4">
        <v>32</v>
      </c>
      <c r="B7" s="5">
        <v>1024</v>
      </c>
      <c r="C7" s="5">
        <v>3</v>
      </c>
      <c r="D7" s="7">
        <v>8</v>
      </c>
      <c r="E7" s="5">
        <f t="shared" si="1"/>
        <v>24576</v>
      </c>
      <c r="F7" s="5">
        <v>0</v>
      </c>
      <c r="G7" s="5">
        <v>8</v>
      </c>
      <c r="H7" s="5">
        <f t="shared" si="0"/>
        <v>0</v>
      </c>
    </row>
    <row r="8" spans="1:8" ht="17.25" thickBot="1" x14ac:dyDescent="0.35">
      <c r="A8" s="7">
        <v>64</v>
      </c>
      <c r="B8" s="7">
        <v>16384</v>
      </c>
      <c r="C8" s="7">
        <v>1</v>
      </c>
      <c r="D8" s="7">
        <v>8</v>
      </c>
      <c r="E8" s="5">
        <f t="shared" si="1"/>
        <v>131072</v>
      </c>
      <c r="F8" s="7">
        <v>1</v>
      </c>
      <c r="G8" s="5">
        <v>8</v>
      </c>
      <c r="H8" s="5">
        <f t="shared" si="0"/>
        <v>131072</v>
      </c>
    </row>
    <row r="9" spans="1:8" x14ac:dyDescent="0.3">
      <c r="A9" s="11" t="s">
        <v>8</v>
      </c>
      <c r="B9" s="12"/>
      <c r="C9" s="11">
        <f>SUM(E3:E8)</f>
        <v>161056</v>
      </c>
      <c r="D9" s="13"/>
      <c r="E9" s="12"/>
      <c r="F9" s="11">
        <f>SUM(H3:H8)</f>
        <v>131072</v>
      </c>
      <c r="G9" s="13"/>
      <c r="H9" s="12"/>
    </row>
    <row r="10" spans="1:8" ht="17.25" customHeight="1" thickBot="1" x14ac:dyDescent="0.35">
      <c r="A10" s="8"/>
      <c r="B10" s="10"/>
      <c r="C10" s="8" t="s">
        <v>11</v>
      </c>
      <c r="D10" s="9"/>
      <c r="E10" s="10"/>
      <c r="F10" s="8" t="s">
        <v>10</v>
      </c>
      <c r="G10" s="9"/>
      <c r="H10" s="10"/>
    </row>
    <row r="11" spans="1:8" ht="16.899999999999999" customHeight="1" x14ac:dyDescent="0.3">
      <c r="A11" s="11" t="s">
        <v>9</v>
      </c>
      <c r="B11" s="12"/>
      <c r="C11" s="11">
        <v>100</v>
      </c>
      <c r="D11" s="13"/>
      <c r="E11" s="12"/>
      <c r="F11" s="14">
        <f>F9/C9%</f>
        <v>81.382873037949537</v>
      </c>
      <c r="G11" s="15"/>
      <c r="H11" s="16"/>
    </row>
    <row r="13" spans="1:8" x14ac:dyDescent="0.3">
      <c r="D13">
        <f>C9/8/1024</f>
        <v>19.66015625</v>
      </c>
      <c r="G13">
        <f>F9/8/1024</f>
        <v>16</v>
      </c>
    </row>
    <row r="24" ht="17.25" customHeight="1" x14ac:dyDescent="0.3"/>
    <row r="25" ht="16.5" customHeight="1" x14ac:dyDescent="0.3"/>
  </sheetData>
  <mergeCells count="11">
    <mergeCell ref="A1:A2"/>
    <mergeCell ref="C1:E1"/>
    <mergeCell ref="F1:H1"/>
    <mergeCell ref="F10:H10"/>
    <mergeCell ref="A11:B11"/>
    <mergeCell ref="C11:E11"/>
    <mergeCell ref="F11:H11"/>
    <mergeCell ref="A9:B10"/>
    <mergeCell ref="C9:E9"/>
    <mergeCell ref="F9:H9"/>
    <mergeCell ref="C10:E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Samsung Electronic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최기호/Media Algorithm Lab(DMC연)/E5(책임)/삼성전자</dc:creator>
  <cp:lastModifiedBy>최기호/Media Algorithm Lab(DMC연)/E5(책임)/삼성전자</cp:lastModifiedBy>
  <dcterms:created xsi:type="dcterms:W3CDTF">2018-09-17T10:52:13Z</dcterms:created>
  <dcterms:modified xsi:type="dcterms:W3CDTF">2018-12-28T00:49:28Z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F:\03_JVET_Activity\07_JVET12th\document\CE06_related_transform_kernel\Memory_analysis.xlsx</vt:lpwstr>
  </property>
  <property fmtid="{5C58129F-E5B8-477A-9B38-B3E54BFA04C8}" pid="2">
    <vt:lpwstr>EA1D8C25F8A01A62A12406072D33EDF2E08F37978DEDECDABA3D6A184C4EA038</vt:lpwstr>
  </property>
</Properties>
</file>