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doc\Proposal\201901\CE2_group\"/>
    </mc:Choice>
  </mc:AlternateContent>
  <bookViews>
    <workbookView xWindow="0" yWindow="0" windowWidth="28800" windowHeight="12165" activeTab="3"/>
  </bookViews>
  <sheets>
    <sheet name="CE2.1" sheetId="1" r:id="rId1"/>
    <sheet name="CE2.2" sheetId="21" r:id="rId2"/>
    <sheet name="CE2.3" sheetId="22" r:id="rId3"/>
    <sheet name="CE2.4" sheetId="23" r:id="rId4"/>
    <sheet name="CE2.5" sheetId="24" r:id="rId5"/>
  </sheets>
  <definedNames>
    <definedName name="_Hlk527028633" localSheetId="0">'CE2.1'!$C$7</definedName>
    <definedName name="OLE_LINK1" localSheetId="0">'CE2.1'!$A$2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1" i="23" l="1"/>
  <c r="K32" i="23" s="1"/>
  <c r="J31" i="23"/>
  <c r="J32" i="23" s="1"/>
  <c r="L31" i="23"/>
  <c r="L32" i="23" s="1"/>
  <c r="I31" i="23"/>
  <c r="I32" i="23" s="1"/>
  <c r="L26" i="23"/>
  <c r="K26" i="23"/>
  <c r="L25" i="23"/>
  <c r="K25" i="23"/>
  <c r="I35" i="23" l="1"/>
  <c r="I36" i="23" s="1"/>
  <c r="J35" i="23"/>
  <c r="J36" i="23" s="1"/>
</calcChain>
</file>

<file path=xl/sharedStrings.xml><?xml version="1.0" encoding="utf-8"?>
<sst xmlns="http://schemas.openxmlformats.org/spreadsheetml/2006/main" count="718" uniqueCount="300">
  <si>
    <t>Test#</t>
  </si>
  <si>
    <t>Y</t>
  </si>
  <si>
    <t>U</t>
  </si>
  <si>
    <t>V</t>
  </si>
  <si>
    <t>EncT</t>
  </si>
  <si>
    <t>DecT</t>
  </si>
  <si>
    <t>Random Access Main 10</t>
  </si>
  <si>
    <t xml:space="preserve">Low delay B Main10 </t>
  </si>
  <si>
    <t>Comment</t>
  </si>
  <si>
    <t>Level (1/2/3)</t>
  </si>
  <si>
    <t>Results (P/F)</t>
  </si>
  <si>
    <t>Match (Y/N)</t>
  </si>
  <si>
    <t>Guide for crosscheck report</t>
  </si>
  <si>
    <t>Cross-check report</t>
  </si>
  <si>
    <t>Crosschecker</t>
  </si>
  <si>
    <t>Source</t>
  </si>
  <si>
    <t>Description</t>
  </si>
  <si>
    <t>Y</t>
    <phoneticPr fontId="1" type="noConversion"/>
  </si>
  <si>
    <t>Complexity analysis of list construction</t>
    <phoneticPr fontId="1" type="noConversion"/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</si>
  <si>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</si>
  <si>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</si>
  <si>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</si>
  <si>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</si>
  <si>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</si>
  <si>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EncT/DecT (M/G)</t>
  </si>
  <si>
    <t>Merge list size</t>
  </si>
  <si>
    <t>Difference in the number of candidate comparison (+/- xx)</t>
    <phoneticPr fontId="1" type="noConversion"/>
  </si>
  <si>
    <t>Max number of pruning stages</t>
  </si>
  <si>
    <t>Max number of pruning stages</t>
    <phoneticPr fontId="1" type="noConversion"/>
  </si>
  <si>
    <t>Others</t>
    <phoneticPr fontId="1" type="noConversion"/>
  </si>
  <si>
    <t>Max number of potential candidates</t>
  </si>
  <si>
    <t>Max number of candidate comparison</t>
  </si>
  <si>
    <t>2.1.1</t>
  </si>
  <si>
    <t>2.1.2</t>
  </si>
  <si>
    <t>JVET-M0420</t>
  </si>
  <si>
    <t>JVET-M0246</t>
  </si>
  <si>
    <t>Adaptive MVD precision for affine inter mode coding:
{1-pel,1-pel,1-pel}, {1/4-pel,1/4-pel, 1/4-pel}, {1/16-pel,1/16-pel,1/16-pel}</t>
  </si>
  <si>
    <t>Adaptive precision for affine MVD coding: 
{1-pel,1/4-pel,1/4-pel}, {1/4-pel,1/4-pel,1/4-pel}, {1/8-pel,1/8-pel,1/8-pel}</t>
  </si>
  <si>
    <t>C1: J. Lainema (Nokia)
C2: C.-H. Hung (Qualcomm)</t>
  </si>
  <si>
    <t>C1: T.-H. Li (Foxconn)
C2: C.-H. Hung (Qualcomm)</t>
  </si>
  <si>
    <t>2.2.1.a</t>
  </si>
  <si>
    <t>2.2.1.b</t>
  </si>
  <si>
    <t>2.2.2.a</t>
  </si>
  <si>
    <t>2.2.2.b</t>
  </si>
  <si>
    <t>2.2.3.a</t>
  </si>
  <si>
    <t>2.2.3.b</t>
  </si>
  <si>
    <t>2.2.3.c</t>
  </si>
  <si>
    <t>2.2.3.d</t>
  </si>
  <si>
    <t>2.2.4.a</t>
  </si>
  <si>
    <t>2.2.4.b</t>
  </si>
  <si>
    <t>2.2.5</t>
  </si>
  <si>
    <t>2.2.6.a</t>
  </si>
  <si>
    <t>2.2.6.b</t>
  </si>
  <si>
    <t>2.2.7.a</t>
  </si>
  <si>
    <t>2.2.7.b</t>
  </si>
  <si>
    <t>2.2.8.a</t>
  </si>
  <si>
    <t>2.2.8.d</t>
  </si>
  <si>
    <t>2.2.8.b</t>
  </si>
  <si>
    <t>2.2.8.c</t>
  </si>
  <si>
    <t>F. Galpin (Technicolor)</t>
  </si>
  <si>
    <t>H. Chen (Huawei)</t>
  </si>
  <si>
    <t>L. Li (LGE)</t>
  </si>
  <si>
    <t>2.2.4.c</t>
  </si>
  <si>
    <t>2.2.4.d</t>
  </si>
  <si>
    <t>H. Liu (Bytedance)</t>
  </si>
  <si>
    <t>H. Huang (Qualcomm)</t>
  </si>
  <si>
    <t>G. Laroche (Canon)</t>
  </si>
  <si>
    <t>JVET-M0380</t>
  </si>
  <si>
    <t>JVET-M0381</t>
  </si>
  <si>
    <t>JVET-M0125</t>
  </si>
  <si>
    <t>JVET-M0431</t>
  </si>
  <si>
    <t>JVET-M0476</t>
  </si>
  <si>
    <t>JVET-M0477</t>
  </si>
  <si>
    <t>JVET-M0256</t>
  </si>
  <si>
    <t>JVET-M0282</t>
  </si>
  <si>
    <t>Bypass Affine flag for Skip CU</t>
  </si>
  <si>
    <t>CABAC context change for Affine Flag</t>
  </si>
  <si>
    <t>2 contexts: one for Affine and one for regular Merge index</t>
  </si>
  <si>
    <t>1 context: one for both Affine Merge index and regular Merge index</t>
  </si>
  <si>
    <t>Applying affine HMVP candidates to affine merge</t>
  </si>
  <si>
    <t>Applying affine HMVP candidates for affine motion vector prediction</t>
  </si>
  <si>
    <t>Combined test of 2.2.3a and 2.2.3b</t>
  </si>
  <si>
    <t>Replace existing inherited affine candidates with affine HMVP candidates</t>
  </si>
  <si>
    <t>Affine merge with offsets and block level signaled</t>
  </si>
  <si>
    <t>Affine merge with offset and extension of value range</t>
  </si>
  <si>
    <t>POC distance based offset mirroring for Bi-prediction</t>
  </si>
  <si>
    <t>POC distance based offset scaling for Bi-prediction</t>
  </si>
  <si>
    <t>Affine MV offset merge candidates</t>
  </si>
  <si>
    <t>Simplification for 6-param and 4-param constructed candidates by setting P = 3 in 7 availability cases</t>
  </si>
  <si>
    <t>Simplification for 6-param and 4-param constructed candidates by setting P = 3 in 2 availability cases</t>
  </si>
  <si>
    <t>Low complexity affine merge with temporal candidates</t>
  </si>
  <si>
    <t>Medium complexity affine merge with temporal candidates</t>
  </si>
  <si>
    <t>2.2.8.a + 2.2.8.b</t>
  </si>
  <si>
    <t>2.2.8.c + 4.1.5.c</t>
  </si>
  <si>
    <t>2.3.1.a.1</t>
  </si>
  <si>
    <t>2.3.1.a.2</t>
  </si>
  <si>
    <t>2.3.1.a.3</t>
  </si>
  <si>
    <t>2.3.1.a.4</t>
  </si>
  <si>
    <t>2.3.1.a.5</t>
  </si>
  <si>
    <t>2.3.1.a.6</t>
  </si>
  <si>
    <t>2.3.1.b</t>
  </si>
  <si>
    <t>withdraw</t>
  </si>
  <si>
    <t>2.2.7.c</t>
  </si>
  <si>
    <t>2.2.7.d</t>
  </si>
  <si>
    <t>2.2.7.e</t>
  </si>
  <si>
    <t>2.3.1.c</t>
  </si>
  <si>
    <t>2.3.1.d</t>
  </si>
  <si>
    <t>2.3.2.a</t>
  </si>
  <si>
    <t>2.3.2.b</t>
  </si>
  <si>
    <t>2.3.3.a</t>
  </si>
  <si>
    <t>2.3.3.b</t>
  </si>
  <si>
    <t>2.3.3.c</t>
  </si>
  <si>
    <t>2.3.3.d</t>
  </si>
  <si>
    <t>M. Gao (Tencent)</t>
  </si>
  <si>
    <t>Ikai (Sharp)</t>
  </si>
  <si>
    <t>X. Zheng (DJI)</t>
  </si>
  <si>
    <t>X. Chen (HiSilicon)</t>
  </si>
  <si>
    <t>T. Solovyev (Huawei)</t>
  </si>
  <si>
    <r>
      <t>Planar motion vector prediction</t>
    </r>
    <r>
      <rPr>
        <sz val="9"/>
        <color rgb="FF000000"/>
        <rFont val="Times New Roman"/>
        <family val="1"/>
      </rPr>
      <t xml:space="preserve"> (PMVP) as a single mode: 8x4 for BI, 4x4 for UNI</t>
    </r>
  </si>
  <si>
    <t>PMVP as a candidate in sub-block (affine) merge list</t>
  </si>
  <si>
    <t>PMVP as a single mode: 4x8 for BI, 4x4 for UNI</t>
  </si>
  <si>
    <t>PMVP as a single mode: Adaptive 8x4/4x8 for BI, 4x4 for UNI</t>
  </si>
  <si>
    <t>PMVP as a single mode: 8x8 for BI, 4x4 for UNI</t>
  </si>
  <si>
    <t>PMVP as a single mode: Adaptive 8x4/4x8 for BI and UNI</t>
  </si>
  <si>
    <t>PMVP as a single mode: 8x8 for BI and UNI</t>
  </si>
  <si>
    <t>The threshold is set as 1 pixel for the sub-blocks inside the 4x16, 16x4 and 8x8 blocks</t>
  </si>
  <si>
    <t>The threshold is set to 0 pixel for 4x16 and 16x4 blocks along vertical and horizontal directions, respectively; and the threshold is set as 1 pixel for the sub-blocks inside 8x8 blocks</t>
  </si>
  <si>
    <t>Regression-based Motion Vector Field (RMVF) as a separate merge mode as described in JVET-L0171</t>
  </si>
  <si>
    <t>2.3.3.a + the RMVF-coded blocks are used for affine merge candidate inheritance</t>
  </si>
  <si>
    <t>2.3.3.a + complexity reduction (i.e., lower number of neighboring motion information for RMVF parameter derivation)</t>
  </si>
  <si>
    <t>2.3.3.b + 2.3.3.c</t>
  </si>
  <si>
    <t>JVET-M0104</t>
  </si>
  <si>
    <t>JVET-M0485</t>
  </si>
  <si>
    <t>JVET-M0302</t>
  </si>
  <si>
    <t>2.4.1.a</t>
  </si>
  <si>
    <t>2.4.1.b</t>
  </si>
  <si>
    <t>2.4.1.c</t>
  </si>
  <si>
    <t>2.4.2</t>
  </si>
  <si>
    <t>2.4.3.a</t>
  </si>
  <si>
    <t>2.4.3.b</t>
  </si>
  <si>
    <t>2.4.3.c</t>
  </si>
  <si>
    <t>2.4.4.a</t>
  </si>
  <si>
    <t>2.4.4.b</t>
  </si>
  <si>
    <t>2.4.4.c</t>
  </si>
  <si>
    <t>2.4.4.d</t>
  </si>
  <si>
    <t>2.4.5.a</t>
  </si>
  <si>
    <t>2.4.5.b</t>
  </si>
  <si>
    <t>2.4.6</t>
  </si>
  <si>
    <t>2.4.7</t>
  </si>
  <si>
    <t>2.4.8</t>
  </si>
  <si>
    <t>2.4.9</t>
  </si>
  <si>
    <t>JVET-M0226</t>
  </si>
  <si>
    <t>JVET-M0309</t>
  </si>
  <si>
    <t>JVET-M0150</t>
  </si>
  <si>
    <t>JVET-M0472</t>
  </si>
  <si>
    <t>JVET-M0488</t>
  </si>
  <si>
    <t>JVET-M0054</t>
  </si>
  <si>
    <t>JVET-M0053</t>
  </si>
  <si>
    <t>JVET-M0262</t>
  </si>
  <si>
    <t>Y.-W. Chen (Kwai)</t>
  </si>
  <si>
    <t>T. Zhou (Sharp)</t>
  </si>
  <si>
    <t>Y.-L. Hsiao (MediaTek)</t>
  </si>
  <si>
    <t>S. Jeong (Samsung)</t>
  </si>
  <si>
    <t>C.-C. Chen (Mediatek)</t>
  </si>
  <si>
    <t>T.-H, Li (Foxconn)</t>
  </si>
  <si>
    <t>4x4 block is used as the sub-block size for a uni-directional affine coded CU while 8x4/4x8 block is used as the sub-block size for a bi-directional affine coded CU according to the width/height of the CU</t>
  </si>
  <si>
    <t>4x4 block is used as the sub-block size for a uni-directional affine coded CU while 8x4 block is used as the sub-block size for a bi-directional affine coded CU</t>
  </si>
  <si>
    <t>4x4 block is used as the sub-block size for a uni-directional affine coded CU while 4x8 block is used as the sub-block size for a bi-directional affine coded CU</t>
  </si>
  <si>
    <t>Affine restrictions for the worst-case bandwidth reduction:
The worst-case bandwidth is bi-prediction of an INTER_8x4/INTER_4x8 block</t>
  </si>
  <si>
    <t>The worst-case bandwidth is uni-prediction of an INTER_4x4 block</t>
  </si>
  <si>
    <t>Affine sub-block size restrictions: 8x4 for BI, 4x4 for UNI</t>
  </si>
  <si>
    <t>4x8 for BI, 4x4 for UNI</t>
  </si>
  <si>
    <t>Adaptive 8x4/4x8 for BI, 4x4 for UNI</t>
  </si>
  <si>
    <t>8x8 for BI, 4x4 for UNI</t>
  </si>
  <si>
    <t>clip sub-block MVs in 8x8 block for UNI and BI prediction</t>
  </si>
  <si>
    <t>Modified affine inheritance from above CTU</t>
  </si>
  <si>
    <t>Size constrain for inherited affine motion prediction</t>
  </si>
  <si>
    <t>Affine model inheritance with reduced memory requirement</t>
  </si>
  <si>
    <t>Simplification of ATMVP, add additional CU size restriction (&gt;64)</t>
  </si>
  <si>
    <t>2.5.1</t>
  </si>
  <si>
    <t>2.5.2.a</t>
  </si>
  <si>
    <t>2.5.2.b</t>
  </si>
  <si>
    <t>2.5.2.c</t>
  </si>
  <si>
    <t>2.5.2.d</t>
  </si>
  <si>
    <t>2.5.2.e</t>
  </si>
  <si>
    <t>2.5.2.f</t>
  </si>
  <si>
    <t>2.5.2.g</t>
  </si>
  <si>
    <t>2.5.2.h</t>
  </si>
  <si>
    <t>2.5.3.a</t>
  </si>
  <si>
    <t>2.5.3.b</t>
  </si>
  <si>
    <t>2.5.4</t>
  </si>
  <si>
    <t>Non-sub-block ATMVP</t>
  </si>
  <si>
    <t>JVET-M0165</t>
  </si>
  <si>
    <t>JVET-M0227</t>
  </si>
  <si>
    <t>JVET-M0086</t>
  </si>
  <si>
    <t>Insert the new ATMVP into the affine merge candidate list in additional to the original ATMVP for non-low-delay picture with pruning</t>
  </si>
  <si>
    <t>For non-low-delay picture, insert the new ATMVP; for low-delay picture, insert VTM-3.0 ATMVP</t>
  </si>
  <si>
    <t>G. Li (Tencent)</t>
  </si>
  <si>
    <t>F</t>
  </si>
  <si>
    <t>M</t>
  </si>
  <si>
    <t>C1: 2</t>
  </si>
  <si>
    <t>C1: F</t>
  </si>
  <si>
    <t>C1: Y</t>
  </si>
  <si>
    <t>C1: M</t>
  </si>
  <si>
    <t>In affine AMVP, apply some pruning on candidates. Rounding, clipping applied before pruning</t>
  </si>
  <si>
    <t>In affine merge, apply some pruning on inherited candidates</t>
  </si>
  <si>
    <t>9 (+0)</t>
  </si>
  <si>
    <t>3 (+3)</t>
  </si>
  <si>
    <t>0 (+0)</t>
  </si>
  <si>
    <t>/</t>
  </si>
  <si>
    <t>5</t>
  </si>
  <si>
    <t>14 (+0)</t>
  </si>
  <si>
    <t>10 (+1)</t>
  </si>
  <si>
    <t>5 (+1)</t>
  </si>
  <si>
    <t>AMVP list size           2</t>
  </si>
  <si>
    <t>F</t>
    <phoneticPr fontId="1" type="noConversion"/>
  </si>
  <si>
    <t>Y</t>
    <phoneticPr fontId="1" type="noConversion"/>
  </si>
  <si>
    <t>M</t>
    <phoneticPr fontId="1" type="noConversion"/>
  </si>
  <si>
    <t>No change</t>
  </si>
  <si>
    <t>+5</t>
  </si>
  <si>
    <t>+2</t>
  </si>
  <si>
    <t>Merge +5/ AMVP +2</t>
  </si>
  <si>
    <t>C1: 1</t>
    <phoneticPr fontId="1" type="noConversion"/>
  </si>
  <si>
    <t>C1: F</t>
    <phoneticPr fontId="1" type="noConversion"/>
  </si>
  <si>
    <t>C1: Y</t>
    <phoneticPr fontId="1" type="noConversion"/>
  </si>
  <si>
    <t>C1: M</t>
    <phoneticPr fontId="1" type="noConversion"/>
  </si>
  <si>
    <t>over 4x4 for BI and UIN based on CE2.3.1</t>
  </si>
  <si>
    <t>Max number of MV scaling</t>
    <phoneticPr fontId="1" type="noConversion"/>
  </si>
  <si>
    <t>Max number of conditional cases to enable constructed candidates</t>
  </si>
  <si>
    <t>25</t>
    <phoneticPr fontId="1" type="noConversion"/>
  </si>
  <si>
    <t>+20</t>
    <phoneticPr fontId="1" type="noConversion"/>
  </si>
  <si>
    <t>-3</t>
    <phoneticPr fontId="1" type="noConversion"/>
  </si>
  <si>
    <t>2(-5)</t>
  </si>
  <si>
    <t>C1: The minor difference in RA is caused by an encoder bug in VTM3.0 which leads to different outcomes under different platform.</t>
  </si>
  <si>
    <t>Bandwidth for uni/bi-prediction</t>
  </si>
  <si>
    <t>complexity</t>
  </si>
  <si>
    <t>Affine MVs storage</t>
  </si>
  <si>
    <t>Others (additional operations for MV clipping or derivation, and so on.)</t>
  </si>
  <si>
    <t>Luma</t>
  </si>
  <si>
    <t>Chroma</t>
  </si>
  <si>
    <t>Uni</t>
  </si>
  <si>
    <t>Bi</t>
  </si>
  <si>
    <t>Affine CU width</t>
  </si>
  <si>
    <t>Affine CU height</t>
  </si>
  <si>
    <t>MC unit width</t>
  </si>
  <si>
    <t>MC unit height</t>
  </si>
  <si>
    <t>Number of MC unit fetched</t>
  </si>
  <si>
    <t>Interpolation filter size</t>
  </si>
  <si>
    <t>note: please fill in the cells marked in yellow</t>
  </si>
  <si>
    <t>Sub-block bandwidth</t>
  </si>
  <si>
    <t>CU Bandwidth</t>
  </si>
  <si>
    <t>Overall CU Bandwidth</t>
  </si>
  <si>
    <t>Per-pixel CU bandwidth</t>
  </si>
  <si>
    <t>note: please report these 2 numbers</t>
  </si>
  <si>
    <t>Max number of MV comp.</t>
  </si>
  <si>
    <t>Max number of ref idx comp.</t>
  </si>
  <si>
    <t> same</t>
  </si>
  <si>
    <t>same</t>
  </si>
  <si>
    <t xml:space="preserve">+ 38 </t>
  </si>
  <si>
    <t>-12</t>
  </si>
  <si>
    <t>+98 </t>
  </si>
  <si>
    <t> +26</t>
  </si>
  <si>
    <t>+3</t>
  </si>
  <si>
    <t>same </t>
  </si>
  <si>
    <t>+6</t>
  </si>
  <si>
    <t>+3 for AMVP; +6 for Merge</t>
  </si>
  <si>
    <t>+0 for AMVP; +2 for Merge</t>
  </si>
  <si>
    <t>G</t>
  </si>
  <si>
    <t>Crosschecker's LDB EncT/DecT are much less</t>
  </si>
  <si>
    <t>+7</t>
  </si>
  <si>
    <t>+13</t>
  </si>
  <si>
    <t>Affine HMVP 170 bytes</t>
  </si>
  <si>
    <t>Affine HMVP 68 bytes</t>
  </si>
  <si>
    <t xml:space="preserve">Reduce CPMV buffer from 1296 bytes to 170 bytes. Note: 1296 bytes requires optimized affine CPMV buffer update. Otherwise, storage of a full CTU's CPMV needs 6192 bytes. 
Position comp: merge + 5/AMVP +4 </t>
  </si>
  <si>
    <t xml:space="preserve"> -1</t>
  </si>
  <si>
    <t>8.33 / 11.84</t>
  </si>
  <si>
    <t>Same</t>
  </si>
  <si>
    <t>2 comparisons per CU
(1 for width/height + 1 for uni/bi)</t>
  </si>
  <si>
    <t>1 comparison per CU
(1 for uni/bi)</t>
  </si>
  <si>
    <t>8.33 / 8.56</t>
  </si>
  <si>
    <t>MV clipping for subblk MVs</t>
  </si>
  <si>
    <t>3 comparisons per CU
(1 for width/height + 1 for uni/bi + 1 for restriction)</t>
  </si>
  <si>
    <t>VTM-3.0</t>
  </si>
  <si>
    <t>Translational model</t>
  </si>
  <si>
    <t>Affine model</t>
  </si>
  <si>
    <t>6.25 / 8.56</t>
  </si>
  <si>
    <t>8.33 / 16.66</t>
  </si>
  <si>
    <t>8.33 / 9.53</t>
  </si>
  <si>
    <t>8.33 /8.56</t>
  </si>
  <si>
    <t>4.77 / 9.53</t>
    <phoneticPr fontId="1" type="noConversion"/>
  </si>
  <si>
    <t>13 comparisons per CU
(1 for uni/bi + 12 for restriction)</t>
    <phoneticPr fontId="1" type="noConversion"/>
  </si>
  <si>
    <t>MV clipping for subblk MVs +
Find min every 4 subblk MVs
(note: 9x9 luma)
14 comparisons for each 8x8 block</t>
    <phoneticPr fontId="1" type="noConversion"/>
  </si>
  <si>
    <t>4 POC comparisons</t>
  </si>
  <si>
    <t>No additional operations</t>
  </si>
  <si>
    <t>Restricted motion vector field for affine mode
 (worst case memory bandwidth = 8x8 bi-pred MC)</t>
  </si>
  <si>
    <t>Remove top-left position storage (10bit)</t>
  </si>
  <si>
    <t>-8</t>
  </si>
  <si>
    <t>-22</t>
  </si>
  <si>
    <t>additional logics to handle subblock MC</t>
  </si>
  <si>
    <t>The worst-case bandwidth is bi-prediction of an INTER_9x9 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</si>
</sst>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2"/>
      <color theme="1"/>
      <name val="Calibri"/>
      <family val="2"/>
      <charset val="129"/>
      <scheme val="minor"/>
    </font>
    <font>
      <b/>
      <sz val="9"/>
      <color rgb="FF000000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9"/>
      <color indexed="8"/>
      <name val="Arial"/>
      <family val="2"/>
    </font>
    <font>
      <b/>
      <sz val="10"/>
      <color theme="1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160">
    <xf numFmtId="0" fontId="0" fillId="0" borderId="0" xfId="0"/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10" fontId="6" fillId="0" borderId="5" xfId="0" applyNumberFormat="1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10" fontId="6" fillId="0" borderId="8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0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left"/>
    </xf>
    <xf numFmtId="0" fontId="6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6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4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6" fillId="0" borderId="1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4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/>
    </xf>
    <xf numFmtId="10" fontId="11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10" fontId="11" fillId="0" borderId="0" xfId="0" applyNumberFormat="1" applyFont="1" applyBorder="1" applyAlignment="1">
      <alignment horizontal="center" vertical="center"/>
    </xf>
    <xf numFmtId="9" fontId="11" fillId="0" borderId="0" xfId="0" applyNumberFormat="1" applyFont="1" applyBorder="1" applyAlignment="1">
      <alignment horizontal="center" vertical="center"/>
    </xf>
    <xf numFmtId="9" fontId="11" fillId="0" borderId="9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12">
    <cellStyle name="Normal" xfId="0" builtinId="0"/>
    <cellStyle name="Normal 2" xfId="1"/>
    <cellStyle name="Normal 3" xfId="2"/>
    <cellStyle name="Percent 2" xfId="3"/>
    <cellStyle name="Percent 3" xfId="10"/>
    <cellStyle name="パーセント 2" xfId="9"/>
    <cellStyle name="一般 2" xfId="11"/>
    <cellStyle name="常规 2" xfId="4"/>
    <cellStyle name="常规 2 2" xfId="7"/>
    <cellStyle name="標準 2" xfId="8"/>
    <cellStyle name="百分比 2" xfId="5"/>
    <cellStyle name="百分比 3" xfId="6"/>
  </cellStyles>
  <dxfs count="8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opLeftCell="I1" zoomScaleNormal="100" workbookViewId="0">
      <selection activeCell="V4" sqref="V4"/>
    </sheetView>
  </sheetViews>
  <sheetFormatPr defaultColWidth="6.1328125" defaultRowHeight="13.9"/>
  <cols>
    <col min="1" max="1" width="8.86328125" style="33" customWidth="1"/>
    <col min="2" max="2" width="18.1328125" style="40" customWidth="1"/>
    <col min="3" max="3" width="54.1328125" style="40" customWidth="1"/>
    <col min="4" max="13" width="6.86328125" style="34" customWidth="1"/>
    <col min="14" max="14" width="25.1328125" style="34" customWidth="1"/>
    <col min="15" max="15" width="16.86328125" style="34" customWidth="1"/>
    <col min="16" max="16" width="17" style="34" customWidth="1"/>
    <col min="17" max="17" width="19.3984375" style="35" customWidth="1"/>
    <col min="18" max="18" width="9.86328125" style="36" customWidth="1"/>
    <col min="19" max="19" width="10.86328125" style="36" customWidth="1"/>
    <col min="20" max="20" width="10" style="36" customWidth="1"/>
    <col min="21" max="21" width="14.3984375" style="36" customWidth="1"/>
    <col min="22" max="22" width="32" style="37" customWidth="1"/>
    <col min="23" max="16384" width="6.1328125" style="3"/>
  </cols>
  <sheetData>
    <row r="1" spans="1:24">
      <c r="A1" s="1"/>
      <c r="B1" s="2"/>
      <c r="C1" s="1"/>
      <c r="D1" s="152" t="s">
        <v>6</v>
      </c>
      <c r="E1" s="152"/>
      <c r="F1" s="152"/>
      <c r="G1" s="152"/>
      <c r="H1" s="152"/>
      <c r="I1" s="153" t="s">
        <v>7</v>
      </c>
      <c r="J1" s="153"/>
      <c r="K1" s="153"/>
      <c r="L1" s="153"/>
      <c r="M1" s="153"/>
      <c r="N1" s="154" t="s">
        <v>18</v>
      </c>
      <c r="O1" s="155"/>
      <c r="P1" s="155"/>
      <c r="Q1" s="149" t="s">
        <v>13</v>
      </c>
      <c r="R1" s="150"/>
      <c r="S1" s="150"/>
      <c r="T1" s="150"/>
      <c r="U1" s="150"/>
      <c r="V1" s="151"/>
    </row>
    <row r="2" spans="1:24" s="56" customFormat="1" ht="24.6" customHeight="1">
      <c r="A2" s="4" t="s">
        <v>0</v>
      </c>
      <c r="B2" s="4" t="s">
        <v>15</v>
      </c>
      <c r="C2" s="4" t="s">
        <v>16</v>
      </c>
      <c r="D2" s="60" t="s">
        <v>1</v>
      </c>
      <c r="E2" s="61" t="s">
        <v>2</v>
      </c>
      <c r="F2" s="61" t="s">
        <v>3</v>
      </c>
      <c r="G2" s="61" t="s">
        <v>4</v>
      </c>
      <c r="H2" s="49" t="s">
        <v>5</v>
      </c>
      <c r="I2" s="60" t="s">
        <v>17</v>
      </c>
      <c r="J2" s="61" t="s">
        <v>2</v>
      </c>
      <c r="K2" s="61" t="s">
        <v>3</v>
      </c>
      <c r="L2" s="61" t="s">
        <v>4</v>
      </c>
      <c r="M2" s="49" t="s">
        <v>5</v>
      </c>
      <c r="N2" s="55" t="s">
        <v>26</v>
      </c>
      <c r="O2" s="55" t="s">
        <v>28</v>
      </c>
      <c r="P2" s="55" t="s">
        <v>29</v>
      </c>
      <c r="Q2" s="5" t="s">
        <v>14</v>
      </c>
      <c r="R2" s="5" t="s">
        <v>9</v>
      </c>
      <c r="S2" s="5" t="s">
        <v>10</v>
      </c>
      <c r="T2" s="5" t="s">
        <v>11</v>
      </c>
      <c r="U2" s="5" t="s">
        <v>24</v>
      </c>
      <c r="V2" s="6" t="s">
        <v>8</v>
      </c>
    </row>
    <row r="3" spans="1:24" ht="23.25">
      <c r="A3" s="50" t="s">
        <v>32</v>
      </c>
      <c r="B3" s="1" t="s">
        <v>34</v>
      </c>
      <c r="C3" s="67" t="s">
        <v>37</v>
      </c>
      <c r="D3" s="8">
        <v>-1.8833064569633961E-3</v>
      </c>
      <c r="E3" s="9">
        <v>-8.1969919784311192E-4</v>
      </c>
      <c r="F3" s="9">
        <v>-1.232513942366668E-3</v>
      </c>
      <c r="G3" s="10">
        <v>1.0520587488920392</v>
      </c>
      <c r="H3" s="11">
        <v>1.0078776654501014</v>
      </c>
      <c r="I3" s="8">
        <v>-1.2581078886541308E-3</v>
      </c>
      <c r="J3" s="9">
        <v>-1.5843432723886737E-3</v>
      </c>
      <c r="K3" s="9">
        <v>3.7814203551329401E-4</v>
      </c>
      <c r="L3" s="10">
        <v>1.0626861418433569</v>
      </c>
      <c r="M3" s="11">
        <v>0.99847962916553468</v>
      </c>
      <c r="N3" s="41"/>
      <c r="O3" s="41"/>
      <c r="P3" s="41"/>
      <c r="Q3" s="68" t="s">
        <v>38</v>
      </c>
      <c r="R3" s="45" t="s">
        <v>200</v>
      </c>
      <c r="S3" s="45" t="s">
        <v>201</v>
      </c>
      <c r="T3" s="79" t="s">
        <v>202</v>
      </c>
      <c r="U3" s="79" t="s">
        <v>203</v>
      </c>
      <c r="V3" s="52"/>
    </row>
    <row r="4" spans="1:24" ht="34.9">
      <c r="A4" s="25" t="s">
        <v>33</v>
      </c>
      <c r="B4" s="25" t="s">
        <v>35</v>
      </c>
      <c r="C4" s="66" t="s">
        <v>36</v>
      </c>
      <c r="D4" s="26">
        <v>-2.2891313395707823E-3</v>
      </c>
      <c r="E4" s="27">
        <v>-2.1312612381958252E-3</v>
      </c>
      <c r="F4" s="27">
        <v>-2.6714999196539783E-3</v>
      </c>
      <c r="G4" s="28">
        <v>1.0425043913894154</v>
      </c>
      <c r="H4" s="29">
        <v>0.99086440258215425</v>
      </c>
      <c r="I4" s="26">
        <v>-1.9933339852487484E-3</v>
      </c>
      <c r="J4" s="27">
        <v>-7.6478286046848443E-4</v>
      </c>
      <c r="K4" s="27">
        <v>-2.9808947966965724E-3</v>
      </c>
      <c r="L4" s="28">
        <v>1.1211915514427979</v>
      </c>
      <c r="M4" s="29">
        <v>0.99905895860554073</v>
      </c>
      <c r="N4" s="42"/>
      <c r="O4" s="42"/>
      <c r="P4" s="42"/>
      <c r="Q4" s="57" t="s">
        <v>39</v>
      </c>
      <c r="R4" s="31" t="s">
        <v>222</v>
      </c>
      <c r="S4" s="31" t="s">
        <v>223</v>
      </c>
      <c r="T4" s="95" t="s">
        <v>224</v>
      </c>
      <c r="U4" s="95" t="s">
        <v>225</v>
      </c>
      <c r="V4" s="66" t="s">
        <v>233</v>
      </c>
    </row>
    <row r="5" spans="1:24">
      <c r="A5" s="34"/>
      <c r="B5" s="34"/>
      <c r="C5" s="34"/>
      <c r="Q5" s="34"/>
      <c r="R5" s="34"/>
      <c r="S5" s="34"/>
      <c r="T5" s="34"/>
      <c r="U5" s="34"/>
      <c r="V5" s="34"/>
      <c r="W5" s="34"/>
      <c r="X5" s="34"/>
    </row>
    <row r="6" spans="1:24">
      <c r="A6" s="34"/>
      <c r="B6" s="34"/>
      <c r="C6" s="34"/>
      <c r="Q6" s="34"/>
      <c r="R6" s="34"/>
      <c r="S6" s="34"/>
      <c r="T6" s="34"/>
      <c r="U6" s="34"/>
      <c r="V6" s="34"/>
      <c r="W6" s="34"/>
      <c r="X6" s="34"/>
    </row>
    <row r="7" spans="1:24">
      <c r="A7" s="34"/>
      <c r="B7" s="34"/>
      <c r="C7" s="34"/>
      <c r="Q7" s="34"/>
      <c r="R7" s="34"/>
      <c r="S7" s="34"/>
      <c r="T7" s="34"/>
      <c r="U7" s="34"/>
      <c r="V7" s="34"/>
      <c r="W7" s="34"/>
      <c r="X7" s="34"/>
    </row>
    <row r="8" spans="1:24">
      <c r="A8" s="34"/>
      <c r="B8" s="34"/>
      <c r="C8" s="34"/>
      <c r="Q8" s="34"/>
      <c r="R8" s="34"/>
      <c r="S8" s="34"/>
      <c r="T8" s="34"/>
      <c r="U8" s="34"/>
      <c r="V8" s="34"/>
      <c r="W8" s="34"/>
      <c r="X8" s="34"/>
    </row>
    <row r="9" spans="1:24">
      <c r="A9" s="34"/>
      <c r="B9" s="34"/>
      <c r="C9" s="34"/>
      <c r="Q9" s="34"/>
      <c r="R9" s="34"/>
      <c r="S9" s="34"/>
      <c r="T9" s="34"/>
      <c r="U9" s="34"/>
      <c r="V9" s="34"/>
      <c r="W9" s="34"/>
      <c r="X9" s="34"/>
    </row>
    <row r="10" spans="1:24">
      <c r="A10" s="34"/>
      <c r="B10" s="34"/>
      <c r="C10" s="34"/>
      <c r="Q10" s="34"/>
      <c r="R10" s="34"/>
      <c r="S10" s="34"/>
      <c r="T10" s="34"/>
      <c r="U10" s="34"/>
      <c r="V10" s="34"/>
      <c r="W10" s="34"/>
      <c r="X10" s="34"/>
    </row>
    <row r="11" spans="1:24">
      <c r="A11" s="34"/>
      <c r="B11" s="34"/>
      <c r="C11" s="34"/>
      <c r="Q11" s="34"/>
      <c r="R11" s="34"/>
      <c r="S11" s="34"/>
      <c r="T11" s="34"/>
      <c r="U11" s="34"/>
      <c r="V11" s="34"/>
      <c r="W11" s="34"/>
      <c r="X11" s="34"/>
    </row>
    <row r="12" spans="1:24" ht="14.1" customHeight="1">
      <c r="A12" s="34"/>
      <c r="B12" s="34"/>
      <c r="C12" s="34"/>
      <c r="Q12" s="34"/>
      <c r="R12" s="34"/>
      <c r="S12" s="34"/>
      <c r="T12" s="34"/>
      <c r="U12" s="34"/>
      <c r="V12" s="34"/>
      <c r="W12" s="34"/>
      <c r="X12" s="34"/>
    </row>
    <row r="13" spans="1:24">
      <c r="B13" s="33"/>
      <c r="C13" s="33"/>
    </row>
    <row r="14" spans="1:24">
      <c r="B14" s="33"/>
      <c r="C14" s="33"/>
    </row>
    <row r="15" spans="1:24">
      <c r="A15" s="38" t="s">
        <v>12</v>
      </c>
      <c r="B15" s="33"/>
      <c r="C15" s="33"/>
    </row>
    <row r="16" spans="1:24">
      <c r="A16" s="39" t="s">
        <v>19</v>
      </c>
      <c r="B16" s="33"/>
      <c r="C16" s="33"/>
    </row>
    <row r="17" spans="1:3">
      <c r="A17" s="39" t="s">
        <v>20</v>
      </c>
      <c r="B17" s="33"/>
      <c r="C17" s="33"/>
    </row>
    <row r="18" spans="1:3">
      <c r="A18" s="39" t="s">
        <v>21</v>
      </c>
      <c r="B18" s="33"/>
      <c r="C18" s="33"/>
    </row>
    <row r="19" spans="1:3">
      <c r="A19" s="39" t="s">
        <v>22</v>
      </c>
      <c r="B19" s="33"/>
      <c r="C19" s="33"/>
    </row>
    <row r="20" spans="1:3">
      <c r="A20" s="39" t="s">
        <v>23</v>
      </c>
      <c r="B20" s="33"/>
      <c r="C20" s="33"/>
    </row>
    <row r="21" spans="1:3">
      <c r="B21" s="33"/>
      <c r="C21" s="33"/>
    </row>
    <row r="22" spans="1:3">
      <c r="B22" s="33"/>
      <c r="C22" s="33"/>
    </row>
    <row r="23" spans="1:3">
      <c r="B23" s="33"/>
      <c r="C23" s="33"/>
    </row>
    <row r="24" spans="1:3">
      <c r="B24" s="33"/>
      <c r="C24" s="33"/>
    </row>
    <row r="25" spans="1:3">
      <c r="B25" s="33"/>
      <c r="C25" s="33"/>
    </row>
  </sheetData>
  <mergeCells count="4">
    <mergeCell ref="Q1:V1"/>
    <mergeCell ref="D1:H1"/>
    <mergeCell ref="I1:M1"/>
    <mergeCell ref="N1:P1"/>
  </mergeCells>
  <phoneticPr fontId="1" type="noConversion"/>
  <conditionalFormatting sqref="D3:D4">
    <cfRule type="cellIs" dxfId="79" priority="151" stopIfTrue="1" operator="greaterThan">
      <formula>0.03</formula>
    </cfRule>
    <cfRule type="cellIs" dxfId="78" priority="152" stopIfTrue="1" operator="lessThan">
      <formula>-0.03</formula>
    </cfRule>
  </conditionalFormatting>
  <conditionalFormatting sqref="D3:D4">
    <cfRule type="cellIs" dxfId="77" priority="131" stopIfTrue="1" operator="greaterThan">
      <formula>0.03</formula>
    </cfRule>
    <cfRule type="cellIs" dxfId="76" priority="132" stopIfTrue="1" operator="lessThan">
      <formula>-0.03</formula>
    </cfRule>
  </conditionalFormatting>
  <conditionalFormatting sqref="I3:K4">
    <cfRule type="cellIs" dxfId="75" priority="99" stopIfTrue="1" operator="greaterThan">
      <formula>0.03</formula>
    </cfRule>
    <cfRule type="cellIs" dxfId="74" priority="100" stopIfTrue="1" operator="lessThan">
      <formula>-0.03</formula>
    </cfRule>
  </conditionalFormatting>
  <conditionalFormatting sqref="E3:F4">
    <cfRule type="cellIs" dxfId="73" priority="95" stopIfTrue="1" operator="greaterThan">
      <formula>0.03</formula>
    </cfRule>
    <cfRule type="cellIs" dxfId="72" priority="96" stopIfTrue="1" operator="lessThan">
      <formula>-0.03</formula>
    </cfRule>
  </conditionalFormatting>
  <conditionalFormatting sqref="D3:F3">
    <cfRule type="cellIs" dxfId="71" priority="29" stopIfTrue="1" operator="greaterThan">
      <formula>0.03</formula>
    </cfRule>
    <cfRule type="cellIs" dxfId="70" priority="30" stopIfTrue="1" operator="lessThan">
      <formula>-0.03</formula>
    </cfRule>
  </conditionalFormatting>
  <conditionalFormatting sqref="I3:K3">
    <cfRule type="cellIs" dxfId="69" priority="27" stopIfTrue="1" operator="greaterThan">
      <formula>0.03</formula>
    </cfRule>
    <cfRule type="cellIs" dxfId="68" priority="28" stopIfTrue="1" operator="lessThan">
      <formula>-0.03</formula>
    </cfRule>
  </conditionalFormatting>
  <conditionalFormatting sqref="D4:F4">
    <cfRule type="cellIs" dxfId="67" priority="25" stopIfTrue="1" operator="greaterThan">
      <formula>0.03</formula>
    </cfRule>
    <cfRule type="cellIs" dxfId="66" priority="26" stopIfTrue="1" operator="lessThan">
      <formula>-0.03</formula>
    </cfRule>
  </conditionalFormatting>
  <conditionalFormatting sqref="I4:K4">
    <cfRule type="cellIs" dxfId="65" priority="23" stopIfTrue="1" operator="greaterThan">
      <formula>0.03</formula>
    </cfRule>
    <cfRule type="cellIs" dxfId="64" priority="24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topLeftCell="B1" zoomScaleNormal="100" workbookViewId="0">
      <selection activeCell="R20" sqref="R20"/>
    </sheetView>
  </sheetViews>
  <sheetFormatPr defaultColWidth="6.1328125" defaultRowHeight="13.9"/>
  <cols>
    <col min="1" max="1" width="8.86328125" style="33" customWidth="1"/>
    <col min="2" max="2" width="18.1328125" style="40" customWidth="1"/>
    <col min="3" max="3" width="54.1328125" style="40" customWidth="1"/>
    <col min="4" max="13" width="6.86328125" style="34" customWidth="1"/>
    <col min="14" max="14" width="25.1328125" style="34" customWidth="1"/>
    <col min="15" max="15" width="15" style="34" customWidth="1"/>
    <col min="16" max="16" width="17.86328125" style="34" customWidth="1"/>
    <col min="17" max="18" width="15.3984375" style="34" customWidth="1"/>
    <col min="19" max="19" width="18.1328125" style="34" customWidth="1"/>
    <col min="20" max="21" width="12.3984375" style="34" customWidth="1"/>
    <col min="22" max="22" width="34" style="34" customWidth="1"/>
    <col min="23" max="23" width="17" style="35" customWidth="1"/>
    <col min="24" max="24" width="9.86328125" style="36" customWidth="1"/>
    <col min="25" max="25" width="10.86328125" style="36" customWidth="1"/>
    <col min="26" max="26" width="10" style="36" customWidth="1"/>
    <col min="27" max="27" width="14.3984375" style="36" customWidth="1"/>
    <col min="28" max="28" width="32" style="37" customWidth="1"/>
    <col min="29" max="16384" width="6.1328125" style="3"/>
  </cols>
  <sheetData>
    <row r="1" spans="1:28">
      <c r="A1" s="1"/>
      <c r="B1" s="2"/>
      <c r="C1" s="1"/>
      <c r="D1" s="152" t="s">
        <v>6</v>
      </c>
      <c r="E1" s="152"/>
      <c r="F1" s="152"/>
      <c r="G1" s="152"/>
      <c r="H1" s="152"/>
      <c r="I1" s="153" t="s">
        <v>7</v>
      </c>
      <c r="J1" s="153"/>
      <c r="K1" s="153"/>
      <c r="L1" s="153"/>
      <c r="M1" s="153"/>
      <c r="N1" s="154" t="s">
        <v>18</v>
      </c>
      <c r="O1" s="155"/>
      <c r="P1" s="155"/>
      <c r="Q1" s="155"/>
      <c r="R1" s="155"/>
      <c r="S1" s="155"/>
      <c r="T1" s="155"/>
      <c r="U1" s="155"/>
      <c r="V1" s="155"/>
      <c r="W1" s="149" t="s">
        <v>13</v>
      </c>
      <c r="X1" s="150"/>
      <c r="Y1" s="150"/>
      <c r="Z1" s="150"/>
      <c r="AA1" s="150"/>
      <c r="AB1" s="151"/>
    </row>
    <row r="2" spans="1:28" s="56" customFormat="1" ht="52.35" customHeight="1">
      <c r="A2" s="4" t="s">
        <v>0</v>
      </c>
      <c r="B2" s="4" t="s">
        <v>15</v>
      </c>
      <c r="C2" s="4" t="s">
        <v>16</v>
      </c>
      <c r="D2" s="47" t="s">
        <v>1</v>
      </c>
      <c r="E2" s="48" t="s">
        <v>2</v>
      </c>
      <c r="F2" s="48" t="s">
        <v>3</v>
      </c>
      <c r="G2" s="48" t="s">
        <v>4</v>
      </c>
      <c r="H2" s="49" t="s">
        <v>5</v>
      </c>
      <c r="I2" s="47" t="s">
        <v>17</v>
      </c>
      <c r="J2" s="48" t="s">
        <v>2</v>
      </c>
      <c r="K2" s="48" t="s">
        <v>3</v>
      </c>
      <c r="L2" s="48" t="s">
        <v>4</v>
      </c>
      <c r="M2" s="49" t="s">
        <v>5</v>
      </c>
      <c r="N2" s="54" t="s">
        <v>25</v>
      </c>
      <c r="O2" s="54" t="s">
        <v>30</v>
      </c>
      <c r="P2" s="132" t="s">
        <v>31</v>
      </c>
      <c r="Q2" s="133" t="s">
        <v>27</v>
      </c>
      <c r="R2" s="134" t="s">
        <v>254</v>
      </c>
      <c r="S2" s="134" t="s">
        <v>255</v>
      </c>
      <c r="T2" s="55" t="s">
        <v>227</v>
      </c>
      <c r="U2" s="55" t="s">
        <v>228</v>
      </c>
      <c r="V2" s="55" t="s">
        <v>29</v>
      </c>
      <c r="W2" s="5" t="s">
        <v>14</v>
      </c>
      <c r="X2" s="5" t="s">
        <v>9</v>
      </c>
      <c r="Y2" s="5" t="s">
        <v>10</v>
      </c>
      <c r="Z2" s="5" t="s">
        <v>11</v>
      </c>
      <c r="AA2" s="5" t="s">
        <v>24</v>
      </c>
      <c r="AB2" s="6" t="s">
        <v>8</v>
      </c>
    </row>
    <row r="3" spans="1:28">
      <c r="A3" s="50" t="s">
        <v>40</v>
      </c>
      <c r="B3" s="1" t="s">
        <v>67</v>
      </c>
      <c r="C3" s="70" t="s">
        <v>75</v>
      </c>
      <c r="D3" s="16">
        <v>8.9999999999999998E-4</v>
      </c>
      <c r="E3" s="17">
        <v>2.0999999999999999E-3</v>
      </c>
      <c r="F3" s="17">
        <v>2E-3</v>
      </c>
      <c r="G3" s="18">
        <v>1.02</v>
      </c>
      <c r="H3" s="19">
        <v>0.98</v>
      </c>
      <c r="I3" s="16">
        <v>2.9999999999999997E-4</v>
      </c>
      <c r="J3" s="17">
        <v>4.0000000000000002E-4</v>
      </c>
      <c r="K3" s="17">
        <v>5.9999999999999995E-4</v>
      </c>
      <c r="L3" s="18">
        <v>1.03</v>
      </c>
      <c r="M3" s="19">
        <v>0.92</v>
      </c>
      <c r="N3" s="83" t="s">
        <v>218</v>
      </c>
      <c r="O3" s="83"/>
      <c r="P3" s="83"/>
      <c r="Q3" s="83"/>
      <c r="R3" s="83" t="s">
        <v>256</v>
      </c>
      <c r="S3" s="83" t="s">
        <v>257</v>
      </c>
      <c r="T3" s="83"/>
      <c r="U3" s="83"/>
      <c r="V3" s="83"/>
      <c r="W3" s="70" t="s">
        <v>59</v>
      </c>
      <c r="X3" s="45">
        <v>2</v>
      </c>
      <c r="Y3" s="45" t="s">
        <v>198</v>
      </c>
      <c r="Z3" s="46" t="s">
        <v>1</v>
      </c>
      <c r="AA3" s="46" t="s">
        <v>199</v>
      </c>
      <c r="AB3" s="52"/>
    </row>
    <row r="4" spans="1:28">
      <c r="A4" s="20" t="s">
        <v>41</v>
      </c>
      <c r="B4" s="20" t="s">
        <v>67</v>
      </c>
      <c r="C4" s="70" t="s">
        <v>76</v>
      </c>
      <c r="D4" s="16">
        <v>-1E-4</v>
      </c>
      <c r="E4" s="17">
        <v>2.0000000000000001E-4</v>
      </c>
      <c r="F4" s="17">
        <v>-1E-4</v>
      </c>
      <c r="G4" s="18">
        <v>1</v>
      </c>
      <c r="H4" s="19">
        <v>1</v>
      </c>
      <c r="I4" s="16">
        <v>0</v>
      </c>
      <c r="J4" s="17">
        <v>2.0000000000000001E-4</v>
      </c>
      <c r="K4" s="17">
        <v>5.9999999999999995E-4</v>
      </c>
      <c r="L4" s="18">
        <v>0.99</v>
      </c>
      <c r="M4" s="19">
        <v>0.98</v>
      </c>
      <c r="N4" s="84" t="s">
        <v>218</v>
      </c>
      <c r="O4" s="84"/>
      <c r="P4" s="84"/>
      <c r="Q4" s="84"/>
      <c r="R4" s="84" t="s">
        <v>256</v>
      </c>
      <c r="S4" s="84" t="s">
        <v>257</v>
      </c>
      <c r="T4" s="84"/>
      <c r="U4" s="84"/>
      <c r="V4" s="84"/>
      <c r="W4" s="70" t="s">
        <v>59</v>
      </c>
      <c r="X4" s="13">
        <v>2</v>
      </c>
      <c r="Y4" s="13" t="s">
        <v>198</v>
      </c>
      <c r="Z4" s="14" t="s">
        <v>1</v>
      </c>
      <c r="AA4" s="14" t="s">
        <v>199</v>
      </c>
      <c r="AB4" s="15"/>
    </row>
    <row r="5" spans="1:28">
      <c r="A5" s="20" t="s">
        <v>42</v>
      </c>
      <c r="B5" s="20" t="s">
        <v>68</v>
      </c>
      <c r="C5" s="70" t="s">
        <v>77</v>
      </c>
      <c r="D5" s="16">
        <v>0</v>
      </c>
      <c r="E5" s="17">
        <v>0</v>
      </c>
      <c r="F5" s="17">
        <v>-1E-4</v>
      </c>
      <c r="G5" s="18">
        <v>1</v>
      </c>
      <c r="H5" s="19">
        <v>0.98</v>
      </c>
      <c r="I5" s="16">
        <v>2.9999999999999997E-4</v>
      </c>
      <c r="J5" s="17">
        <v>-5.0000000000000001E-4</v>
      </c>
      <c r="K5" s="17">
        <v>1E-3</v>
      </c>
      <c r="L5" s="18">
        <v>0.99</v>
      </c>
      <c r="M5" s="19">
        <v>0.94</v>
      </c>
      <c r="N5" s="84" t="s">
        <v>218</v>
      </c>
      <c r="O5" s="84"/>
      <c r="P5" s="84"/>
      <c r="Q5" s="84"/>
      <c r="R5" s="84" t="s">
        <v>256</v>
      </c>
      <c r="S5" s="84" t="s">
        <v>257</v>
      </c>
      <c r="T5" s="84"/>
      <c r="U5" s="84"/>
      <c r="V5" s="84"/>
      <c r="W5" s="70" t="s">
        <v>59</v>
      </c>
      <c r="X5" s="13">
        <v>2</v>
      </c>
      <c r="Y5" s="13" t="s">
        <v>198</v>
      </c>
      <c r="Z5" s="14" t="s">
        <v>1</v>
      </c>
      <c r="AA5" s="14" t="s">
        <v>199</v>
      </c>
      <c r="AB5" s="15"/>
    </row>
    <row r="6" spans="1:28">
      <c r="A6" s="20" t="s">
        <v>43</v>
      </c>
      <c r="B6" s="20" t="s">
        <v>68</v>
      </c>
      <c r="C6" s="70" t="s">
        <v>78</v>
      </c>
      <c r="D6" s="16">
        <v>6.9999999999999999E-4</v>
      </c>
      <c r="E6" s="17">
        <v>4.0000000000000002E-4</v>
      </c>
      <c r="F6" s="17">
        <v>5.9999999999999995E-4</v>
      </c>
      <c r="G6" s="18">
        <v>1</v>
      </c>
      <c r="H6" s="19">
        <v>1.04</v>
      </c>
      <c r="I6" s="16">
        <v>5.0000000000000001E-4</v>
      </c>
      <c r="J6" s="17">
        <v>2.9999999999999997E-4</v>
      </c>
      <c r="K6" s="17">
        <v>1.5E-3</v>
      </c>
      <c r="L6" s="18">
        <v>1</v>
      </c>
      <c r="M6" s="19">
        <v>0.96</v>
      </c>
      <c r="N6" s="84" t="s">
        <v>218</v>
      </c>
      <c r="O6" s="84"/>
      <c r="P6" s="84"/>
      <c r="Q6" s="84"/>
      <c r="R6" s="84" t="s">
        <v>256</v>
      </c>
      <c r="S6" s="84" t="s">
        <v>257</v>
      </c>
      <c r="T6" s="84"/>
      <c r="U6" s="84"/>
      <c r="V6" s="84"/>
      <c r="W6" s="70" t="s">
        <v>59</v>
      </c>
      <c r="X6" s="13">
        <v>2</v>
      </c>
      <c r="Y6" s="13" t="s">
        <v>198</v>
      </c>
      <c r="Z6" s="14" t="s">
        <v>1</v>
      </c>
      <c r="AA6" s="14" t="s">
        <v>199</v>
      </c>
      <c r="AB6" s="43"/>
    </row>
    <row r="7" spans="1:28">
      <c r="A7" s="20" t="s">
        <v>44</v>
      </c>
      <c r="B7" s="20" t="s">
        <v>69</v>
      </c>
      <c r="C7" s="70" t="s">
        <v>79</v>
      </c>
      <c r="D7" s="87">
        <v>-5.8593505434335988E-4</v>
      </c>
      <c r="E7" s="88">
        <v>-3.7914373300467207E-4</v>
      </c>
      <c r="F7" s="88">
        <v>-2.0219870908829338E-4</v>
      </c>
      <c r="G7" s="89">
        <v>1.0040470502964993</v>
      </c>
      <c r="H7" s="90">
        <v>0.99717890395990527</v>
      </c>
      <c r="I7" s="87">
        <v>-5.9772326621435978E-4</v>
      </c>
      <c r="J7" s="88">
        <v>4.1764834156228042E-4</v>
      </c>
      <c r="K7" s="88">
        <v>8.8715157052882132E-4</v>
      </c>
      <c r="L7" s="89">
        <v>1.012630749479807</v>
      </c>
      <c r="M7" s="90">
        <v>1.0040654670639346</v>
      </c>
      <c r="N7" s="84" t="s">
        <v>218</v>
      </c>
      <c r="O7" s="84" t="s">
        <v>219</v>
      </c>
      <c r="P7" s="84" t="s">
        <v>218</v>
      </c>
      <c r="Q7" s="84" t="s">
        <v>218</v>
      </c>
      <c r="R7" s="84" t="s">
        <v>257</v>
      </c>
      <c r="S7" s="84" t="s">
        <v>257</v>
      </c>
      <c r="T7" s="84" t="s">
        <v>218</v>
      </c>
      <c r="U7" s="84"/>
      <c r="V7" s="84" t="s">
        <v>271</v>
      </c>
      <c r="W7" s="70" t="s">
        <v>60</v>
      </c>
      <c r="X7" s="13">
        <v>2</v>
      </c>
      <c r="Y7" s="13" t="s">
        <v>198</v>
      </c>
      <c r="Z7" s="14" t="s">
        <v>1</v>
      </c>
      <c r="AA7" s="14" t="s">
        <v>199</v>
      </c>
      <c r="AB7" s="43"/>
    </row>
    <row r="8" spans="1:28">
      <c r="A8" s="20" t="s">
        <v>45</v>
      </c>
      <c r="B8" s="20" t="s">
        <v>69</v>
      </c>
      <c r="C8" s="70" t="s">
        <v>80</v>
      </c>
      <c r="D8" s="87">
        <v>-1.2360498477060518E-4</v>
      </c>
      <c r="E8" s="88">
        <v>5.4320920481853996E-5</v>
      </c>
      <c r="F8" s="88">
        <v>1.631953796600527E-4</v>
      </c>
      <c r="G8" s="89">
        <v>0.99929642466031465</v>
      </c>
      <c r="H8" s="90">
        <v>0.99932226623653631</v>
      </c>
      <c r="I8" s="87">
        <v>3.6967511202912196E-5</v>
      </c>
      <c r="J8" s="88">
        <v>-3.3758197961207083E-5</v>
      </c>
      <c r="K8" s="88">
        <v>8.83046102845092E-4</v>
      </c>
      <c r="L8" s="89">
        <v>1.0173460863081845</v>
      </c>
      <c r="M8" s="90">
        <v>1.0095521177010824</v>
      </c>
      <c r="N8" s="84" t="s">
        <v>218</v>
      </c>
      <c r="O8" s="84" t="s">
        <v>220</v>
      </c>
      <c r="P8" s="84" t="s">
        <v>218</v>
      </c>
      <c r="Q8" s="84" t="s">
        <v>218</v>
      </c>
      <c r="R8" s="84" t="s">
        <v>257</v>
      </c>
      <c r="S8" s="84" t="s">
        <v>220</v>
      </c>
      <c r="T8" s="84" t="s">
        <v>218</v>
      </c>
      <c r="U8" s="84"/>
      <c r="V8" s="84" t="s">
        <v>272</v>
      </c>
      <c r="W8" s="70" t="s">
        <v>60</v>
      </c>
      <c r="X8" s="13">
        <v>2</v>
      </c>
      <c r="Y8" s="13" t="s">
        <v>198</v>
      </c>
      <c r="Z8" s="14" t="s">
        <v>1</v>
      </c>
      <c r="AA8" s="14" t="s">
        <v>199</v>
      </c>
      <c r="AB8" s="43"/>
    </row>
    <row r="9" spans="1:28">
      <c r="A9" s="20" t="s">
        <v>46</v>
      </c>
      <c r="B9" s="20" t="s">
        <v>69</v>
      </c>
      <c r="C9" s="70" t="s">
        <v>81</v>
      </c>
      <c r="D9" s="87">
        <v>-6.6297582200915237E-4</v>
      </c>
      <c r="E9" s="21">
        <v>-4.3404946552016987E-4</v>
      </c>
      <c r="F9" s="21">
        <v>-4.3478927427860193E-4</v>
      </c>
      <c r="G9" s="89">
        <v>1.0024539628519</v>
      </c>
      <c r="H9" s="90">
        <v>1.0031216339694728</v>
      </c>
      <c r="I9" s="24">
        <v>-3.2700628418061428E-4</v>
      </c>
      <c r="J9" s="21">
        <v>-5.0174367944356513E-4</v>
      </c>
      <c r="K9" s="21">
        <v>-1.7502408951219812E-3</v>
      </c>
      <c r="L9" s="22">
        <v>1.0070362941500381</v>
      </c>
      <c r="M9" s="23">
        <v>1.0185822379883338</v>
      </c>
      <c r="N9" s="84" t="s">
        <v>218</v>
      </c>
      <c r="O9" s="84" t="s">
        <v>221</v>
      </c>
      <c r="P9" s="84" t="s">
        <v>218</v>
      </c>
      <c r="Q9" s="85" t="s">
        <v>218</v>
      </c>
      <c r="R9" s="85" t="s">
        <v>257</v>
      </c>
      <c r="S9" s="85" t="s">
        <v>220</v>
      </c>
      <c r="T9" s="85" t="s">
        <v>218</v>
      </c>
      <c r="U9" s="85"/>
      <c r="V9" s="85" t="s">
        <v>271</v>
      </c>
      <c r="W9" s="70" t="s">
        <v>60</v>
      </c>
      <c r="X9" s="13">
        <v>2</v>
      </c>
      <c r="Y9" s="13" t="s">
        <v>198</v>
      </c>
      <c r="Z9" s="14" t="s">
        <v>1</v>
      </c>
      <c r="AA9" s="14" t="s">
        <v>199</v>
      </c>
      <c r="AB9" s="43"/>
    </row>
    <row r="10" spans="1:28" ht="65.25" customHeight="1">
      <c r="A10" s="20" t="s">
        <v>47</v>
      </c>
      <c r="B10" s="20" t="s">
        <v>69</v>
      </c>
      <c r="C10" s="70" t="s">
        <v>82</v>
      </c>
      <c r="D10" s="87">
        <v>7.2783494271513318E-4</v>
      </c>
      <c r="E10" s="21">
        <v>9.6598990597181655E-4</v>
      </c>
      <c r="F10" s="21">
        <v>5.8756057771599168E-4</v>
      </c>
      <c r="G10" s="89">
        <v>1.0010350610327248</v>
      </c>
      <c r="H10" s="90">
        <v>1.0016496862245183</v>
      </c>
      <c r="I10" s="24">
        <v>8.9807213533649177E-4</v>
      </c>
      <c r="J10" s="21">
        <v>9.0085705585627818E-4</v>
      </c>
      <c r="K10" s="21">
        <v>1.9068634586818142E-4</v>
      </c>
      <c r="L10" s="22">
        <v>1.0060181502893777</v>
      </c>
      <c r="M10" s="23">
        <v>1.0135238515535323</v>
      </c>
      <c r="N10" s="84" t="s">
        <v>218</v>
      </c>
      <c r="O10" s="84" t="s">
        <v>218</v>
      </c>
      <c r="P10" s="84" t="s">
        <v>218</v>
      </c>
      <c r="Q10" s="85" t="s">
        <v>218</v>
      </c>
      <c r="R10" s="85" t="s">
        <v>257</v>
      </c>
      <c r="S10" s="136" t="s">
        <v>274</v>
      </c>
      <c r="T10" s="85" t="s">
        <v>218</v>
      </c>
      <c r="U10" s="85"/>
      <c r="V10" s="135" t="s">
        <v>273</v>
      </c>
      <c r="W10" s="70" t="s">
        <v>60</v>
      </c>
      <c r="X10" s="13">
        <v>2</v>
      </c>
      <c r="Y10" s="13" t="s">
        <v>198</v>
      </c>
      <c r="Z10" s="14" t="s">
        <v>1</v>
      </c>
      <c r="AA10" s="14" t="s">
        <v>199</v>
      </c>
      <c r="AB10" s="43"/>
    </row>
    <row r="11" spans="1:28">
      <c r="A11" s="20" t="s">
        <v>48</v>
      </c>
      <c r="B11" s="20" t="s">
        <v>70</v>
      </c>
      <c r="C11" s="70" t="s">
        <v>83</v>
      </c>
      <c r="D11" s="87">
        <v>-1.6365268919072455E-3</v>
      </c>
      <c r="E11" s="21">
        <v>-1.3008577680136228E-3</v>
      </c>
      <c r="F11" s="21">
        <v>-1.3777271854821028E-3</v>
      </c>
      <c r="G11" s="89">
        <v>1.0400827973460085</v>
      </c>
      <c r="H11" s="90">
        <v>0.99558872577018387</v>
      </c>
      <c r="I11" s="24">
        <v>6.435156087857459E-5</v>
      </c>
      <c r="J11" s="21">
        <v>-5.1898731195819858E-4</v>
      </c>
      <c r="K11" s="21">
        <v>-6.5151657239385463E-4</v>
      </c>
      <c r="L11" s="22">
        <v>1.0703431826568812</v>
      </c>
      <c r="M11" s="23">
        <v>0.99962590765234394</v>
      </c>
      <c r="N11" s="84"/>
      <c r="O11" s="84"/>
      <c r="P11" s="84"/>
      <c r="Q11" s="85"/>
      <c r="R11" s="85" t="s">
        <v>256</v>
      </c>
      <c r="S11" s="85" t="s">
        <v>257</v>
      </c>
      <c r="T11" s="85"/>
      <c r="U11" s="85"/>
      <c r="V11" s="85"/>
      <c r="W11" s="70" t="s">
        <v>61</v>
      </c>
      <c r="X11" s="13">
        <v>1</v>
      </c>
      <c r="Y11" s="13" t="s">
        <v>198</v>
      </c>
      <c r="Z11" s="14" t="s">
        <v>1</v>
      </c>
      <c r="AA11" s="14" t="s">
        <v>199</v>
      </c>
      <c r="AB11" s="43"/>
    </row>
    <row r="12" spans="1:28">
      <c r="A12" s="20" t="s">
        <v>49</v>
      </c>
      <c r="B12" s="20" t="s">
        <v>70</v>
      </c>
      <c r="C12" s="70" t="s">
        <v>84</v>
      </c>
      <c r="D12" s="87">
        <v>-1.6885779464870614E-3</v>
      </c>
      <c r="E12" s="21">
        <v>-1.2004137618313834E-3</v>
      </c>
      <c r="F12" s="21">
        <v>-1.2572373647080489E-3</v>
      </c>
      <c r="G12" s="89">
        <v>1.0399887041463034</v>
      </c>
      <c r="H12" s="90">
        <v>0.99996996717366549</v>
      </c>
      <c r="I12" s="24">
        <v>-1.5303476180221023E-4</v>
      </c>
      <c r="J12" s="21">
        <v>8.5438706875801129E-4</v>
      </c>
      <c r="K12" s="21">
        <v>-4.1093953318149801E-4</v>
      </c>
      <c r="L12" s="22">
        <v>1.0628473405087073</v>
      </c>
      <c r="M12" s="23">
        <v>1.0022999502698797</v>
      </c>
      <c r="N12" s="84"/>
      <c r="O12" s="84"/>
      <c r="P12" s="84"/>
      <c r="Q12" s="85"/>
      <c r="R12" s="85" t="s">
        <v>256</v>
      </c>
      <c r="S12" s="85" t="s">
        <v>257</v>
      </c>
      <c r="T12" s="85"/>
      <c r="U12" s="85"/>
      <c r="V12" s="85"/>
      <c r="W12" s="70" t="s">
        <v>61</v>
      </c>
      <c r="X12" s="13">
        <v>1</v>
      </c>
      <c r="Y12" s="13" t="s">
        <v>198</v>
      </c>
      <c r="Z12" s="14" t="s">
        <v>1</v>
      </c>
      <c r="AA12" s="14" t="s">
        <v>199</v>
      </c>
      <c r="AB12" s="43"/>
    </row>
    <row r="13" spans="1:28">
      <c r="A13" s="20" t="s">
        <v>62</v>
      </c>
      <c r="B13" s="20" t="s">
        <v>70</v>
      </c>
      <c r="C13" s="70" t="s">
        <v>85</v>
      </c>
      <c r="D13" s="87">
        <v>-1.9554414684074262E-3</v>
      </c>
      <c r="E13" s="21">
        <v>-8.2096943552149393E-4</v>
      </c>
      <c r="F13" s="21">
        <v>-9.4106895690161771E-4</v>
      </c>
      <c r="G13" s="89">
        <v>1.0411569060110122</v>
      </c>
      <c r="H13" s="90">
        <v>0.99650227684840287</v>
      </c>
      <c r="I13" s="24">
        <v>3.9548058809405856E-4</v>
      </c>
      <c r="J13" s="21">
        <v>-1.1792153589436823E-4</v>
      </c>
      <c r="K13" s="21">
        <v>1.8900665747834482E-3</v>
      </c>
      <c r="L13" s="22">
        <v>1.0538334512605014</v>
      </c>
      <c r="M13" s="23">
        <v>0.99948355676549316</v>
      </c>
      <c r="N13" s="84"/>
      <c r="O13" s="84"/>
      <c r="P13" s="84"/>
      <c r="Q13" s="85"/>
      <c r="R13" s="85" t="s">
        <v>256</v>
      </c>
      <c r="S13" s="85" t="s">
        <v>257</v>
      </c>
      <c r="T13" s="85"/>
      <c r="U13" s="85"/>
      <c r="V13" s="85"/>
      <c r="W13" s="70" t="s">
        <v>61</v>
      </c>
      <c r="X13" s="13">
        <v>1</v>
      </c>
      <c r="Y13" s="13" t="s">
        <v>198</v>
      </c>
      <c r="Z13" s="14" t="s">
        <v>1</v>
      </c>
      <c r="AA13" s="14" t="s">
        <v>199</v>
      </c>
      <c r="AB13" s="43"/>
    </row>
    <row r="14" spans="1:28">
      <c r="A14" s="20" t="s">
        <v>63</v>
      </c>
      <c r="B14" s="20" t="s">
        <v>70</v>
      </c>
      <c r="C14" s="70" t="s">
        <v>86</v>
      </c>
      <c r="D14" s="87">
        <v>-1.9733465142516503E-3</v>
      </c>
      <c r="E14" s="21">
        <v>-9.4581541923042243E-4</v>
      </c>
      <c r="F14" s="21">
        <v>-8.5198217588455067E-4</v>
      </c>
      <c r="G14" s="89">
        <v>1.0363977966144922</v>
      </c>
      <c r="H14" s="90">
        <v>0.99471399834163277</v>
      </c>
      <c r="I14" s="24">
        <v>1.7153706891184783E-4</v>
      </c>
      <c r="J14" s="21">
        <v>6.666650080983938E-4</v>
      </c>
      <c r="K14" s="21">
        <v>6.8494487343481736E-4</v>
      </c>
      <c r="L14" s="22">
        <v>1.0552115356987459</v>
      </c>
      <c r="M14" s="23">
        <v>0.99486625943529872</v>
      </c>
      <c r="N14" s="84"/>
      <c r="O14" s="84"/>
      <c r="P14" s="84"/>
      <c r="Q14" s="85"/>
      <c r="R14" s="85" t="s">
        <v>256</v>
      </c>
      <c r="S14" s="85" t="s">
        <v>257</v>
      </c>
      <c r="T14" s="85"/>
      <c r="U14" s="85"/>
      <c r="V14" s="85"/>
      <c r="W14" s="70" t="s">
        <v>61</v>
      </c>
      <c r="X14" s="13">
        <v>1</v>
      </c>
      <c r="Y14" s="13" t="s">
        <v>198</v>
      </c>
      <c r="Z14" s="14" t="s">
        <v>1</v>
      </c>
      <c r="AA14" s="14" t="s">
        <v>199</v>
      </c>
      <c r="AB14" s="43"/>
    </row>
    <row r="15" spans="1:28">
      <c r="A15" s="20" t="s">
        <v>50</v>
      </c>
      <c r="B15" s="20" t="s">
        <v>71</v>
      </c>
      <c r="C15" s="70" t="s">
        <v>87</v>
      </c>
      <c r="D15" s="87">
        <v>-5.9999999999999995E-4</v>
      </c>
      <c r="E15" s="21">
        <v>-2.0000000000000001E-4</v>
      </c>
      <c r="F15" s="21">
        <v>-5.0000000000000001E-4</v>
      </c>
      <c r="G15" s="89">
        <v>1.04</v>
      </c>
      <c r="H15" s="90">
        <v>1.01</v>
      </c>
      <c r="I15" s="24">
        <v>-2.9999999999999997E-4</v>
      </c>
      <c r="J15" s="21">
        <v>5.9999999999999995E-4</v>
      </c>
      <c r="K15" s="21">
        <v>-2.9999999999999997E-4</v>
      </c>
      <c r="L15" s="22">
        <v>1.05</v>
      </c>
      <c r="M15" s="23">
        <v>0.99</v>
      </c>
      <c r="N15" s="84" t="s">
        <v>229</v>
      </c>
      <c r="O15" s="84" t="s">
        <v>230</v>
      </c>
      <c r="P15" s="84" t="s">
        <v>218</v>
      </c>
      <c r="Q15" s="84" t="s">
        <v>218</v>
      </c>
      <c r="R15" s="84" t="s">
        <v>257</v>
      </c>
      <c r="S15" s="84" t="s">
        <v>257</v>
      </c>
      <c r="T15" s="84" t="s">
        <v>218</v>
      </c>
      <c r="U15" s="84" t="s">
        <v>218</v>
      </c>
      <c r="V15" s="85"/>
      <c r="W15" s="70" t="s">
        <v>64</v>
      </c>
      <c r="X15" s="13">
        <v>1</v>
      </c>
      <c r="Y15" s="13" t="s">
        <v>198</v>
      </c>
      <c r="Z15" s="14" t="s">
        <v>1</v>
      </c>
      <c r="AA15" s="14" t="s">
        <v>199</v>
      </c>
      <c r="AB15" s="43"/>
    </row>
    <row r="16" spans="1:28" ht="23.65">
      <c r="A16" s="20" t="s">
        <v>51</v>
      </c>
      <c r="B16" s="20" t="s">
        <v>72</v>
      </c>
      <c r="C16" s="71" t="s">
        <v>88</v>
      </c>
      <c r="D16" s="87">
        <v>0</v>
      </c>
      <c r="E16" s="21">
        <v>1E-4</v>
      </c>
      <c r="F16" s="21">
        <v>-1E-4</v>
      </c>
      <c r="G16" s="89">
        <v>1</v>
      </c>
      <c r="H16" s="90">
        <v>1</v>
      </c>
      <c r="I16" s="24">
        <v>6.9999999999999999E-4</v>
      </c>
      <c r="J16" s="21">
        <v>-1E-4</v>
      </c>
      <c r="K16" s="21">
        <v>1.8E-3</v>
      </c>
      <c r="L16" s="22">
        <v>0.99</v>
      </c>
      <c r="M16" s="23">
        <v>0.99</v>
      </c>
      <c r="N16" s="84" t="s">
        <v>218</v>
      </c>
      <c r="O16" s="84" t="s">
        <v>231</v>
      </c>
      <c r="P16" s="84" t="s">
        <v>218</v>
      </c>
      <c r="Q16" s="84" t="s">
        <v>218</v>
      </c>
      <c r="R16" s="84" t="s">
        <v>296</v>
      </c>
      <c r="S16" s="84" t="s">
        <v>297</v>
      </c>
      <c r="T16" s="84" t="s">
        <v>218</v>
      </c>
      <c r="U16" s="84" t="s">
        <v>218</v>
      </c>
      <c r="V16" s="85"/>
      <c r="W16" s="70" t="s">
        <v>64</v>
      </c>
      <c r="X16" s="13">
        <v>1</v>
      </c>
      <c r="Y16" s="13" t="s">
        <v>198</v>
      </c>
      <c r="Z16" s="14" t="s">
        <v>1</v>
      </c>
      <c r="AA16" s="14" t="s">
        <v>199</v>
      </c>
      <c r="AB16" s="43"/>
    </row>
    <row r="17" spans="1:28" ht="23.65">
      <c r="A17" s="20" t="s">
        <v>52</v>
      </c>
      <c r="B17" s="20" t="s">
        <v>72</v>
      </c>
      <c r="C17" s="71" t="s">
        <v>89</v>
      </c>
      <c r="D17" s="87">
        <v>2.0000000000000001E-4</v>
      </c>
      <c r="E17" s="21">
        <v>4.0000000000000002E-4</v>
      </c>
      <c r="F17" s="21">
        <v>0</v>
      </c>
      <c r="G17" s="89">
        <v>1</v>
      </c>
      <c r="H17" s="90">
        <v>1</v>
      </c>
      <c r="I17" s="24">
        <v>8.0000000000000004E-4</v>
      </c>
      <c r="J17" s="21">
        <v>1.4E-3</v>
      </c>
      <c r="K17" s="21">
        <v>4.0000000000000002E-4</v>
      </c>
      <c r="L17" s="22">
        <v>0.99</v>
      </c>
      <c r="M17" s="23">
        <v>0.98</v>
      </c>
      <c r="N17" s="84" t="s">
        <v>218</v>
      </c>
      <c r="O17" s="84" t="s">
        <v>231</v>
      </c>
      <c r="P17" s="84" t="s">
        <v>218</v>
      </c>
      <c r="Q17" s="84" t="s">
        <v>218</v>
      </c>
      <c r="R17" s="84" t="s">
        <v>296</v>
      </c>
      <c r="S17" s="84" t="s">
        <v>297</v>
      </c>
      <c r="T17" s="84" t="s">
        <v>218</v>
      </c>
      <c r="U17" s="84" t="s">
        <v>232</v>
      </c>
      <c r="V17" s="85"/>
      <c r="W17" s="70" t="s">
        <v>64</v>
      </c>
      <c r="X17" s="13">
        <v>1</v>
      </c>
      <c r="Y17" s="13" t="s">
        <v>198</v>
      </c>
      <c r="Z17" s="14" t="s">
        <v>1</v>
      </c>
      <c r="AA17" s="14" t="s">
        <v>199</v>
      </c>
      <c r="AB17" s="43"/>
    </row>
    <row r="18" spans="1:28">
      <c r="A18" s="20" t="s">
        <v>53</v>
      </c>
      <c r="B18" s="20" t="s">
        <v>73</v>
      </c>
      <c r="C18" s="70" t="s">
        <v>90</v>
      </c>
      <c r="D18" s="16">
        <v>-7.644115104628701E-4</v>
      </c>
      <c r="E18" s="21">
        <v>-2.3327668026494516E-4</v>
      </c>
      <c r="F18" s="21">
        <v>-1.2808596547846532E-3</v>
      </c>
      <c r="G18" s="18">
        <v>1.0536751586689164</v>
      </c>
      <c r="H18" s="19">
        <v>1.0156358077623326</v>
      </c>
      <c r="I18" s="24">
        <v>-3.4774140614870125E-4</v>
      </c>
      <c r="J18" s="21">
        <v>-1.2313621393724623E-3</v>
      </c>
      <c r="K18" s="21">
        <v>-8.570575390798677E-4</v>
      </c>
      <c r="L18" s="22">
        <v>1.1592234879175838</v>
      </c>
      <c r="M18" s="23">
        <v>1.1509165037226683</v>
      </c>
      <c r="N18" s="84" t="s">
        <v>218</v>
      </c>
      <c r="O18" s="84" t="s">
        <v>218</v>
      </c>
      <c r="P18" s="84" t="s">
        <v>269</v>
      </c>
      <c r="Q18" s="85"/>
      <c r="R18" s="85" t="s">
        <v>258</v>
      </c>
      <c r="S18" s="85" t="s">
        <v>259</v>
      </c>
      <c r="T18" s="85" t="s">
        <v>220</v>
      </c>
      <c r="U18" s="85"/>
      <c r="V18" s="85"/>
      <c r="W18" s="70" t="s">
        <v>65</v>
      </c>
      <c r="X18" s="13">
        <v>1</v>
      </c>
      <c r="Y18" s="13" t="s">
        <v>198</v>
      </c>
      <c r="Z18" s="14" t="s">
        <v>1</v>
      </c>
      <c r="AA18" s="14" t="s">
        <v>267</v>
      </c>
      <c r="AB18" s="43" t="s">
        <v>268</v>
      </c>
    </row>
    <row r="19" spans="1:28">
      <c r="A19" s="20" t="s">
        <v>54</v>
      </c>
      <c r="B19" s="20" t="s">
        <v>73</v>
      </c>
      <c r="C19" s="70" t="s">
        <v>91</v>
      </c>
      <c r="D19" s="16">
        <v>-9.9965188954610849E-4</v>
      </c>
      <c r="E19" s="21">
        <v>-1.0183646245701154E-3</v>
      </c>
      <c r="F19" s="21">
        <v>-1.4490975506254037E-3</v>
      </c>
      <c r="G19" s="18">
        <v>1.0611303857876069</v>
      </c>
      <c r="H19" s="19">
        <v>1.0198274234257934</v>
      </c>
      <c r="I19" s="24">
        <v>-7.2861549511544588E-4</v>
      </c>
      <c r="J19" s="21">
        <v>-2.1063805685268369E-3</v>
      </c>
      <c r="K19" s="21">
        <v>-7.9025176120298135E-4</v>
      </c>
      <c r="L19" s="22">
        <v>1.1730823329596083</v>
      </c>
      <c r="M19" s="23">
        <v>1.156612146589421</v>
      </c>
      <c r="N19" s="84" t="s">
        <v>218</v>
      </c>
      <c r="O19" s="84" t="s">
        <v>264</v>
      </c>
      <c r="P19" s="84" t="s">
        <v>270</v>
      </c>
      <c r="Q19" s="85"/>
      <c r="R19" s="85" t="s">
        <v>260</v>
      </c>
      <c r="S19" s="85" t="s">
        <v>261</v>
      </c>
      <c r="T19" s="85" t="s">
        <v>262</v>
      </c>
      <c r="U19" s="85"/>
      <c r="V19" s="85"/>
      <c r="W19" s="70" t="s">
        <v>65</v>
      </c>
      <c r="X19" s="13">
        <v>1</v>
      </c>
      <c r="Y19" s="13" t="s">
        <v>198</v>
      </c>
      <c r="Z19" s="14" t="s">
        <v>1</v>
      </c>
      <c r="AA19" s="14" t="s">
        <v>267</v>
      </c>
      <c r="AB19" s="43" t="s">
        <v>268</v>
      </c>
    </row>
    <row r="20" spans="1:28">
      <c r="A20" s="20" t="s">
        <v>102</v>
      </c>
      <c r="B20" s="20" t="s">
        <v>101</v>
      </c>
      <c r="C20" s="70"/>
      <c r="D20" s="16"/>
      <c r="E20" s="21"/>
      <c r="F20" s="21"/>
      <c r="G20" s="18"/>
      <c r="H20" s="19"/>
      <c r="I20" s="24"/>
      <c r="J20" s="21"/>
      <c r="K20" s="21"/>
      <c r="L20" s="22"/>
      <c r="M20" s="23"/>
      <c r="N20" s="84"/>
      <c r="O20" s="84"/>
      <c r="P20" s="84"/>
      <c r="Q20" s="85"/>
      <c r="R20" s="85"/>
      <c r="S20" s="85"/>
      <c r="T20" s="85"/>
      <c r="U20" s="85"/>
      <c r="V20" s="85"/>
      <c r="W20" s="70"/>
      <c r="X20" s="13"/>
      <c r="Y20" s="13"/>
      <c r="Z20" s="14"/>
      <c r="AA20" s="14"/>
      <c r="AB20" s="43"/>
    </row>
    <row r="21" spans="1:28">
      <c r="A21" s="20" t="s">
        <v>103</v>
      </c>
      <c r="B21" s="20" t="s">
        <v>101</v>
      </c>
      <c r="C21" s="70"/>
      <c r="D21" s="16"/>
      <c r="E21" s="21"/>
      <c r="F21" s="21"/>
      <c r="G21" s="18"/>
      <c r="H21" s="19"/>
      <c r="I21" s="24"/>
      <c r="J21" s="21"/>
      <c r="K21" s="21"/>
      <c r="L21" s="22"/>
      <c r="M21" s="23"/>
      <c r="N21" s="84"/>
      <c r="O21" s="84"/>
      <c r="P21" s="84"/>
      <c r="Q21" s="85"/>
      <c r="R21" s="85"/>
      <c r="S21" s="85"/>
      <c r="T21" s="85"/>
      <c r="U21" s="85"/>
      <c r="V21" s="85"/>
      <c r="W21" s="70"/>
      <c r="X21" s="13"/>
      <c r="Y21" s="13"/>
      <c r="Z21" s="14"/>
      <c r="AA21" s="14"/>
      <c r="AB21" s="43"/>
    </row>
    <row r="22" spans="1:28">
      <c r="A22" s="20" t="s">
        <v>104</v>
      </c>
      <c r="B22" s="20" t="s">
        <v>101</v>
      </c>
      <c r="C22" s="70"/>
      <c r="D22" s="16"/>
      <c r="E22" s="21"/>
      <c r="F22" s="21"/>
      <c r="G22" s="18"/>
      <c r="H22" s="19"/>
      <c r="I22" s="24"/>
      <c r="J22" s="21"/>
      <c r="K22" s="21"/>
      <c r="L22" s="22"/>
      <c r="M22" s="23"/>
      <c r="N22" s="84"/>
      <c r="O22" s="84"/>
      <c r="P22" s="84"/>
      <c r="Q22" s="85"/>
      <c r="R22" s="85"/>
      <c r="S22" s="85"/>
      <c r="T22" s="85"/>
      <c r="U22" s="85"/>
      <c r="V22" s="85"/>
      <c r="W22" s="70"/>
      <c r="X22" s="13"/>
      <c r="Y22" s="13"/>
      <c r="Z22" s="14"/>
      <c r="AA22" s="14"/>
      <c r="AB22" s="43"/>
    </row>
    <row r="23" spans="1:28" ht="23.65">
      <c r="A23" s="20" t="s">
        <v>55</v>
      </c>
      <c r="B23" s="20" t="s">
        <v>74</v>
      </c>
      <c r="C23" s="71" t="s">
        <v>204</v>
      </c>
      <c r="D23" s="16">
        <v>0</v>
      </c>
      <c r="E23" s="21">
        <v>1E-4</v>
      </c>
      <c r="F23" s="21">
        <v>0</v>
      </c>
      <c r="G23" s="18">
        <v>1</v>
      </c>
      <c r="H23" s="19">
        <v>1</v>
      </c>
      <c r="I23" s="24">
        <v>-1E-4</v>
      </c>
      <c r="J23" s="21">
        <v>4.0000000000000002E-4</v>
      </c>
      <c r="K23" s="21">
        <v>-6.9999999999999999E-4</v>
      </c>
      <c r="L23" s="22">
        <v>1</v>
      </c>
      <c r="M23" s="23">
        <v>1</v>
      </c>
      <c r="N23" s="84" t="s">
        <v>214</v>
      </c>
      <c r="O23" s="84" t="s">
        <v>206</v>
      </c>
      <c r="P23" s="84" t="s">
        <v>207</v>
      </c>
      <c r="Q23" s="85" t="s">
        <v>207</v>
      </c>
      <c r="R23" s="85" t="s">
        <v>262</v>
      </c>
      <c r="S23" s="85" t="s">
        <v>263</v>
      </c>
      <c r="T23" s="85" t="s">
        <v>208</v>
      </c>
      <c r="U23" s="85"/>
      <c r="V23" s="85" t="s">
        <v>209</v>
      </c>
      <c r="W23" s="70" t="s">
        <v>66</v>
      </c>
      <c r="X23" s="13">
        <v>1</v>
      </c>
      <c r="Y23" s="13" t="s">
        <v>198</v>
      </c>
      <c r="Z23" s="14" t="s">
        <v>1</v>
      </c>
      <c r="AA23" s="14" t="s">
        <v>199</v>
      </c>
      <c r="AB23" s="43"/>
    </row>
    <row r="24" spans="1:28">
      <c r="A24" s="20" t="s">
        <v>57</v>
      </c>
      <c r="B24" s="20" t="s">
        <v>74</v>
      </c>
      <c r="C24" s="71" t="s">
        <v>205</v>
      </c>
      <c r="D24" s="16">
        <v>-1E-4</v>
      </c>
      <c r="E24" s="21">
        <v>-1E-4</v>
      </c>
      <c r="F24" s="21">
        <v>0</v>
      </c>
      <c r="G24" s="18">
        <v>1.01</v>
      </c>
      <c r="H24" s="19">
        <v>1</v>
      </c>
      <c r="I24" s="24">
        <v>-2.9999999999999997E-4</v>
      </c>
      <c r="J24" s="21">
        <v>0</v>
      </c>
      <c r="K24" s="21">
        <v>-5.0000000000000001E-4</v>
      </c>
      <c r="L24" s="22">
        <v>1</v>
      </c>
      <c r="M24" s="23">
        <v>1</v>
      </c>
      <c r="N24" s="84" t="s">
        <v>210</v>
      </c>
      <c r="O24" s="84" t="s">
        <v>211</v>
      </c>
      <c r="P24" s="84" t="s">
        <v>212</v>
      </c>
      <c r="Q24" s="85" t="s">
        <v>213</v>
      </c>
      <c r="R24" s="85" t="s">
        <v>264</v>
      </c>
      <c r="S24" s="85" t="s">
        <v>220</v>
      </c>
      <c r="T24" s="85" t="s">
        <v>208</v>
      </c>
      <c r="U24" s="85"/>
      <c r="V24" s="85" t="s">
        <v>209</v>
      </c>
      <c r="W24" s="70" t="s">
        <v>66</v>
      </c>
      <c r="X24" s="13">
        <v>1</v>
      </c>
      <c r="Y24" s="13" t="s">
        <v>198</v>
      </c>
      <c r="Z24" s="14" t="s">
        <v>1</v>
      </c>
      <c r="AA24" s="14" t="s">
        <v>199</v>
      </c>
      <c r="AB24" s="43"/>
    </row>
    <row r="25" spans="1:28">
      <c r="A25" s="20" t="s">
        <v>58</v>
      </c>
      <c r="B25" s="20" t="s">
        <v>74</v>
      </c>
      <c r="C25" s="70" t="s">
        <v>92</v>
      </c>
      <c r="D25" s="16">
        <v>-2.0000000000000001E-4</v>
      </c>
      <c r="E25" s="21">
        <v>0</v>
      </c>
      <c r="F25" s="21">
        <v>0</v>
      </c>
      <c r="G25" s="18">
        <v>1</v>
      </c>
      <c r="H25" s="19">
        <v>1</v>
      </c>
      <c r="I25" s="24">
        <v>0</v>
      </c>
      <c r="J25" s="21">
        <v>5.0000000000000001E-4</v>
      </c>
      <c r="K25" s="21">
        <v>1E-3</v>
      </c>
      <c r="L25" s="22">
        <v>1</v>
      </c>
      <c r="M25" s="23">
        <v>1</v>
      </c>
      <c r="N25" s="84"/>
      <c r="O25" s="84"/>
      <c r="P25" s="84"/>
      <c r="Q25" s="85"/>
      <c r="R25" s="85" t="s">
        <v>265</v>
      </c>
      <c r="S25" s="85" t="s">
        <v>266</v>
      </c>
      <c r="T25" s="85"/>
      <c r="U25" s="85"/>
      <c r="V25" s="85"/>
      <c r="W25" s="70" t="s">
        <v>66</v>
      </c>
      <c r="X25" s="13">
        <v>1</v>
      </c>
      <c r="Y25" s="13" t="s">
        <v>198</v>
      </c>
      <c r="Z25" s="14" t="s">
        <v>1</v>
      </c>
      <c r="AA25" s="14" t="s">
        <v>199</v>
      </c>
      <c r="AB25" s="43"/>
    </row>
    <row r="26" spans="1:28" ht="14.1" customHeight="1">
      <c r="A26" s="25" t="s">
        <v>56</v>
      </c>
      <c r="B26" s="25" t="s">
        <v>74</v>
      </c>
      <c r="C26" s="72" t="s">
        <v>93</v>
      </c>
      <c r="D26" s="26">
        <v>-4.0000000000000002E-4</v>
      </c>
      <c r="E26" s="27">
        <v>-1E-4</v>
      </c>
      <c r="F26" s="27">
        <v>-1E-4</v>
      </c>
      <c r="G26" s="28">
        <v>1</v>
      </c>
      <c r="H26" s="29">
        <v>1</v>
      </c>
      <c r="I26" s="26">
        <v>-2.9999999999999997E-4</v>
      </c>
      <c r="J26" s="27">
        <v>-1.1999999999999999E-3</v>
      </c>
      <c r="K26" s="27">
        <v>-1.6999999999999999E-3</v>
      </c>
      <c r="L26" s="28">
        <v>1</v>
      </c>
      <c r="M26" s="29">
        <v>1</v>
      </c>
      <c r="N26" s="86"/>
      <c r="O26" s="86"/>
      <c r="P26" s="86"/>
      <c r="Q26" s="86"/>
      <c r="R26" s="86"/>
      <c r="S26" s="86"/>
      <c r="T26" s="86"/>
      <c r="U26" s="86"/>
      <c r="V26" s="86"/>
      <c r="W26" s="72" t="s">
        <v>66</v>
      </c>
      <c r="X26" s="13">
        <v>1</v>
      </c>
      <c r="Y26" s="13" t="s">
        <v>198</v>
      </c>
      <c r="Z26" s="14" t="s">
        <v>1</v>
      </c>
      <c r="AA26" s="14" t="s">
        <v>199</v>
      </c>
      <c r="AB26" s="53"/>
    </row>
    <row r="27" spans="1:28">
      <c r="B27" s="33"/>
      <c r="C27" s="33"/>
    </row>
    <row r="28" spans="1:28">
      <c r="B28" s="33"/>
      <c r="C28" s="33"/>
    </row>
    <row r="29" spans="1:28">
      <c r="A29" s="38" t="s">
        <v>12</v>
      </c>
      <c r="B29" s="33"/>
      <c r="C29" s="33"/>
    </row>
    <row r="30" spans="1:28">
      <c r="A30" s="39" t="s">
        <v>19</v>
      </c>
      <c r="B30" s="33"/>
      <c r="C30" s="33"/>
    </row>
    <row r="31" spans="1:28">
      <c r="A31" s="39" t="s">
        <v>20</v>
      </c>
      <c r="B31" s="33"/>
      <c r="C31" s="33"/>
    </row>
    <row r="32" spans="1:28">
      <c r="A32" s="39" t="s">
        <v>21</v>
      </c>
      <c r="B32" s="33"/>
      <c r="C32" s="33"/>
    </row>
    <row r="33" spans="1:3">
      <c r="A33" s="39" t="s">
        <v>22</v>
      </c>
      <c r="B33" s="33"/>
      <c r="C33" s="33"/>
    </row>
    <row r="34" spans="1:3">
      <c r="A34" s="39" t="s">
        <v>23</v>
      </c>
      <c r="B34" s="33"/>
      <c r="C34" s="33"/>
    </row>
    <row r="35" spans="1:3">
      <c r="B35" s="33"/>
      <c r="C35" s="33"/>
    </row>
    <row r="36" spans="1:3">
      <c r="B36" s="33"/>
      <c r="C36" s="33"/>
    </row>
    <row r="37" spans="1:3">
      <c r="B37" s="33"/>
      <c r="C37" s="33"/>
    </row>
    <row r="38" spans="1:3">
      <c r="B38" s="33"/>
      <c r="C38" s="33"/>
    </row>
    <row r="39" spans="1:3">
      <c r="B39" s="33"/>
      <c r="C39" s="33"/>
    </row>
  </sheetData>
  <mergeCells count="4">
    <mergeCell ref="D1:H1"/>
    <mergeCell ref="I1:M1"/>
    <mergeCell ref="N1:V1"/>
    <mergeCell ref="W1:AB1"/>
  </mergeCells>
  <phoneticPr fontId="1" type="noConversion"/>
  <conditionalFormatting sqref="E26:F26 I26:K26 D9:D25">
    <cfRule type="cellIs" dxfId="63" priority="15" stopIfTrue="1" operator="greaterThan">
      <formula>0.03</formula>
    </cfRule>
    <cfRule type="cellIs" dxfId="62" priority="16" stopIfTrue="1" operator="lessThan">
      <formula>-0.03</formula>
    </cfRule>
  </conditionalFormatting>
  <conditionalFormatting sqref="D7">
    <cfRule type="cellIs" dxfId="61" priority="35" stopIfTrue="1" operator="greaterThan">
      <formula>0.03</formula>
    </cfRule>
    <cfRule type="cellIs" dxfId="60" priority="36" stopIfTrue="1" operator="lessThan">
      <formula>-0.03</formula>
    </cfRule>
  </conditionalFormatting>
  <conditionalFormatting sqref="D4:F4 D5:D8">
    <cfRule type="cellIs" dxfId="59" priority="41" stopIfTrue="1" operator="greaterThan">
      <formula>0.03</formula>
    </cfRule>
    <cfRule type="cellIs" dxfId="58" priority="42" stopIfTrue="1" operator="lessThan">
      <formula>-0.03</formula>
    </cfRule>
  </conditionalFormatting>
  <conditionalFormatting sqref="D5:F5">
    <cfRule type="cellIs" dxfId="57" priority="39" stopIfTrue="1" operator="greaterThan">
      <formula>0.03</formula>
    </cfRule>
    <cfRule type="cellIs" dxfId="56" priority="40" stopIfTrue="1" operator="lessThan">
      <formula>-0.03</formula>
    </cfRule>
  </conditionalFormatting>
  <conditionalFormatting sqref="D6:F6">
    <cfRule type="cellIs" dxfId="55" priority="37" stopIfTrue="1" operator="greaterThan">
      <formula>0.03</formula>
    </cfRule>
    <cfRule type="cellIs" dxfId="54" priority="38" stopIfTrue="1" operator="lessThan">
      <formula>-0.03</formula>
    </cfRule>
  </conditionalFormatting>
  <conditionalFormatting sqref="D8">
    <cfRule type="cellIs" dxfId="53" priority="33" stopIfTrue="1" operator="greaterThan">
      <formula>0.03</formula>
    </cfRule>
    <cfRule type="cellIs" dxfId="52" priority="34" stopIfTrue="1" operator="lessThan">
      <formula>-0.03</formula>
    </cfRule>
  </conditionalFormatting>
  <conditionalFormatting sqref="I4:K4">
    <cfRule type="cellIs" dxfId="51" priority="29" stopIfTrue="1" operator="greaterThan">
      <formula>0.03</formula>
    </cfRule>
    <cfRule type="cellIs" dxfId="50" priority="30" stopIfTrue="1" operator="lessThan">
      <formula>-0.03</formula>
    </cfRule>
  </conditionalFormatting>
  <conditionalFormatting sqref="I5:K5">
    <cfRule type="cellIs" dxfId="49" priority="27" stopIfTrue="1" operator="greaterThan">
      <formula>0.03</formula>
    </cfRule>
    <cfRule type="cellIs" dxfId="48" priority="28" stopIfTrue="1" operator="lessThan">
      <formula>-0.03</formula>
    </cfRule>
  </conditionalFormatting>
  <conditionalFormatting sqref="I6:K6">
    <cfRule type="cellIs" dxfId="47" priority="25" stopIfTrue="1" operator="greaterThan">
      <formula>0.03</formula>
    </cfRule>
    <cfRule type="cellIs" dxfId="46" priority="26" stopIfTrue="1" operator="lessThan">
      <formula>-0.03</formula>
    </cfRule>
  </conditionalFormatting>
  <conditionalFormatting sqref="D26">
    <cfRule type="cellIs" dxfId="45" priority="13" stopIfTrue="1" operator="greaterThan">
      <formula>0.03</formula>
    </cfRule>
    <cfRule type="cellIs" dxfId="44" priority="14" stopIfTrue="1" operator="lessThan">
      <formula>-0.03</formula>
    </cfRule>
  </conditionalFormatting>
  <conditionalFormatting sqref="I7:K7">
    <cfRule type="cellIs" dxfId="43" priority="23" stopIfTrue="1" operator="greaterThan">
      <formula>0.03</formula>
    </cfRule>
    <cfRule type="cellIs" dxfId="42" priority="24" stopIfTrue="1" operator="lessThan">
      <formula>-0.03</formula>
    </cfRule>
  </conditionalFormatting>
  <conditionalFormatting sqref="I8:K8">
    <cfRule type="cellIs" dxfId="41" priority="21" stopIfTrue="1" operator="greaterThan">
      <formula>0.03</formula>
    </cfRule>
    <cfRule type="cellIs" dxfId="40" priority="22" stopIfTrue="1" operator="lessThan">
      <formula>-0.03</formula>
    </cfRule>
  </conditionalFormatting>
  <conditionalFormatting sqref="E7:F8">
    <cfRule type="cellIs" dxfId="39" priority="17" stopIfTrue="1" operator="greaterThan">
      <formula>0.03</formula>
    </cfRule>
    <cfRule type="cellIs" dxfId="38" priority="18" stopIfTrue="1" operator="lessThan">
      <formula>-0.03</formula>
    </cfRule>
  </conditionalFormatting>
  <conditionalFormatting sqref="D3:F3">
    <cfRule type="cellIs" dxfId="37" priority="3" stopIfTrue="1" operator="greaterThan">
      <formula>0.03</formula>
    </cfRule>
    <cfRule type="cellIs" dxfId="36" priority="4" stopIfTrue="1" operator="lessThan">
      <formula>-0.03</formula>
    </cfRule>
  </conditionalFormatting>
  <conditionalFormatting sqref="I3:K3">
    <cfRule type="cellIs" dxfId="35" priority="1" stopIfTrue="1" operator="greaterThan">
      <formula>0.03</formula>
    </cfRule>
    <cfRule type="cellIs" dxfId="34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zoomScaleNormal="100" workbookViewId="0">
      <selection activeCell="M15" sqref="M15"/>
    </sheetView>
  </sheetViews>
  <sheetFormatPr defaultColWidth="6.1328125" defaultRowHeight="13.9"/>
  <cols>
    <col min="1" max="1" width="8.86328125" style="33" customWidth="1"/>
    <col min="2" max="2" width="18.1328125" style="40" customWidth="1"/>
    <col min="3" max="3" width="56.1328125" style="40" bestFit="1" customWidth="1"/>
    <col min="4" max="13" width="6.86328125" style="34" customWidth="1"/>
    <col min="14" max="14" width="17" style="35" customWidth="1"/>
    <col min="15" max="15" width="9.86328125" style="36" customWidth="1"/>
    <col min="16" max="16" width="10.86328125" style="36" customWidth="1"/>
    <col min="17" max="17" width="10" style="36" customWidth="1"/>
    <col min="18" max="18" width="14.3984375" style="36" customWidth="1"/>
    <col min="19" max="19" width="32" style="37" customWidth="1"/>
    <col min="20" max="16384" width="6.1328125" style="3"/>
  </cols>
  <sheetData>
    <row r="1" spans="1:19">
      <c r="A1" s="1"/>
      <c r="B1" s="2"/>
      <c r="C1" s="1"/>
      <c r="D1" s="152" t="s">
        <v>6</v>
      </c>
      <c r="E1" s="152"/>
      <c r="F1" s="152"/>
      <c r="G1" s="152"/>
      <c r="H1" s="152"/>
      <c r="I1" s="153" t="s">
        <v>7</v>
      </c>
      <c r="J1" s="153"/>
      <c r="K1" s="153"/>
      <c r="L1" s="153"/>
      <c r="M1" s="153"/>
      <c r="N1" s="149" t="s">
        <v>13</v>
      </c>
      <c r="O1" s="150"/>
      <c r="P1" s="150"/>
      <c r="Q1" s="150"/>
      <c r="R1" s="150"/>
      <c r="S1" s="151"/>
    </row>
    <row r="2" spans="1:19" s="56" customFormat="1" ht="24.6" customHeight="1">
      <c r="A2" s="4" t="s">
        <v>0</v>
      </c>
      <c r="B2" s="4" t="s">
        <v>15</v>
      </c>
      <c r="C2" s="4" t="s">
        <v>16</v>
      </c>
      <c r="D2" s="47" t="s">
        <v>1</v>
      </c>
      <c r="E2" s="48" t="s">
        <v>2</v>
      </c>
      <c r="F2" s="48" t="s">
        <v>3</v>
      </c>
      <c r="G2" s="48" t="s">
        <v>4</v>
      </c>
      <c r="H2" s="49" t="s">
        <v>5</v>
      </c>
      <c r="I2" s="47" t="s">
        <v>17</v>
      </c>
      <c r="J2" s="48" t="s">
        <v>2</v>
      </c>
      <c r="K2" s="48" t="s">
        <v>3</v>
      </c>
      <c r="L2" s="48" t="s">
        <v>4</v>
      </c>
      <c r="M2" s="49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24</v>
      </c>
      <c r="S2" s="6" t="s">
        <v>8</v>
      </c>
    </row>
    <row r="3" spans="1:19">
      <c r="A3" s="50" t="s">
        <v>94</v>
      </c>
      <c r="B3" s="1" t="s">
        <v>131</v>
      </c>
      <c r="C3" s="70" t="s">
        <v>118</v>
      </c>
      <c r="D3" s="87">
        <v>-1.1000000000000001E-3</v>
      </c>
      <c r="E3" s="21">
        <v>-1E-3</v>
      </c>
      <c r="F3" s="21">
        <v>-1.6999999999999999E-3</v>
      </c>
      <c r="G3" s="89">
        <v>1.03</v>
      </c>
      <c r="H3" s="90">
        <v>1.03</v>
      </c>
      <c r="I3" s="24">
        <v>-8.0000000000000004E-4</v>
      </c>
      <c r="J3" s="21">
        <v>1E-4</v>
      </c>
      <c r="K3" s="21">
        <v>8.9999999999999998E-4</v>
      </c>
      <c r="L3" s="22">
        <v>1.04</v>
      </c>
      <c r="M3" s="23">
        <v>1.03</v>
      </c>
      <c r="N3" s="69" t="s">
        <v>115</v>
      </c>
      <c r="O3" s="45"/>
      <c r="P3" s="45"/>
      <c r="Q3" s="46"/>
      <c r="R3" s="46"/>
      <c r="S3" s="52"/>
    </row>
    <row r="4" spans="1:19">
      <c r="A4" s="7" t="s">
        <v>95</v>
      </c>
      <c r="B4" s="20" t="s">
        <v>131</v>
      </c>
      <c r="C4" s="73" t="s">
        <v>120</v>
      </c>
      <c r="D4" s="87">
        <v>-1E-3</v>
      </c>
      <c r="E4" s="21">
        <v>-1.8E-3</v>
      </c>
      <c r="F4" s="21">
        <v>-1.8E-3</v>
      </c>
      <c r="G4" s="89">
        <v>1.03</v>
      </c>
      <c r="H4" s="90">
        <v>1.03</v>
      </c>
      <c r="I4" s="24">
        <v>-5.0000000000000001E-4</v>
      </c>
      <c r="J4" s="21">
        <v>2.9999999999999997E-4</v>
      </c>
      <c r="K4" s="21">
        <v>1E-4</v>
      </c>
      <c r="L4" s="22">
        <v>1.04</v>
      </c>
      <c r="M4" s="23">
        <v>1.03</v>
      </c>
      <c r="N4" s="69" t="s">
        <v>115</v>
      </c>
      <c r="O4" s="13"/>
      <c r="P4" s="13"/>
      <c r="Q4" s="14"/>
      <c r="R4" s="14"/>
      <c r="S4" s="15"/>
    </row>
    <row r="5" spans="1:19">
      <c r="A5" s="7" t="s">
        <v>96</v>
      </c>
      <c r="B5" s="20" t="s">
        <v>131</v>
      </c>
      <c r="C5" s="74" t="s">
        <v>121</v>
      </c>
      <c r="D5" s="87">
        <v>-1.1000000000000001E-3</v>
      </c>
      <c r="E5" s="21">
        <v>-1.2999999999999999E-3</v>
      </c>
      <c r="F5" s="21">
        <v>-2.2000000000000001E-3</v>
      </c>
      <c r="G5" s="89">
        <v>1.03</v>
      </c>
      <c r="H5" s="90">
        <v>1.03</v>
      </c>
      <c r="I5" s="24">
        <v>-4.0000000000000002E-4</v>
      </c>
      <c r="J5" s="21">
        <v>-1.1000000000000001E-3</v>
      </c>
      <c r="K5" s="21">
        <v>-6.9999999999999999E-4</v>
      </c>
      <c r="L5" s="22">
        <v>1.04</v>
      </c>
      <c r="M5" s="23">
        <v>1.04</v>
      </c>
      <c r="N5" s="70" t="s">
        <v>114</v>
      </c>
      <c r="O5" s="13"/>
      <c r="P5" s="13"/>
      <c r="Q5" s="14"/>
      <c r="R5" s="14"/>
      <c r="S5" s="15"/>
    </row>
    <row r="6" spans="1:19">
      <c r="A6" s="7" t="s">
        <v>97</v>
      </c>
      <c r="B6" s="20" t="s">
        <v>131</v>
      </c>
      <c r="C6" s="73" t="s">
        <v>122</v>
      </c>
      <c r="D6" s="87">
        <v>-1.1000000000000001E-3</v>
      </c>
      <c r="E6" s="21">
        <v>-6.9999999999999999E-4</v>
      </c>
      <c r="F6" s="21">
        <v>-1.5E-3</v>
      </c>
      <c r="G6" s="89">
        <v>1.03</v>
      </c>
      <c r="H6" s="90">
        <v>1.01</v>
      </c>
      <c r="I6" s="24">
        <v>-5.0000000000000001E-4</v>
      </c>
      <c r="J6" s="21">
        <v>-6.9999999999999999E-4</v>
      </c>
      <c r="K6" s="21">
        <v>-1.9E-3</v>
      </c>
      <c r="L6" s="22">
        <v>1.04</v>
      </c>
      <c r="M6" s="23">
        <v>1.02</v>
      </c>
      <c r="N6" s="70" t="s">
        <v>114</v>
      </c>
      <c r="O6" s="13"/>
      <c r="P6" s="13"/>
      <c r="Q6" s="14"/>
      <c r="R6" s="14"/>
      <c r="S6" s="43"/>
    </row>
    <row r="7" spans="1:19">
      <c r="A7" s="7" t="s">
        <v>98</v>
      </c>
      <c r="B7" s="20" t="s">
        <v>131</v>
      </c>
      <c r="C7" s="74" t="s">
        <v>123</v>
      </c>
      <c r="D7" s="87">
        <v>-1E-3</v>
      </c>
      <c r="E7" s="21">
        <v>-1.5E-3</v>
      </c>
      <c r="F7" s="21">
        <v>-1.8E-3</v>
      </c>
      <c r="G7" s="89">
        <v>1.03</v>
      </c>
      <c r="H7" s="90">
        <v>1.02</v>
      </c>
      <c r="I7" s="24">
        <v>-5.9999999999999995E-4</v>
      </c>
      <c r="J7" s="21">
        <v>1E-4</v>
      </c>
      <c r="K7" s="21">
        <v>2.0000000000000001E-4</v>
      </c>
      <c r="L7" s="22">
        <v>1.04</v>
      </c>
      <c r="M7" s="23">
        <v>1.03</v>
      </c>
      <c r="N7" s="12" t="s">
        <v>113</v>
      </c>
      <c r="O7" s="13"/>
      <c r="P7" s="13"/>
      <c r="Q7" s="14"/>
      <c r="R7" s="14"/>
      <c r="S7" s="43"/>
    </row>
    <row r="8" spans="1:19">
      <c r="A8" s="7" t="s">
        <v>99</v>
      </c>
      <c r="B8" s="20" t="s">
        <v>131</v>
      </c>
      <c r="C8" s="73" t="s">
        <v>124</v>
      </c>
      <c r="D8" s="16">
        <v>-9.1774725732272813E-4</v>
      </c>
      <c r="E8" s="17">
        <v>-7.5816814000496295E-4</v>
      </c>
      <c r="F8" s="17">
        <v>-1.1668687932542498E-3</v>
      </c>
      <c r="G8" s="18">
        <v>1.0299918194143194</v>
      </c>
      <c r="H8" s="19">
        <v>1.00814396547666</v>
      </c>
      <c r="I8" s="16">
        <v>-1.7134170766086587E-4</v>
      </c>
      <c r="J8" s="17">
        <v>1.867299384057201E-5</v>
      </c>
      <c r="K8" s="17">
        <v>4.3864525070724802E-4</v>
      </c>
      <c r="L8" s="18">
        <v>1.0403828141030742</v>
      </c>
      <c r="M8" s="19">
        <v>1.0078108795491469</v>
      </c>
      <c r="N8" s="12" t="s">
        <v>113</v>
      </c>
      <c r="O8" s="13"/>
      <c r="P8" s="13"/>
      <c r="Q8" s="14"/>
      <c r="R8" s="14"/>
      <c r="S8" s="43"/>
    </row>
    <row r="9" spans="1:19">
      <c r="A9" s="7" t="s">
        <v>100</v>
      </c>
      <c r="B9" s="20" t="s">
        <v>101</v>
      </c>
      <c r="C9" s="20"/>
      <c r="D9" s="16"/>
      <c r="E9" s="17"/>
      <c r="F9" s="17"/>
      <c r="G9" s="18"/>
      <c r="H9" s="19"/>
      <c r="I9" s="16"/>
      <c r="J9" s="17"/>
      <c r="K9" s="17"/>
      <c r="L9" s="18"/>
      <c r="M9" s="19"/>
      <c r="N9" s="12"/>
      <c r="O9" s="13"/>
      <c r="P9" s="13"/>
      <c r="Q9" s="14"/>
      <c r="R9" s="14"/>
      <c r="S9" s="43"/>
    </row>
    <row r="10" spans="1:19">
      <c r="A10" s="7" t="s">
        <v>105</v>
      </c>
      <c r="B10" s="20" t="s">
        <v>131</v>
      </c>
      <c r="C10" s="73" t="s">
        <v>119</v>
      </c>
      <c r="D10" s="16">
        <v>8.4154498685657937E-4</v>
      </c>
      <c r="E10" s="17">
        <v>1.1539293666409452E-3</v>
      </c>
      <c r="F10" s="17">
        <v>5.882201099644879E-4</v>
      </c>
      <c r="G10" s="18">
        <v>0.99238327095767254</v>
      </c>
      <c r="H10" s="19">
        <v>0.99820865465321051</v>
      </c>
      <c r="I10" s="87">
        <v>6.9999999999999999E-4</v>
      </c>
      <c r="J10" s="88">
        <v>-1E-4</v>
      </c>
      <c r="K10" s="88">
        <v>2.2000000000000001E-3</v>
      </c>
      <c r="L10" s="89">
        <v>0.99</v>
      </c>
      <c r="M10" s="90">
        <v>1.01</v>
      </c>
      <c r="N10" s="12" t="s">
        <v>115</v>
      </c>
      <c r="O10" s="13"/>
      <c r="P10" s="13"/>
      <c r="Q10" s="14"/>
      <c r="R10" s="14"/>
      <c r="S10" s="43"/>
    </row>
    <row r="11" spans="1:19">
      <c r="A11" s="7" t="s">
        <v>106</v>
      </c>
      <c r="B11" s="20" t="s">
        <v>101</v>
      </c>
      <c r="C11" s="20"/>
      <c r="D11" s="16"/>
      <c r="E11" s="17"/>
      <c r="F11" s="17"/>
      <c r="G11" s="18"/>
      <c r="H11" s="19"/>
      <c r="I11" s="16"/>
      <c r="J11" s="17"/>
      <c r="K11" s="17"/>
      <c r="L11" s="18"/>
      <c r="M11" s="19"/>
      <c r="N11" s="12"/>
      <c r="O11" s="13"/>
      <c r="P11" s="13"/>
      <c r="Q11" s="14"/>
      <c r="R11" s="14"/>
      <c r="S11" s="43"/>
    </row>
    <row r="12" spans="1:19">
      <c r="A12" s="7" t="s">
        <v>107</v>
      </c>
      <c r="B12" s="20" t="s">
        <v>132</v>
      </c>
      <c r="C12" s="73" t="s">
        <v>125</v>
      </c>
      <c r="D12" s="16">
        <v>-1.1999999999999999E-3</v>
      </c>
      <c r="E12" s="17">
        <v>-1.8E-3</v>
      </c>
      <c r="F12" s="17">
        <v>-2.0999999999999999E-3</v>
      </c>
      <c r="G12" s="18">
        <v>1.04</v>
      </c>
      <c r="H12" s="19">
        <v>1.07</v>
      </c>
      <c r="I12" s="16">
        <v>-8.0000000000000004E-4</v>
      </c>
      <c r="J12" s="17">
        <v>-5.0000000000000001E-4</v>
      </c>
      <c r="K12" s="17">
        <v>5.0000000000000001E-4</v>
      </c>
      <c r="L12" s="18">
        <v>1.06</v>
      </c>
      <c r="M12" s="19">
        <v>1.1200000000000001</v>
      </c>
      <c r="N12" s="70" t="s">
        <v>116</v>
      </c>
      <c r="O12" s="13"/>
      <c r="P12" s="13"/>
      <c r="Q12" s="14"/>
      <c r="R12" s="14"/>
      <c r="S12" s="43"/>
    </row>
    <row r="13" spans="1:19">
      <c r="A13" s="7"/>
      <c r="B13" s="3"/>
      <c r="C13" s="20" t="s">
        <v>226</v>
      </c>
      <c r="D13" s="87">
        <v>0</v>
      </c>
      <c r="E13" s="88">
        <v>-2.9999999999999997E-4</v>
      </c>
      <c r="F13" s="88">
        <v>0</v>
      </c>
      <c r="G13" s="89">
        <v>1</v>
      </c>
      <c r="H13" s="90">
        <v>1</v>
      </c>
      <c r="I13" s="87">
        <v>0</v>
      </c>
      <c r="J13" s="88">
        <v>-4.0000000000000002E-4</v>
      </c>
      <c r="K13" s="88">
        <v>2.0000000000000001E-4</v>
      </c>
      <c r="L13" s="89">
        <v>1</v>
      </c>
      <c r="M13" s="90">
        <v>1.02</v>
      </c>
      <c r="N13" s="70"/>
      <c r="O13" s="13"/>
      <c r="P13" s="13"/>
      <c r="Q13" s="14"/>
      <c r="R13" s="14"/>
      <c r="S13" s="43"/>
    </row>
    <row r="14" spans="1:19" ht="35.25">
      <c r="A14" s="7" t="s">
        <v>108</v>
      </c>
      <c r="B14" s="20" t="s">
        <v>132</v>
      </c>
      <c r="C14" s="74" t="s">
        <v>126</v>
      </c>
      <c r="D14" s="16">
        <v>-1.1999999999999999E-3</v>
      </c>
      <c r="E14" s="17">
        <v>-1.5E-3</v>
      </c>
      <c r="F14" s="17">
        <v>-2.3E-3</v>
      </c>
      <c r="G14" s="18">
        <v>1.04</v>
      </c>
      <c r="H14" s="19">
        <v>1.07</v>
      </c>
      <c r="I14" s="16">
        <v>-8.0000000000000004E-4</v>
      </c>
      <c r="J14" s="17">
        <v>2.2000000000000001E-3</v>
      </c>
      <c r="K14" s="17">
        <v>8.0000000000000004E-4</v>
      </c>
      <c r="L14" s="18">
        <v>1.06</v>
      </c>
      <c r="M14" s="19">
        <v>1.1200000000000001</v>
      </c>
      <c r="N14" s="70" t="s">
        <v>116</v>
      </c>
      <c r="O14" s="13"/>
      <c r="P14" s="13"/>
      <c r="Q14" s="14"/>
      <c r="R14" s="14"/>
      <c r="S14" s="43"/>
    </row>
    <row r="15" spans="1:19">
      <c r="A15" s="7"/>
      <c r="B15" s="20"/>
      <c r="C15" s="20" t="s">
        <v>226</v>
      </c>
      <c r="D15" s="87">
        <v>0</v>
      </c>
      <c r="E15" s="88">
        <v>-1E-4</v>
      </c>
      <c r="F15" s="88">
        <v>-2.0000000000000001E-4</v>
      </c>
      <c r="G15" s="89">
        <v>1</v>
      </c>
      <c r="H15" s="90">
        <v>1</v>
      </c>
      <c r="I15" s="87">
        <v>0</v>
      </c>
      <c r="J15" s="88">
        <v>2.3E-3</v>
      </c>
      <c r="K15" s="88">
        <v>5.0000000000000001E-4</v>
      </c>
      <c r="L15" s="89">
        <v>1</v>
      </c>
      <c r="M15" s="90">
        <v>1.02</v>
      </c>
      <c r="N15" s="70"/>
      <c r="O15" s="13"/>
      <c r="P15" s="13"/>
      <c r="Q15" s="14"/>
      <c r="R15" s="14"/>
      <c r="S15" s="43"/>
    </row>
    <row r="16" spans="1:19" ht="23.65">
      <c r="A16" s="7" t="s">
        <v>109</v>
      </c>
      <c r="B16" s="20" t="s">
        <v>133</v>
      </c>
      <c r="C16" s="71" t="s">
        <v>127</v>
      </c>
      <c r="D16" s="87">
        <v>-1.8E-3</v>
      </c>
      <c r="E16" s="88">
        <v>-1.6999999999999999E-3</v>
      </c>
      <c r="F16" s="88">
        <v>-2.5999999999999999E-3</v>
      </c>
      <c r="G16" s="89">
        <v>1.05</v>
      </c>
      <c r="H16" s="90">
        <v>1.02</v>
      </c>
      <c r="I16" s="87">
        <v>-2.0000000000000001E-4</v>
      </c>
      <c r="J16" s="88">
        <v>-1E-3</v>
      </c>
      <c r="K16" s="88">
        <v>8.9999999999999998E-4</v>
      </c>
      <c r="L16" s="89">
        <v>1.06</v>
      </c>
      <c r="M16" s="90">
        <v>1.02</v>
      </c>
      <c r="N16" s="70" t="s">
        <v>117</v>
      </c>
      <c r="O16" s="13"/>
      <c r="P16" s="13"/>
      <c r="Q16" s="14"/>
      <c r="R16" s="14"/>
      <c r="S16" s="43"/>
    </row>
    <row r="17" spans="1:19">
      <c r="A17" s="7" t="s">
        <v>110</v>
      </c>
      <c r="B17" s="20" t="s">
        <v>133</v>
      </c>
      <c r="C17" s="70" t="s">
        <v>128</v>
      </c>
      <c r="D17" s="87">
        <v>-2E-3</v>
      </c>
      <c r="E17" s="88">
        <v>-2.5000000000000001E-3</v>
      </c>
      <c r="F17" s="88">
        <v>-2.3999999999999998E-3</v>
      </c>
      <c r="G17" s="89">
        <v>1.04</v>
      </c>
      <c r="H17" s="90">
        <v>1.01</v>
      </c>
      <c r="I17" s="87">
        <v>-2.0000000000000001E-4</v>
      </c>
      <c r="J17" s="88">
        <v>1.1999999999999999E-3</v>
      </c>
      <c r="K17" s="88">
        <v>2.0999999999999999E-3</v>
      </c>
      <c r="L17" s="89">
        <v>1.03</v>
      </c>
      <c r="M17" s="90">
        <v>1.02</v>
      </c>
      <c r="N17" s="70" t="s">
        <v>117</v>
      </c>
      <c r="O17" s="13"/>
      <c r="P17" s="13"/>
      <c r="Q17" s="14"/>
      <c r="R17" s="14"/>
      <c r="S17" s="43"/>
    </row>
    <row r="18" spans="1:19" ht="23.65">
      <c r="A18" s="7" t="s">
        <v>111</v>
      </c>
      <c r="B18" s="20" t="s">
        <v>133</v>
      </c>
      <c r="C18" s="71" t="s">
        <v>129</v>
      </c>
      <c r="D18" s="87">
        <v>-1.9E-3</v>
      </c>
      <c r="E18" s="88">
        <v>-1.2999999999999999E-3</v>
      </c>
      <c r="F18" s="88">
        <v>-1.9E-3</v>
      </c>
      <c r="G18" s="89">
        <v>1.05</v>
      </c>
      <c r="H18" s="90">
        <v>1.02</v>
      </c>
      <c r="I18" s="87">
        <v>1E-4</v>
      </c>
      <c r="J18" s="88">
        <v>5.0000000000000001E-4</v>
      </c>
      <c r="K18" s="88">
        <v>-2.9999999999999997E-4</v>
      </c>
      <c r="L18" s="89">
        <v>1.06</v>
      </c>
      <c r="M18" s="90">
        <v>1.01</v>
      </c>
      <c r="N18" s="70" t="s">
        <v>117</v>
      </c>
      <c r="O18" s="13"/>
      <c r="P18" s="13"/>
      <c r="Q18" s="14"/>
      <c r="R18" s="14"/>
      <c r="S18" s="43"/>
    </row>
    <row r="19" spans="1:19" ht="14.1" customHeight="1">
      <c r="A19" s="25" t="s">
        <v>112</v>
      </c>
      <c r="B19" s="25" t="s">
        <v>133</v>
      </c>
      <c r="C19" s="25" t="s">
        <v>130</v>
      </c>
      <c r="D19" s="91">
        <v>-1.9E-3</v>
      </c>
      <c r="E19" s="92">
        <v>-2.2000000000000001E-3</v>
      </c>
      <c r="F19" s="92">
        <v>-2.3E-3</v>
      </c>
      <c r="G19" s="93">
        <v>1.05</v>
      </c>
      <c r="H19" s="94">
        <v>1</v>
      </c>
      <c r="I19" s="91">
        <v>0</v>
      </c>
      <c r="J19" s="92">
        <v>6.9999999999999999E-4</v>
      </c>
      <c r="K19" s="92">
        <v>-1.6000000000000001E-3</v>
      </c>
      <c r="L19" s="93">
        <v>1.06</v>
      </c>
      <c r="M19" s="94">
        <v>1.01</v>
      </c>
      <c r="N19" s="30" t="s">
        <v>117</v>
      </c>
      <c r="O19" s="31"/>
      <c r="P19" s="31"/>
      <c r="Q19" s="32"/>
      <c r="R19" s="32"/>
      <c r="S19" s="53"/>
    </row>
    <row r="20" spans="1:19">
      <c r="B20" s="33"/>
      <c r="C20" s="33"/>
    </row>
    <row r="21" spans="1:19">
      <c r="B21" s="33"/>
      <c r="C21" s="33"/>
    </row>
    <row r="22" spans="1:19">
      <c r="A22" s="38" t="s">
        <v>12</v>
      </c>
      <c r="B22" s="33"/>
      <c r="C22" s="33"/>
    </row>
    <row r="23" spans="1:19">
      <c r="A23" s="39" t="s">
        <v>19</v>
      </c>
      <c r="B23" s="33"/>
      <c r="C23" s="33"/>
    </row>
    <row r="24" spans="1:19">
      <c r="A24" s="39" t="s">
        <v>20</v>
      </c>
      <c r="B24" s="33"/>
      <c r="C24" s="33"/>
    </row>
    <row r="25" spans="1:19">
      <c r="A25" s="39" t="s">
        <v>21</v>
      </c>
      <c r="B25" s="33"/>
      <c r="C25" s="33"/>
    </row>
    <row r="26" spans="1:19">
      <c r="A26" s="39" t="s">
        <v>22</v>
      </c>
      <c r="B26" s="33"/>
      <c r="C26" s="33"/>
    </row>
    <row r="27" spans="1:19">
      <c r="A27" s="39" t="s">
        <v>23</v>
      </c>
      <c r="B27" s="33"/>
      <c r="C27" s="33"/>
    </row>
    <row r="28" spans="1:19">
      <c r="B28" s="33"/>
      <c r="C28" s="33"/>
    </row>
    <row r="29" spans="1:19">
      <c r="B29" s="33"/>
      <c r="C29" s="33"/>
    </row>
    <row r="30" spans="1:19">
      <c r="B30" s="33"/>
      <c r="C30" s="33"/>
    </row>
    <row r="31" spans="1:19">
      <c r="B31" s="33"/>
      <c r="C31" s="33"/>
    </row>
    <row r="32" spans="1:19">
      <c r="B32" s="33"/>
      <c r="C32" s="33"/>
    </row>
  </sheetData>
  <mergeCells count="3">
    <mergeCell ref="D1:H1"/>
    <mergeCell ref="I1:M1"/>
    <mergeCell ref="N1:S1"/>
  </mergeCells>
  <phoneticPr fontId="1" type="noConversion"/>
  <conditionalFormatting sqref="E19:F19 I19:K19">
    <cfRule type="cellIs" dxfId="33" priority="25" stopIfTrue="1" operator="greaterThan">
      <formula>0.03</formula>
    </cfRule>
    <cfRule type="cellIs" dxfId="32" priority="26" stopIfTrue="1" operator="lessThan">
      <formula>-0.03</formula>
    </cfRule>
  </conditionalFormatting>
  <conditionalFormatting sqref="D8:D18">
    <cfRule type="cellIs" dxfId="31" priority="47" stopIfTrue="1" operator="greaterThan">
      <formula>0.03</formula>
    </cfRule>
    <cfRule type="cellIs" dxfId="30" priority="48" stopIfTrue="1" operator="lessThan">
      <formula>-0.03</formula>
    </cfRule>
  </conditionalFormatting>
  <conditionalFormatting sqref="D8:D18">
    <cfRule type="cellIs" dxfId="29" priority="39" stopIfTrue="1" operator="greaterThan">
      <formula>0.03</formula>
    </cfRule>
    <cfRule type="cellIs" dxfId="28" priority="40" stopIfTrue="1" operator="lessThan">
      <formula>-0.03</formula>
    </cfRule>
  </conditionalFormatting>
  <conditionalFormatting sqref="D19">
    <cfRule type="cellIs" dxfId="27" priority="23" stopIfTrue="1" operator="greaterThan">
      <formula>0.03</formula>
    </cfRule>
    <cfRule type="cellIs" dxfId="26" priority="24" stopIfTrue="1" operator="lessThan">
      <formula>-0.03</formula>
    </cfRule>
  </conditionalFormatting>
  <conditionalFormatting sqref="I8:K18">
    <cfRule type="cellIs" dxfId="25" priority="29" stopIfTrue="1" operator="greaterThan">
      <formula>0.03</formula>
    </cfRule>
    <cfRule type="cellIs" dxfId="24" priority="30" stopIfTrue="1" operator="lessThan">
      <formula>-0.03</formula>
    </cfRule>
  </conditionalFormatting>
  <conditionalFormatting sqref="E8:F18">
    <cfRule type="cellIs" dxfId="23" priority="27" stopIfTrue="1" operator="greaterThan">
      <formula>0.03</formula>
    </cfRule>
    <cfRule type="cellIs" dxfId="22" priority="28" stopIfTrue="1" operator="lessThan">
      <formula>-0.03</formula>
    </cfRule>
  </conditionalFormatting>
  <conditionalFormatting sqref="D3:D7">
    <cfRule type="cellIs" dxfId="21" priority="1" stopIfTrue="1" operator="greaterThan">
      <formula>0.03</formula>
    </cfRule>
    <cfRule type="cellIs" dxfId="2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topLeftCell="A7" zoomScaleNormal="100" workbookViewId="0">
      <selection activeCell="C9" sqref="C9"/>
    </sheetView>
  </sheetViews>
  <sheetFormatPr defaultColWidth="6.1328125" defaultRowHeight="13.9"/>
  <cols>
    <col min="1" max="1" width="8.86328125" style="33" customWidth="1"/>
    <col min="2" max="2" width="18.1328125" style="40" customWidth="1"/>
    <col min="3" max="3" width="54.1328125" style="40" customWidth="1"/>
    <col min="4" max="13" width="6.86328125" style="34" customWidth="1"/>
    <col min="14" max="14" width="10.3984375" style="34" customWidth="1"/>
    <col min="15" max="15" width="20.3984375" style="34" customWidth="1"/>
    <col min="16" max="16" width="32.86328125" style="34" customWidth="1"/>
    <col min="17" max="17" width="17" style="35" customWidth="1"/>
    <col min="18" max="18" width="9.86328125" style="36" customWidth="1"/>
    <col min="19" max="19" width="10.86328125" style="36" customWidth="1"/>
    <col min="20" max="20" width="10" style="36" customWidth="1"/>
    <col min="21" max="21" width="14.3984375" style="36" customWidth="1"/>
    <col min="22" max="22" width="32" style="37" customWidth="1"/>
    <col min="23" max="16384" width="6.1328125" style="3"/>
  </cols>
  <sheetData>
    <row r="1" spans="1:22">
      <c r="A1" s="1"/>
      <c r="B1" s="2"/>
      <c r="C1" s="1"/>
      <c r="D1" s="152" t="s">
        <v>6</v>
      </c>
      <c r="E1" s="152"/>
      <c r="F1" s="152"/>
      <c r="G1" s="152"/>
      <c r="H1" s="152"/>
      <c r="I1" s="153" t="s">
        <v>7</v>
      </c>
      <c r="J1" s="153"/>
      <c r="K1" s="153"/>
      <c r="L1" s="153"/>
      <c r="M1" s="153"/>
      <c r="N1" s="156" t="s">
        <v>235</v>
      </c>
      <c r="O1" s="157"/>
      <c r="P1" s="158"/>
      <c r="Q1" s="149" t="s">
        <v>13</v>
      </c>
      <c r="R1" s="150"/>
      <c r="S1" s="150"/>
      <c r="T1" s="150"/>
      <c r="U1" s="150"/>
      <c r="V1" s="151"/>
    </row>
    <row r="2" spans="1:22" s="56" customFormat="1" ht="37.5" customHeight="1">
      <c r="A2" s="4" t="s">
        <v>0</v>
      </c>
      <c r="B2" s="4" t="s">
        <v>15</v>
      </c>
      <c r="C2" s="4" t="s">
        <v>16</v>
      </c>
      <c r="D2" s="96" t="s">
        <v>1</v>
      </c>
      <c r="E2" s="97" t="s">
        <v>2</v>
      </c>
      <c r="F2" s="97" t="s">
        <v>3</v>
      </c>
      <c r="G2" s="97" t="s">
        <v>4</v>
      </c>
      <c r="H2" s="98" t="s">
        <v>5</v>
      </c>
      <c r="I2" s="47" t="s">
        <v>17</v>
      </c>
      <c r="J2" s="48" t="s">
        <v>2</v>
      </c>
      <c r="K2" s="48" t="s">
        <v>3</v>
      </c>
      <c r="L2" s="48" t="s">
        <v>4</v>
      </c>
      <c r="M2" s="49" t="s">
        <v>5</v>
      </c>
      <c r="N2" s="99" t="s">
        <v>234</v>
      </c>
      <c r="O2" s="99" t="s">
        <v>236</v>
      </c>
      <c r="P2" s="140" t="s">
        <v>237</v>
      </c>
      <c r="Q2" s="5" t="s">
        <v>14</v>
      </c>
      <c r="R2" s="5" t="s">
        <v>9</v>
      </c>
      <c r="S2" s="5" t="s">
        <v>10</v>
      </c>
      <c r="T2" s="5" t="s">
        <v>11</v>
      </c>
      <c r="U2" s="5" t="s">
        <v>24</v>
      </c>
      <c r="V2" s="6" t="s">
        <v>8</v>
      </c>
    </row>
    <row r="3" spans="1:22" ht="18" customHeight="1">
      <c r="A3" s="50"/>
      <c r="B3" s="1" t="s">
        <v>282</v>
      </c>
      <c r="C3" s="78" t="s">
        <v>283</v>
      </c>
      <c r="D3" s="100"/>
      <c r="E3" s="101"/>
      <c r="F3" s="101"/>
      <c r="G3" s="102"/>
      <c r="H3" s="103"/>
      <c r="I3" s="9"/>
      <c r="J3" s="9"/>
      <c r="K3" s="9"/>
      <c r="L3" s="10"/>
      <c r="M3" s="11"/>
      <c r="N3" s="11" t="s">
        <v>285</v>
      </c>
      <c r="O3" s="11"/>
      <c r="P3" s="137"/>
      <c r="Q3" s="51"/>
      <c r="R3" s="45"/>
      <c r="S3" s="13"/>
      <c r="T3" s="107"/>
      <c r="U3" s="107"/>
      <c r="V3" s="143"/>
    </row>
    <row r="4" spans="1:22" ht="16.5" customHeight="1">
      <c r="A4" s="7"/>
      <c r="B4" s="20" t="s">
        <v>282</v>
      </c>
      <c r="C4" s="78" t="s">
        <v>284</v>
      </c>
      <c r="D4" s="144"/>
      <c r="E4" s="145"/>
      <c r="F4" s="145"/>
      <c r="G4" s="146"/>
      <c r="H4" s="147"/>
      <c r="I4" s="88"/>
      <c r="J4" s="88"/>
      <c r="K4" s="88"/>
      <c r="L4" s="89"/>
      <c r="M4" s="90"/>
      <c r="N4" s="90" t="s">
        <v>286</v>
      </c>
      <c r="O4" s="90"/>
      <c r="P4" s="138"/>
      <c r="Q4" s="12"/>
      <c r="R4" s="13"/>
      <c r="S4" s="13"/>
      <c r="T4" s="107"/>
      <c r="U4" s="107"/>
      <c r="V4" s="141"/>
    </row>
    <row r="5" spans="1:22" ht="34.9">
      <c r="A5" s="7" t="s">
        <v>134</v>
      </c>
      <c r="B5" s="20" t="s">
        <v>151</v>
      </c>
      <c r="C5" s="78" t="s">
        <v>165</v>
      </c>
      <c r="D5" s="144">
        <v>1.1043869662821153E-3</v>
      </c>
      <c r="E5" s="145">
        <v>9.8492335833607236E-4</v>
      </c>
      <c r="F5" s="145">
        <v>8.9010296777107068E-4</v>
      </c>
      <c r="G5" s="146">
        <v>1.0046787623551579</v>
      </c>
      <c r="H5" s="147">
        <v>0.98706783534739406</v>
      </c>
      <c r="I5" s="88">
        <v>9.880692493528982E-4</v>
      </c>
      <c r="J5" s="88">
        <v>1.1521109660515467E-3</v>
      </c>
      <c r="K5" s="88">
        <v>1.133204131067526E-3</v>
      </c>
      <c r="L5" s="89">
        <v>1.0104702564389059</v>
      </c>
      <c r="M5" s="90">
        <v>0.9721111898523801</v>
      </c>
      <c r="N5" s="90" t="s">
        <v>275</v>
      </c>
      <c r="O5" s="90" t="s">
        <v>276</v>
      </c>
      <c r="P5" s="138" t="s">
        <v>277</v>
      </c>
      <c r="Q5" s="12" t="s">
        <v>160</v>
      </c>
      <c r="R5" s="13">
        <v>1</v>
      </c>
      <c r="S5" s="13" t="s">
        <v>198</v>
      </c>
      <c r="T5" s="107" t="s">
        <v>1</v>
      </c>
      <c r="U5" s="107" t="s">
        <v>199</v>
      </c>
      <c r="V5" s="141"/>
    </row>
    <row r="6" spans="1:22" ht="23.25">
      <c r="A6" s="20" t="s">
        <v>135</v>
      </c>
      <c r="B6" s="20" t="s">
        <v>151</v>
      </c>
      <c r="C6" s="75" t="s">
        <v>166</v>
      </c>
      <c r="D6" s="16">
        <v>1.0376077561543276E-3</v>
      </c>
      <c r="E6" s="17">
        <v>9.2245534660424506E-4</v>
      </c>
      <c r="F6" s="17">
        <v>8.1430831800880876E-4</v>
      </c>
      <c r="G6" s="18">
        <v>1.0054118013580313</v>
      </c>
      <c r="H6" s="19">
        <v>0.9915507578397027</v>
      </c>
      <c r="I6" s="16">
        <v>1.1183821227975417E-3</v>
      </c>
      <c r="J6" s="17">
        <v>2.7965604313118231E-5</v>
      </c>
      <c r="K6" s="17">
        <v>1.9702711163637199E-3</v>
      </c>
      <c r="L6" s="18">
        <v>0.99459682329699017</v>
      </c>
      <c r="M6" s="19">
        <v>0.95004856749132238</v>
      </c>
      <c r="N6" s="90" t="s">
        <v>275</v>
      </c>
      <c r="O6" s="90" t="s">
        <v>276</v>
      </c>
      <c r="P6" s="138" t="s">
        <v>278</v>
      </c>
      <c r="Q6" s="12" t="s">
        <v>160</v>
      </c>
      <c r="R6" s="13">
        <v>1</v>
      </c>
      <c r="S6" s="13" t="s">
        <v>198</v>
      </c>
      <c r="T6" s="107" t="s">
        <v>1</v>
      </c>
      <c r="U6" s="107" t="s">
        <v>199</v>
      </c>
      <c r="V6" s="141"/>
    </row>
    <row r="7" spans="1:22" ht="23.25">
      <c r="A7" s="20" t="s">
        <v>136</v>
      </c>
      <c r="B7" s="20" t="s">
        <v>151</v>
      </c>
      <c r="C7" s="75" t="s">
        <v>167</v>
      </c>
      <c r="D7" s="16">
        <v>1.1654610500460682E-3</v>
      </c>
      <c r="E7" s="17">
        <v>6.6987081604480783E-4</v>
      </c>
      <c r="F7" s="17">
        <v>9.0570458962047811E-4</v>
      </c>
      <c r="G7" s="18">
        <v>0.99016760005615478</v>
      </c>
      <c r="H7" s="19">
        <v>0.95565268899639999</v>
      </c>
      <c r="I7" s="16">
        <v>1.2628190943388407E-3</v>
      </c>
      <c r="J7" s="17">
        <v>1.5791362749746258E-3</v>
      </c>
      <c r="K7" s="17">
        <v>1.5666987671824062E-3</v>
      </c>
      <c r="L7" s="18">
        <v>0.98786258862539833</v>
      </c>
      <c r="M7" s="19">
        <v>0.9527832576204377</v>
      </c>
      <c r="N7" s="90" t="s">
        <v>275</v>
      </c>
      <c r="O7" s="90" t="s">
        <v>276</v>
      </c>
      <c r="P7" s="138" t="s">
        <v>278</v>
      </c>
      <c r="Q7" s="12" t="s">
        <v>160</v>
      </c>
      <c r="R7" s="13">
        <v>1</v>
      </c>
      <c r="S7" s="13" t="s">
        <v>198</v>
      </c>
      <c r="T7" s="107" t="s">
        <v>1</v>
      </c>
      <c r="U7" s="107" t="s">
        <v>199</v>
      </c>
      <c r="V7" s="141"/>
    </row>
    <row r="8" spans="1:22" ht="23.25">
      <c r="A8" s="7" t="s">
        <v>137</v>
      </c>
      <c r="B8" s="20" t="s">
        <v>152</v>
      </c>
      <c r="C8" s="75" t="s">
        <v>294</v>
      </c>
      <c r="D8" s="16">
        <v>1E-4</v>
      </c>
      <c r="E8" s="17">
        <v>0</v>
      </c>
      <c r="F8" s="17">
        <v>5.0000000000000001E-4</v>
      </c>
      <c r="G8" s="18">
        <v>1.01</v>
      </c>
      <c r="H8" s="19">
        <v>1</v>
      </c>
      <c r="I8" s="16">
        <v>1E-4</v>
      </c>
      <c r="J8" s="17">
        <v>-5.0000000000000001E-4</v>
      </c>
      <c r="K8" s="17">
        <v>6.9999999999999999E-4</v>
      </c>
      <c r="L8" s="18">
        <v>1.01</v>
      </c>
      <c r="M8" s="19">
        <v>1</v>
      </c>
      <c r="N8" s="90" t="s">
        <v>279</v>
      </c>
      <c r="O8" s="90" t="s">
        <v>276</v>
      </c>
      <c r="P8" s="138" t="s">
        <v>280</v>
      </c>
      <c r="Q8" s="12" t="s">
        <v>161</v>
      </c>
      <c r="R8" s="13">
        <v>2</v>
      </c>
      <c r="S8" s="13" t="s">
        <v>198</v>
      </c>
      <c r="T8" s="107" t="s">
        <v>1</v>
      </c>
      <c r="U8" s="107" t="s">
        <v>199</v>
      </c>
      <c r="V8" s="141" t="s">
        <v>298</v>
      </c>
    </row>
    <row r="9" spans="1:22" ht="34.9">
      <c r="A9" s="7" t="s">
        <v>138</v>
      </c>
      <c r="B9" s="20" t="s">
        <v>153</v>
      </c>
      <c r="C9" s="75" t="s">
        <v>168</v>
      </c>
      <c r="D9" s="16">
        <v>-1.160141265155327E-4</v>
      </c>
      <c r="E9" s="17">
        <v>1.5077288875859908E-4</v>
      </c>
      <c r="F9" s="17">
        <v>1.1902430562714302E-4</v>
      </c>
      <c r="G9" s="18">
        <v>0.99258432359802906</v>
      </c>
      <c r="H9" s="19">
        <v>0.99939735813064789</v>
      </c>
      <c r="I9" s="16">
        <v>1.7546190251598501E-4</v>
      </c>
      <c r="J9" s="17">
        <v>-3.534108498560451E-4</v>
      </c>
      <c r="K9" s="17">
        <v>-4.8103015626613232E-4</v>
      </c>
      <c r="L9" s="18">
        <v>1.0075656457700375</v>
      </c>
      <c r="M9" s="19">
        <v>1.0060165862923645</v>
      </c>
      <c r="N9" s="90" t="s">
        <v>275</v>
      </c>
      <c r="O9" s="90" t="s">
        <v>276</v>
      </c>
      <c r="P9" s="138" t="s">
        <v>281</v>
      </c>
      <c r="Q9" s="12" t="s">
        <v>162</v>
      </c>
      <c r="R9" s="13">
        <v>2</v>
      </c>
      <c r="S9" s="13" t="s">
        <v>198</v>
      </c>
      <c r="T9" s="107" t="s">
        <v>1</v>
      </c>
      <c r="U9" s="107" t="s">
        <v>199</v>
      </c>
      <c r="V9" s="141" t="s">
        <v>298</v>
      </c>
    </row>
    <row r="10" spans="1:22" ht="23.25">
      <c r="A10" s="7" t="s">
        <v>139</v>
      </c>
      <c r="B10" s="20" t="s">
        <v>153</v>
      </c>
      <c r="C10" s="20" t="s">
        <v>169</v>
      </c>
      <c r="D10" s="16">
        <v>2.6515107119875628E-3</v>
      </c>
      <c r="E10" s="17">
        <v>1.3916340622911175E-3</v>
      </c>
      <c r="F10" s="17">
        <v>1.750700587973871E-3</v>
      </c>
      <c r="G10" s="18">
        <v>0.97458504998293716</v>
      </c>
      <c r="H10" s="19">
        <v>0.98434666267397475</v>
      </c>
      <c r="I10" s="16">
        <v>2.6833328968124495E-3</v>
      </c>
      <c r="J10" s="17">
        <v>2.1776501622302047E-3</v>
      </c>
      <c r="K10" s="17">
        <v>7.9053745130084707E-4</v>
      </c>
      <c r="L10" s="18">
        <v>0.99275715789964913</v>
      </c>
      <c r="M10" s="19">
        <v>0.99518645859558275</v>
      </c>
      <c r="N10" s="90" t="s">
        <v>288</v>
      </c>
      <c r="O10" s="90" t="s">
        <v>276</v>
      </c>
      <c r="P10" s="138" t="s">
        <v>278</v>
      </c>
      <c r="Q10" s="12" t="s">
        <v>162</v>
      </c>
      <c r="R10" s="13">
        <v>2</v>
      </c>
      <c r="S10" s="13" t="s">
        <v>198</v>
      </c>
      <c r="T10" s="107" t="s">
        <v>1</v>
      </c>
      <c r="U10" s="107" t="s">
        <v>199</v>
      </c>
      <c r="V10" s="141"/>
    </row>
    <row r="11" spans="1:22" ht="23.25">
      <c r="A11" s="7" t="s">
        <v>140</v>
      </c>
      <c r="B11" s="20" t="s">
        <v>153</v>
      </c>
      <c r="C11" s="20" t="s">
        <v>299</v>
      </c>
      <c r="D11" s="16">
        <v>3.4203552675056886E-4</v>
      </c>
      <c r="E11" s="17">
        <v>5.6813366617836829E-4</v>
      </c>
      <c r="F11" s="17">
        <v>1.108678877624003E-4</v>
      </c>
      <c r="G11" s="18">
        <v>0.99090990053188399</v>
      </c>
      <c r="H11" s="19">
        <v>0.99489542282610921</v>
      </c>
      <c r="I11" s="16">
        <v>-8.5351967596652978E-5</v>
      </c>
      <c r="J11" s="17">
        <v>-8.3815784051533926E-4</v>
      </c>
      <c r="K11" s="17">
        <v>-6.7904432886005861E-4</v>
      </c>
      <c r="L11" s="18">
        <v>1.007428189212225</v>
      </c>
      <c r="M11" s="19">
        <v>1.0041003567954438</v>
      </c>
      <c r="N11" s="90" t="s">
        <v>287</v>
      </c>
      <c r="O11" s="90" t="s">
        <v>276</v>
      </c>
      <c r="P11" s="138" t="s">
        <v>290</v>
      </c>
      <c r="Q11" s="12" t="s">
        <v>162</v>
      </c>
      <c r="R11" s="13">
        <v>2</v>
      </c>
      <c r="S11" s="13" t="s">
        <v>198</v>
      </c>
      <c r="T11" s="107" t="s">
        <v>1</v>
      </c>
      <c r="U11" s="107" t="s">
        <v>199</v>
      </c>
      <c r="V11" s="141" t="s">
        <v>298</v>
      </c>
    </row>
    <row r="12" spans="1:22" ht="23.25">
      <c r="A12" s="7" t="s">
        <v>141</v>
      </c>
      <c r="B12" s="20" t="s">
        <v>154</v>
      </c>
      <c r="C12" s="20" t="s">
        <v>170</v>
      </c>
      <c r="D12" s="16">
        <v>1.0351631571758077E-3</v>
      </c>
      <c r="E12" s="17">
        <v>9.2751960087976329E-4</v>
      </c>
      <c r="F12" s="17">
        <v>8.1553670770448947E-4</v>
      </c>
      <c r="G12" s="18">
        <v>0.98910332195959738</v>
      </c>
      <c r="H12" s="19">
        <v>0.99298038464362592</v>
      </c>
      <c r="I12" s="16">
        <v>1.1174074369354285E-3</v>
      </c>
      <c r="J12" s="17">
        <v>2.3051408990948374E-5</v>
      </c>
      <c r="K12" s="17">
        <v>1.9702711163637199E-3</v>
      </c>
      <c r="L12" s="18">
        <v>0.9823722168534631</v>
      </c>
      <c r="M12" s="19">
        <v>0.98206701023600784</v>
      </c>
      <c r="N12" s="90" t="s">
        <v>275</v>
      </c>
      <c r="O12" s="90" t="s">
        <v>276</v>
      </c>
      <c r="P12" s="138" t="s">
        <v>278</v>
      </c>
      <c r="Q12" s="12" t="s">
        <v>159</v>
      </c>
      <c r="R12" s="13">
        <v>2</v>
      </c>
      <c r="S12" s="13" t="s">
        <v>198</v>
      </c>
      <c r="T12" s="107" t="s">
        <v>1</v>
      </c>
      <c r="U12" s="107" t="s">
        <v>199</v>
      </c>
      <c r="V12" s="141"/>
    </row>
    <row r="13" spans="1:22" ht="23.25">
      <c r="A13" s="7" t="s">
        <v>142</v>
      </c>
      <c r="B13" s="20" t="s">
        <v>154</v>
      </c>
      <c r="C13" s="20" t="s">
        <v>171</v>
      </c>
      <c r="D13" s="16">
        <v>1.1636565094100678E-3</v>
      </c>
      <c r="E13" s="17">
        <v>6.6966523611466933E-4</v>
      </c>
      <c r="F13" s="17">
        <v>9.0602471117000598E-4</v>
      </c>
      <c r="G13" s="18">
        <v>0.99026732981914012</v>
      </c>
      <c r="H13" s="19">
        <v>0.99200107295737305</v>
      </c>
      <c r="I13" s="16">
        <v>1.263139551164268E-3</v>
      </c>
      <c r="J13" s="17">
        <v>1.5781407449139233E-3</v>
      </c>
      <c r="K13" s="17">
        <v>1.5666987671824062E-3</v>
      </c>
      <c r="L13" s="18">
        <v>0.9862899637497079</v>
      </c>
      <c r="M13" s="19">
        <v>0.99282236920662648</v>
      </c>
      <c r="N13" s="90" t="s">
        <v>275</v>
      </c>
      <c r="O13" s="90" t="s">
        <v>276</v>
      </c>
      <c r="P13" s="138" t="s">
        <v>278</v>
      </c>
      <c r="Q13" s="12" t="s">
        <v>159</v>
      </c>
      <c r="R13" s="13">
        <v>2</v>
      </c>
      <c r="S13" s="13" t="s">
        <v>198</v>
      </c>
      <c r="T13" s="107" t="s">
        <v>1</v>
      </c>
      <c r="U13" s="107" t="s">
        <v>199</v>
      </c>
      <c r="V13" s="141"/>
    </row>
    <row r="14" spans="1:22" ht="23.25">
      <c r="A14" s="20" t="s">
        <v>143</v>
      </c>
      <c r="B14" s="20" t="s">
        <v>154</v>
      </c>
      <c r="C14" s="20" t="s">
        <v>172</v>
      </c>
      <c r="D14" s="16">
        <v>1.1035527839150369E-3</v>
      </c>
      <c r="E14" s="17">
        <v>9.8917421276163426E-4</v>
      </c>
      <c r="F14" s="17">
        <v>8.9000548943614832E-4</v>
      </c>
      <c r="G14" s="18">
        <v>0.99359522948283552</v>
      </c>
      <c r="H14" s="19">
        <v>0.99358731535644973</v>
      </c>
      <c r="I14" s="16">
        <v>9.8875112447996405E-4</v>
      </c>
      <c r="J14" s="17">
        <v>1.1514787194362996E-3</v>
      </c>
      <c r="K14" s="17">
        <v>1.133204131067526E-3</v>
      </c>
      <c r="L14" s="18">
        <v>0.99094088189207941</v>
      </c>
      <c r="M14" s="19">
        <v>0.98931801634970962</v>
      </c>
      <c r="N14" s="90" t="s">
        <v>275</v>
      </c>
      <c r="O14" s="90" t="s">
        <v>276</v>
      </c>
      <c r="P14" s="138" t="s">
        <v>277</v>
      </c>
      <c r="Q14" s="12" t="s">
        <v>159</v>
      </c>
      <c r="R14" s="13">
        <v>2</v>
      </c>
      <c r="S14" s="13" t="s">
        <v>198</v>
      </c>
      <c r="T14" s="107" t="s">
        <v>1</v>
      </c>
      <c r="U14" s="107" t="s">
        <v>199</v>
      </c>
      <c r="V14" s="141"/>
    </row>
    <row r="15" spans="1:22" ht="23.25">
      <c r="A15" s="20" t="s">
        <v>144</v>
      </c>
      <c r="B15" s="20" t="s">
        <v>154</v>
      </c>
      <c r="C15" s="20" t="s">
        <v>173</v>
      </c>
      <c r="D15" s="16">
        <v>2.1543755454546342E-3</v>
      </c>
      <c r="E15" s="17">
        <v>1.7886391282085985E-3</v>
      </c>
      <c r="F15" s="17">
        <v>1.5853454262790907E-3</v>
      </c>
      <c r="G15" s="18">
        <v>0.98039718717593716</v>
      </c>
      <c r="H15" s="19">
        <v>0.98312070811392305</v>
      </c>
      <c r="I15" s="16">
        <v>2.0023710529055716E-3</v>
      </c>
      <c r="J15" s="17">
        <v>2.3541066920277909E-3</v>
      </c>
      <c r="K15" s="17">
        <v>3.0734298282024211E-3</v>
      </c>
      <c r="L15" s="18">
        <v>0.9743704454676585</v>
      </c>
      <c r="M15" s="19">
        <v>0.98525717629173859</v>
      </c>
      <c r="N15" s="90" t="s">
        <v>279</v>
      </c>
      <c r="O15" s="90" t="s">
        <v>276</v>
      </c>
      <c r="P15" s="138" t="s">
        <v>278</v>
      </c>
      <c r="Q15" s="12" t="s">
        <v>159</v>
      </c>
      <c r="R15" s="13">
        <v>2</v>
      </c>
      <c r="S15" s="13" t="s">
        <v>198</v>
      </c>
      <c r="T15" s="107" t="s">
        <v>1</v>
      </c>
      <c r="U15" s="107" t="s">
        <v>199</v>
      </c>
      <c r="V15" s="141"/>
    </row>
    <row r="16" spans="1:22" ht="46.5">
      <c r="A16" s="20" t="s">
        <v>145</v>
      </c>
      <c r="B16" s="20" t="s">
        <v>155</v>
      </c>
      <c r="C16" s="20" t="s">
        <v>174</v>
      </c>
      <c r="D16" s="16">
        <v>1E-4</v>
      </c>
      <c r="E16" s="17">
        <v>0</v>
      </c>
      <c r="F16" s="17">
        <v>-2.9999999999999997E-4</v>
      </c>
      <c r="G16" s="18">
        <v>1</v>
      </c>
      <c r="H16" s="19">
        <v>1</v>
      </c>
      <c r="I16" s="16">
        <v>-2.0000000000000001E-4</v>
      </c>
      <c r="J16" s="17">
        <v>-1E-3</v>
      </c>
      <c r="K16" s="17">
        <v>5.9999999999999995E-4</v>
      </c>
      <c r="L16" s="18">
        <v>1.02</v>
      </c>
      <c r="M16" s="19">
        <v>1.03</v>
      </c>
      <c r="N16" s="90" t="s">
        <v>289</v>
      </c>
      <c r="O16" s="90" t="s">
        <v>276</v>
      </c>
      <c r="P16" s="138" t="s">
        <v>291</v>
      </c>
      <c r="Q16" s="12" t="s">
        <v>163</v>
      </c>
      <c r="R16" s="13">
        <v>2</v>
      </c>
      <c r="S16" s="13" t="s">
        <v>198</v>
      </c>
      <c r="T16" s="107" t="s">
        <v>1</v>
      </c>
      <c r="U16" s="107" t="s">
        <v>199</v>
      </c>
      <c r="V16" s="141" t="s">
        <v>298</v>
      </c>
    </row>
    <row r="17" spans="1:22">
      <c r="A17" s="20" t="s">
        <v>146</v>
      </c>
      <c r="B17" s="20" t="s">
        <v>101</v>
      </c>
      <c r="C17" s="20"/>
      <c r="D17" s="16"/>
      <c r="E17" s="17"/>
      <c r="F17" s="17"/>
      <c r="G17" s="18"/>
      <c r="H17" s="19"/>
      <c r="I17" s="16"/>
      <c r="J17" s="17"/>
      <c r="K17" s="17"/>
      <c r="L17" s="18"/>
      <c r="M17" s="19"/>
      <c r="N17" s="90"/>
      <c r="O17" s="90"/>
      <c r="P17" s="138"/>
      <c r="Q17" s="12"/>
      <c r="R17" s="13"/>
      <c r="S17" s="13"/>
      <c r="T17" s="107"/>
      <c r="U17" s="107"/>
      <c r="V17" s="141"/>
    </row>
    <row r="18" spans="1:22">
      <c r="A18" s="20" t="s">
        <v>147</v>
      </c>
      <c r="B18" s="20" t="s">
        <v>156</v>
      </c>
      <c r="C18" s="20" t="s">
        <v>175</v>
      </c>
      <c r="D18" s="16">
        <v>-9.5165036513529994E-5</v>
      </c>
      <c r="E18" s="17">
        <v>6.7645602941050298E-5</v>
      </c>
      <c r="F18" s="17">
        <v>-1.779589292058607E-4</v>
      </c>
      <c r="G18" s="18">
        <v>0.99708207538095417</v>
      </c>
      <c r="H18" s="19">
        <v>0.9981679578670708</v>
      </c>
      <c r="I18" s="16">
        <v>1.5066219730771233E-4</v>
      </c>
      <c r="J18" s="17">
        <v>-3.0657578361283538E-4</v>
      </c>
      <c r="K18" s="17">
        <v>2.1013623384729305E-4</v>
      </c>
      <c r="L18" s="18">
        <v>1.0001242856911872</v>
      </c>
      <c r="M18" s="19">
        <v>0.98882048541768186</v>
      </c>
      <c r="N18" s="90" t="s">
        <v>276</v>
      </c>
      <c r="O18" s="90" t="s">
        <v>276</v>
      </c>
      <c r="P18" s="138" t="s">
        <v>292</v>
      </c>
      <c r="Q18" s="12" t="s">
        <v>60</v>
      </c>
      <c r="R18" s="13">
        <v>2</v>
      </c>
      <c r="S18" s="13" t="s">
        <v>198</v>
      </c>
      <c r="T18" s="107" t="s">
        <v>1</v>
      </c>
      <c r="U18" s="107" t="s">
        <v>199</v>
      </c>
      <c r="V18" s="141"/>
    </row>
    <row r="19" spans="1:22">
      <c r="A19" s="20" t="s">
        <v>148</v>
      </c>
      <c r="B19" s="20" t="s">
        <v>157</v>
      </c>
      <c r="C19" s="20" t="s">
        <v>176</v>
      </c>
      <c r="D19" s="16">
        <v>1.5237130989334731E-4</v>
      </c>
      <c r="E19" s="17">
        <v>1.639015314303549E-4</v>
      </c>
      <c r="F19" s="17">
        <v>2.7428930654094241E-4</v>
      </c>
      <c r="G19" s="18">
        <v>0.99727415193763225</v>
      </c>
      <c r="H19" s="19">
        <v>0.99892118653511719</v>
      </c>
      <c r="I19" s="16">
        <v>4.6022379786961332E-4</v>
      </c>
      <c r="J19" s="17">
        <v>-1.0989378519369226E-3</v>
      </c>
      <c r="K19" s="17">
        <v>4.9452846336543266E-4</v>
      </c>
      <c r="L19" s="18">
        <v>0.99913529402631129</v>
      </c>
      <c r="M19" s="19">
        <v>0.98972216976334371</v>
      </c>
      <c r="N19" s="90" t="s">
        <v>276</v>
      </c>
      <c r="O19" s="90">
        <v>0.25</v>
      </c>
      <c r="P19" s="138" t="s">
        <v>276</v>
      </c>
      <c r="Q19" s="12" t="s">
        <v>60</v>
      </c>
      <c r="R19" s="13">
        <v>2</v>
      </c>
      <c r="S19" s="13" t="s">
        <v>198</v>
      </c>
      <c r="T19" s="107" t="s">
        <v>1</v>
      </c>
      <c r="U19" s="107" t="s">
        <v>199</v>
      </c>
      <c r="V19" s="141"/>
    </row>
    <row r="20" spans="1:22" ht="23.25">
      <c r="A20" s="20" t="s">
        <v>149</v>
      </c>
      <c r="B20" s="20" t="s">
        <v>158</v>
      </c>
      <c r="C20" s="20" t="s">
        <v>177</v>
      </c>
      <c r="D20" s="87">
        <v>0</v>
      </c>
      <c r="E20" s="88">
        <v>-2.0000000000000001E-4</v>
      </c>
      <c r="F20" s="88">
        <v>2.0000000000000001E-4</v>
      </c>
      <c r="G20" s="89">
        <v>1</v>
      </c>
      <c r="H20" s="90">
        <v>0.99</v>
      </c>
      <c r="I20" s="87">
        <v>2.9999999999999997E-4</v>
      </c>
      <c r="J20" s="88">
        <v>1.5E-3</v>
      </c>
      <c r="K20" s="88">
        <v>-4.0000000000000002E-4</v>
      </c>
      <c r="L20" s="89">
        <v>1</v>
      </c>
      <c r="M20" s="90">
        <v>1.03</v>
      </c>
      <c r="N20" s="90" t="s">
        <v>276</v>
      </c>
      <c r="O20" s="148" t="s">
        <v>295</v>
      </c>
      <c r="P20" s="138" t="s">
        <v>293</v>
      </c>
      <c r="Q20" s="12" t="s">
        <v>164</v>
      </c>
      <c r="R20" s="13"/>
      <c r="S20" s="13"/>
      <c r="T20" s="107"/>
      <c r="U20" s="107"/>
      <c r="V20" s="141"/>
    </row>
    <row r="21" spans="1:22">
      <c r="A21" s="25" t="s">
        <v>150</v>
      </c>
      <c r="B21" s="25" t="s">
        <v>101</v>
      </c>
      <c r="C21" s="25"/>
      <c r="D21" s="26"/>
      <c r="E21" s="27"/>
      <c r="F21" s="27"/>
      <c r="G21" s="28"/>
      <c r="H21" s="29"/>
      <c r="I21" s="26"/>
      <c r="J21" s="27"/>
      <c r="K21" s="27"/>
      <c r="L21" s="28"/>
      <c r="M21" s="29"/>
      <c r="N21" s="94"/>
      <c r="O21" s="94"/>
      <c r="P21" s="139"/>
      <c r="Q21" s="57"/>
      <c r="R21" s="31"/>
      <c r="S21" s="31"/>
      <c r="T21" s="95"/>
      <c r="U21" s="95"/>
      <c r="V21" s="142"/>
    </row>
    <row r="22" spans="1:22">
      <c r="B22" s="33"/>
      <c r="C22" s="33"/>
    </row>
    <row r="23" spans="1:22">
      <c r="B23" s="33"/>
      <c r="C23" s="33"/>
      <c r="I23" s="154" t="s">
        <v>238</v>
      </c>
      <c r="J23" s="159"/>
      <c r="K23" s="154" t="s">
        <v>239</v>
      </c>
      <c r="L23" s="159"/>
    </row>
    <row r="24" spans="1:22">
      <c r="A24" s="38" t="s">
        <v>12</v>
      </c>
      <c r="B24" s="33"/>
      <c r="C24" s="33"/>
      <c r="I24" s="104" t="s">
        <v>240</v>
      </c>
      <c r="J24" s="106" t="s">
        <v>241</v>
      </c>
      <c r="K24" s="104" t="s">
        <v>240</v>
      </c>
      <c r="L24" s="106" t="s">
        <v>241</v>
      </c>
    </row>
    <row r="25" spans="1:22">
      <c r="A25" s="39" t="s">
        <v>19</v>
      </c>
      <c r="B25" s="33"/>
      <c r="C25" s="33"/>
      <c r="E25" s="108"/>
      <c r="F25" s="109"/>
      <c r="G25" s="109"/>
      <c r="H25" s="110" t="s">
        <v>242</v>
      </c>
      <c r="I25" s="111">
        <v>8</v>
      </c>
      <c r="J25" s="112">
        <v>8</v>
      </c>
      <c r="K25" s="113">
        <f>I25/2</f>
        <v>4</v>
      </c>
      <c r="L25" s="114">
        <f>J25/2</f>
        <v>4</v>
      </c>
    </row>
    <row r="26" spans="1:22">
      <c r="A26" s="39" t="s">
        <v>20</v>
      </c>
      <c r="B26" s="33"/>
      <c r="C26" s="33"/>
      <c r="E26" s="115"/>
      <c r="H26" s="116" t="s">
        <v>243</v>
      </c>
      <c r="I26" s="117">
        <v>8</v>
      </c>
      <c r="J26" s="118">
        <v>8</v>
      </c>
      <c r="K26" s="119">
        <f>I26/2</f>
        <v>4</v>
      </c>
      <c r="L26" s="120">
        <f>J26/2</f>
        <v>4</v>
      </c>
    </row>
    <row r="27" spans="1:22">
      <c r="A27" s="39" t="s">
        <v>21</v>
      </c>
      <c r="B27" s="33"/>
      <c r="C27" s="33"/>
      <c r="E27" s="115"/>
      <c r="H27" s="116" t="s">
        <v>244</v>
      </c>
      <c r="I27" s="117">
        <v>4</v>
      </c>
      <c r="J27" s="118">
        <v>4</v>
      </c>
      <c r="K27" s="117">
        <v>4</v>
      </c>
      <c r="L27" s="118">
        <v>4</v>
      </c>
    </row>
    <row r="28" spans="1:22">
      <c r="A28" s="39" t="s">
        <v>22</v>
      </c>
      <c r="B28" s="33"/>
      <c r="C28" s="33"/>
      <c r="E28" s="115"/>
      <c r="H28" s="116" t="s">
        <v>245</v>
      </c>
      <c r="I28" s="117">
        <v>4</v>
      </c>
      <c r="J28" s="118">
        <v>4</v>
      </c>
      <c r="K28" s="117">
        <v>4</v>
      </c>
      <c r="L28" s="118">
        <v>4</v>
      </c>
    </row>
    <row r="29" spans="1:22">
      <c r="A29" s="39" t="s">
        <v>23</v>
      </c>
      <c r="B29" s="33"/>
      <c r="C29" s="33"/>
      <c r="E29" s="115"/>
      <c r="H29" s="116" t="s">
        <v>246</v>
      </c>
      <c r="I29" s="117">
        <v>4</v>
      </c>
      <c r="J29" s="118">
        <v>4</v>
      </c>
      <c r="K29" s="117">
        <v>1</v>
      </c>
      <c r="L29" s="118">
        <v>1</v>
      </c>
    </row>
    <row r="30" spans="1:22">
      <c r="B30" s="33"/>
      <c r="C30" s="33"/>
      <c r="E30" s="121"/>
      <c r="F30" s="122"/>
      <c r="G30" s="122"/>
      <c r="H30" s="123" t="s">
        <v>247</v>
      </c>
      <c r="I30" s="124">
        <v>8</v>
      </c>
      <c r="J30" s="125">
        <v>8</v>
      </c>
      <c r="K30" s="124">
        <v>4</v>
      </c>
      <c r="L30" s="125">
        <v>4</v>
      </c>
      <c r="M30" s="126" t="s">
        <v>248</v>
      </c>
    </row>
    <row r="31" spans="1:22">
      <c r="B31" s="33"/>
      <c r="C31" s="33"/>
      <c r="E31" s="115"/>
      <c r="H31" s="116" t="s">
        <v>249</v>
      </c>
      <c r="I31" s="115">
        <f>(I27+I30-1)*(I28+I30-1)</f>
        <v>121</v>
      </c>
      <c r="J31" s="127">
        <f>2*(J27+J30-1)*(J28+J30-1)</f>
        <v>242</v>
      </c>
      <c r="K31" s="115">
        <f>(K27+K30-1)*(K28+K30-1)</f>
        <v>49</v>
      </c>
      <c r="L31" s="127">
        <f>2*(L27+L30-1)*(L28+L30-1)</f>
        <v>98</v>
      </c>
    </row>
    <row r="32" spans="1:22">
      <c r="B32" s="33"/>
      <c r="C32" s="33"/>
      <c r="E32" s="121"/>
      <c r="F32" s="122"/>
      <c r="G32" s="122"/>
      <c r="H32" s="123" t="s">
        <v>250</v>
      </c>
      <c r="I32" s="121">
        <f>I31*I29</f>
        <v>484</v>
      </c>
      <c r="J32" s="128">
        <f>J31*J29</f>
        <v>968</v>
      </c>
      <c r="K32" s="121">
        <f>K31*K29</f>
        <v>49</v>
      </c>
      <c r="L32" s="128">
        <f>L31*L29</f>
        <v>98</v>
      </c>
    </row>
    <row r="33" spans="2:11">
      <c r="B33" s="33"/>
      <c r="C33" s="33"/>
    </row>
    <row r="34" spans="2:11">
      <c r="B34" s="33"/>
      <c r="C34" s="33"/>
      <c r="I34" s="104" t="s">
        <v>240</v>
      </c>
      <c r="J34" s="106" t="s">
        <v>241</v>
      </c>
    </row>
    <row r="35" spans="2:11">
      <c r="E35" s="104"/>
      <c r="F35" s="105"/>
      <c r="G35" s="105"/>
      <c r="H35" s="110" t="s">
        <v>251</v>
      </c>
      <c r="I35" s="108">
        <f>I32+K32</f>
        <v>533</v>
      </c>
      <c r="J35" s="129">
        <f>J32+L32</f>
        <v>1066</v>
      </c>
    </row>
    <row r="36" spans="2:11">
      <c r="E36" s="121"/>
      <c r="F36" s="122"/>
      <c r="G36" s="122"/>
      <c r="H36" s="123" t="s">
        <v>252</v>
      </c>
      <c r="I36" s="130">
        <f>I35/(I25*I26)</f>
        <v>8.328125</v>
      </c>
      <c r="J36" s="131">
        <f>J35/(J25*J26)</f>
        <v>16.65625</v>
      </c>
      <c r="K36" s="126" t="s">
        <v>253</v>
      </c>
    </row>
  </sheetData>
  <mergeCells count="6">
    <mergeCell ref="D1:H1"/>
    <mergeCell ref="I1:M1"/>
    <mergeCell ref="Q1:V1"/>
    <mergeCell ref="N1:P1"/>
    <mergeCell ref="I23:J23"/>
    <mergeCell ref="K23:L23"/>
  </mergeCells>
  <phoneticPr fontId="1" type="noConversion"/>
  <conditionalFormatting sqref="I5:K5 D7:F21 I7:K21">
    <cfRule type="cellIs" dxfId="19" priority="53" stopIfTrue="1" operator="greaterThan">
      <formula>0.03</formula>
    </cfRule>
    <cfRule type="cellIs" dxfId="18" priority="54" stopIfTrue="1" operator="lessThan">
      <formula>-0.03</formula>
    </cfRule>
  </conditionalFormatting>
  <conditionalFormatting sqref="D6:F6">
    <cfRule type="cellIs" dxfId="17" priority="79" stopIfTrue="1" operator="greaterThan">
      <formula>0.03</formula>
    </cfRule>
    <cfRule type="cellIs" dxfId="16" priority="80" stopIfTrue="1" operator="lessThan">
      <formula>-0.03</formula>
    </cfRule>
  </conditionalFormatting>
  <conditionalFormatting sqref="I6:K6">
    <cfRule type="cellIs" dxfId="15" priority="67" stopIfTrue="1" operator="greaterThan">
      <formula>0.03</formula>
    </cfRule>
    <cfRule type="cellIs" dxfId="14" priority="68" stopIfTrue="1" operator="lessThan">
      <formula>-0.03</formula>
    </cfRule>
  </conditionalFormatting>
  <conditionalFormatting sqref="D5:F5">
    <cfRule type="cellIs" dxfId="13" priority="5" stopIfTrue="1" operator="greaterThan">
      <formula>0.03</formula>
    </cfRule>
    <cfRule type="cellIs" dxfId="12" priority="6" stopIfTrue="1" operator="lessThan">
      <formula>-0.03</formula>
    </cfRule>
  </conditionalFormatting>
  <conditionalFormatting sqref="I3:K4">
    <cfRule type="cellIs" dxfId="11" priority="3" stopIfTrue="1" operator="greaterThan">
      <formula>0.03</formula>
    </cfRule>
    <cfRule type="cellIs" dxfId="10" priority="4" stopIfTrue="1" operator="lessThan">
      <formula>-0.03</formula>
    </cfRule>
  </conditionalFormatting>
  <conditionalFormatting sqref="D3:F4">
    <cfRule type="cellIs" dxfId="9" priority="1" stopIfTrue="1" operator="greaterThan">
      <formula>0.03</formula>
    </cfRule>
    <cfRule type="cellIs" dxfId="8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Normal="100" workbookViewId="0">
      <selection activeCell="A6" sqref="A6:XFD6"/>
    </sheetView>
  </sheetViews>
  <sheetFormatPr defaultColWidth="6.1328125" defaultRowHeight="13.9"/>
  <cols>
    <col min="1" max="1" width="8.86328125" style="33" customWidth="1"/>
    <col min="2" max="2" width="18.1328125" style="40" customWidth="1"/>
    <col min="3" max="3" width="54.1328125" style="40" customWidth="1"/>
    <col min="4" max="13" width="6.86328125" style="34" customWidth="1"/>
    <col min="14" max="14" width="17" style="35" customWidth="1"/>
    <col min="15" max="15" width="9.86328125" style="36" customWidth="1"/>
    <col min="16" max="16" width="10.86328125" style="36" customWidth="1"/>
    <col min="17" max="17" width="10" style="36" customWidth="1"/>
    <col min="18" max="18" width="14.3984375" style="36" customWidth="1"/>
    <col min="19" max="19" width="32" style="37" customWidth="1"/>
    <col min="20" max="16384" width="6.1328125" style="3"/>
  </cols>
  <sheetData>
    <row r="1" spans="1:19">
      <c r="A1" s="1"/>
      <c r="B1" s="2"/>
      <c r="C1" s="1"/>
      <c r="D1" s="152" t="s">
        <v>6</v>
      </c>
      <c r="E1" s="152"/>
      <c r="F1" s="152"/>
      <c r="G1" s="152"/>
      <c r="H1" s="152"/>
      <c r="I1" s="153" t="s">
        <v>7</v>
      </c>
      <c r="J1" s="153"/>
      <c r="K1" s="153"/>
      <c r="L1" s="153"/>
      <c r="M1" s="153"/>
      <c r="N1" s="149" t="s">
        <v>13</v>
      </c>
      <c r="O1" s="150"/>
      <c r="P1" s="150"/>
      <c r="Q1" s="150"/>
      <c r="R1" s="150"/>
      <c r="S1" s="151"/>
    </row>
    <row r="2" spans="1:19" s="56" customFormat="1" ht="24.6" customHeight="1">
      <c r="A2" s="4" t="s">
        <v>0</v>
      </c>
      <c r="B2" s="4" t="s">
        <v>15</v>
      </c>
      <c r="C2" s="4" t="s">
        <v>16</v>
      </c>
      <c r="D2" s="80" t="s">
        <v>1</v>
      </c>
      <c r="E2" s="81" t="s">
        <v>2</v>
      </c>
      <c r="F2" s="81" t="s">
        <v>3</v>
      </c>
      <c r="G2" s="81" t="s">
        <v>4</v>
      </c>
      <c r="H2" s="82" t="s">
        <v>5</v>
      </c>
      <c r="I2" s="81" t="s">
        <v>17</v>
      </c>
      <c r="J2" s="58" t="s">
        <v>2</v>
      </c>
      <c r="K2" s="58" t="s">
        <v>3</v>
      </c>
      <c r="L2" s="58" t="s">
        <v>4</v>
      </c>
      <c r="M2" s="59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24</v>
      </c>
      <c r="S2" s="6" t="s">
        <v>8</v>
      </c>
    </row>
    <row r="3" spans="1:19">
      <c r="A3" s="50" t="s">
        <v>179</v>
      </c>
      <c r="B3" s="1" t="s">
        <v>192</v>
      </c>
      <c r="C3" s="62" t="s">
        <v>178</v>
      </c>
      <c r="D3" s="8">
        <v>0</v>
      </c>
      <c r="E3" s="9">
        <v>0</v>
      </c>
      <c r="F3" s="9">
        <v>5.0000000000000001E-4</v>
      </c>
      <c r="G3" s="10">
        <v>1</v>
      </c>
      <c r="H3" s="11">
        <v>1</v>
      </c>
      <c r="I3" s="9">
        <v>0</v>
      </c>
      <c r="J3" s="9">
        <v>-4.0000000000000002E-4</v>
      </c>
      <c r="K3" s="9">
        <v>8.0000000000000004E-4</v>
      </c>
      <c r="L3" s="10">
        <v>1</v>
      </c>
      <c r="M3" s="11">
        <v>1.01</v>
      </c>
      <c r="N3" s="64" t="s">
        <v>113</v>
      </c>
      <c r="O3" s="45">
        <v>1</v>
      </c>
      <c r="P3" s="45" t="s">
        <v>215</v>
      </c>
      <c r="Q3" s="46" t="s">
        <v>216</v>
      </c>
      <c r="R3" s="46" t="s">
        <v>217</v>
      </c>
      <c r="S3" s="52"/>
    </row>
    <row r="4" spans="1:19">
      <c r="A4" s="7" t="s">
        <v>180</v>
      </c>
      <c r="B4" s="20" t="s">
        <v>101</v>
      </c>
      <c r="C4" s="76"/>
      <c r="D4" s="16"/>
      <c r="E4" s="17"/>
      <c r="F4" s="17"/>
      <c r="G4" s="18"/>
      <c r="H4" s="19"/>
      <c r="I4" s="17"/>
      <c r="J4" s="17"/>
      <c r="K4" s="17"/>
      <c r="L4" s="18"/>
      <c r="M4" s="19"/>
      <c r="N4" s="77"/>
      <c r="O4" s="13"/>
      <c r="P4" s="13"/>
      <c r="Q4" s="14"/>
      <c r="R4" s="14"/>
      <c r="S4" s="15"/>
    </row>
    <row r="5" spans="1:19">
      <c r="A5" s="7" t="s">
        <v>181</v>
      </c>
      <c r="B5" s="20" t="s">
        <v>101</v>
      </c>
      <c r="C5" s="76"/>
      <c r="D5" s="16"/>
      <c r="E5" s="17"/>
      <c r="F5" s="17"/>
      <c r="G5" s="18"/>
      <c r="H5" s="19"/>
      <c r="I5" s="17"/>
      <c r="J5" s="17"/>
      <c r="K5" s="17"/>
      <c r="L5" s="18"/>
      <c r="M5" s="19"/>
      <c r="N5" s="77"/>
      <c r="O5" s="13"/>
      <c r="P5" s="13"/>
      <c r="Q5" s="14"/>
      <c r="R5" s="14"/>
      <c r="S5" s="15"/>
    </row>
    <row r="6" spans="1:19" ht="23.25">
      <c r="A6" s="7" t="s">
        <v>182</v>
      </c>
      <c r="B6" s="20" t="s">
        <v>193</v>
      </c>
      <c r="C6" s="78" t="s">
        <v>195</v>
      </c>
      <c r="D6" s="16">
        <v>-3.8332814625675985E-4</v>
      </c>
      <c r="E6" s="17">
        <v>-6.7023289781553697E-4</v>
      </c>
      <c r="F6" s="17">
        <v>-6.4194709650936173E-4</v>
      </c>
      <c r="G6" s="18">
        <v>1.0034629869680392</v>
      </c>
      <c r="H6" s="19">
        <v>1.0056586964559582</v>
      </c>
      <c r="I6" s="17">
        <v>0</v>
      </c>
      <c r="J6" s="17">
        <v>0</v>
      </c>
      <c r="K6" s="17">
        <v>0</v>
      </c>
      <c r="L6" s="18">
        <v>0.99952658841784126</v>
      </c>
      <c r="M6" s="19">
        <v>0.99649350940749359</v>
      </c>
      <c r="N6" s="77" t="s">
        <v>161</v>
      </c>
      <c r="O6" s="13">
        <v>2</v>
      </c>
      <c r="P6" s="13" t="s">
        <v>198</v>
      </c>
      <c r="Q6" s="107" t="s">
        <v>1</v>
      </c>
      <c r="R6" s="107" t="s">
        <v>199</v>
      </c>
      <c r="S6" s="15"/>
    </row>
    <row r="7" spans="1:19">
      <c r="A7" s="7" t="s">
        <v>183</v>
      </c>
      <c r="B7" s="20" t="s">
        <v>101</v>
      </c>
      <c r="C7" s="76"/>
      <c r="D7" s="16"/>
      <c r="E7" s="17"/>
      <c r="F7" s="17"/>
      <c r="G7" s="18"/>
      <c r="H7" s="19"/>
      <c r="I7" s="17"/>
      <c r="J7" s="17"/>
      <c r="K7" s="17"/>
      <c r="L7" s="18"/>
      <c r="M7" s="19"/>
      <c r="N7" s="77"/>
      <c r="O7" s="13"/>
      <c r="P7" s="13"/>
      <c r="Q7" s="14"/>
      <c r="R7" s="14"/>
      <c r="S7" s="15"/>
    </row>
    <row r="8" spans="1:19">
      <c r="A8" s="7" t="s">
        <v>184</v>
      </c>
      <c r="B8" s="20" t="s">
        <v>101</v>
      </c>
      <c r="C8" s="76"/>
      <c r="D8" s="16"/>
      <c r="E8" s="17"/>
      <c r="F8" s="17"/>
      <c r="G8" s="18"/>
      <c r="H8" s="19"/>
      <c r="I8" s="17"/>
      <c r="J8" s="17"/>
      <c r="K8" s="17"/>
      <c r="L8" s="18"/>
      <c r="M8" s="19"/>
      <c r="N8" s="77"/>
      <c r="O8" s="13"/>
      <c r="P8" s="13"/>
      <c r="Q8" s="14"/>
      <c r="R8" s="14"/>
      <c r="S8" s="15"/>
    </row>
    <row r="9" spans="1:19">
      <c r="A9" s="7" t="s">
        <v>185</v>
      </c>
      <c r="B9" s="20" t="s">
        <v>101</v>
      </c>
      <c r="C9" s="76"/>
      <c r="D9" s="16"/>
      <c r="E9" s="17"/>
      <c r="F9" s="17"/>
      <c r="G9" s="18"/>
      <c r="H9" s="19"/>
      <c r="I9" s="17"/>
      <c r="J9" s="17"/>
      <c r="K9" s="17"/>
      <c r="L9" s="18"/>
      <c r="M9" s="19"/>
      <c r="N9" s="77"/>
      <c r="O9" s="13"/>
      <c r="P9" s="13"/>
      <c r="Q9" s="14"/>
      <c r="R9" s="14"/>
      <c r="S9" s="15"/>
    </row>
    <row r="10" spans="1:19">
      <c r="A10" s="7" t="s">
        <v>186</v>
      </c>
      <c r="B10" s="20" t="s">
        <v>101</v>
      </c>
      <c r="C10" s="76"/>
      <c r="D10" s="16"/>
      <c r="E10" s="17"/>
      <c r="F10" s="17"/>
      <c r="G10" s="18"/>
      <c r="H10" s="19"/>
      <c r="I10" s="17"/>
      <c r="J10" s="17"/>
      <c r="K10" s="17"/>
      <c r="L10" s="18"/>
      <c r="M10" s="19"/>
      <c r="N10" s="77"/>
      <c r="O10" s="13"/>
      <c r="P10" s="13"/>
      <c r="Q10" s="14"/>
      <c r="R10" s="14"/>
      <c r="S10" s="15"/>
    </row>
    <row r="11" spans="1:19" ht="23.25">
      <c r="A11" s="7" t="s">
        <v>187</v>
      </c>
      <c r="B11" s="20" t="s">
        <v>193</v>
      </c>
      <c r="C11" s="78" t="s">
        <v>196</v>
      </c>
      <c r="D11" s="16">
        <v>2.5713678177832506E-3</v>
      </c>
      <c r="E11" s="17">
        <v>1.4350605775013717E-3</v>
      </c>
      <c r="F11" s="17">
        <v>1.4627340654057945E-3</v>
      </c>
      <c r="G11" s="18">
        <v>1.0055835273438805</v>
      </c>
      <c r="H11" s="19">
        <v>1.0057167248737335</v>
      </c>
      <c r="I11" s="17">
        <v>0</v>
      </c>
      <c r="J11" s="17">
        <v>0</v>
      </c>
      <c r="K11" s="17">
        <v>0</v>
      </c>
      <c r="L11" s="18">
        <v>0.998448265593323</v>
      </c>
      <c r="M11" s="19">
        <v>0.99166653480386191</v>
      </c>
      <c r="N11" s="77" t="s">
        <v>197</v>
      </c>
      <c r="O11" s="13">
        <v>2</v>
      </c>
      <c r="P11" s="13" t="s">
        <v>198</v>
      </c>
      <c r="Q11" s="14" t="s">
        <v>1</v>
      </c>
      <c r="R11" s="14" t="s">
        <v>199</v>
      </c>
      <c r="S11" s="15"/>
    </row>
    <row r="12" spans="1:19">
      <c r="A12" s="7" t="s">
        <v>188</v>
      </c>
      <c r="B12" s="20" t="s">
        <v>101</v>
      </c>
      <c r="C12" s="76"/>
      <c r="D12" s="16"/>
      <c r="E12" s="17"/>
      <c r="F12" s="17"/>
      <c r="G12" s="18"/>
      <c r="H12" s="19"/>
      <c r="I12" s="17"/>
      <c r="J12" s="17"/>
      <c r="K12" s="17"/>
      <c r="L12" s="18"/>
      <c r="M12" s="19"/>
      <c r="N12" s="77"/>
      <c r="O12" s="13"/>
      <c r="P12" s="13"/>
      <c r="Q12" s="14"/>
      <c r="R12" s="14"/>
      <c r="S12" s="15"/>
    </row>
    <row r="13" spans="1:19">
      <c r="A13" s="7" t="s">
        <v>189</v>
      </c>
      <c r="B13" s="20" t="s">
        <v>101</v>
      </c>
      <c r="C13" s="76"/>
      <c r="D13" s="16"/>
      <c r="E13" s="17"/>
      <c r="F13" s="17"/>
      <c r="G13" s="18"/>
      <c r="H13" s="19"/>
      <c r="I13" s="17"/>
      <c r="J13" s="17"/>
      <c r="K13" s="17"/>
      <c r="L13" s="18"/>
      <c r="M13" s="19"/>
      <c r="N13" s="77"/>
      <c r="O13" s="13"/>
      <c r="P13" s="13"/>
      <c r="Q13" s="14"/>
      <c r="R13" s="14"/>
      <c r="S13" s="15"/>
    </row>
    <row r="14" spans="1:19">
      <c r="A14" s="25" t="s">
        <v>190</v>
      </c>
      <c r="B14" s="25" t="s">
        <v>194</v>
      </c>
      <c r="C14" s="63" t="s">
        <v>191</v>
      </c>
      <c r="D14" s="26">
        <v>1.9E-3</v>
      </c>
      <c r="E14" s="27">
        <v>2.8E-3</v>
      </c>
      <c r="F14" s="27">
        <v>2.5999999999999999E-3</v>
      </c>
      <c r="G14" s="28">
        <v>1</v>
      </c>
      <c r="H14" s="29">
        <v>0.99</v>
      </c>
      <c r="I14" s="27">
        <v>5.1999999999999998E-3</v>
      </c>
      <c r="J14" s="27">
        <v>5.1999999999999998E-3</v>
      </c>
      <c r="K14" s="27">
        <v>6.6E-3</v>
      </c>
      <c r="L14" s="28">
        <v>1.01</v>
      </c>
      <c r="M14" s="29">
        <v>0.97</v>
      </c>
      <c r="N14" s="65" t="s">
        <v>161</v>
      </c>
      <c r="O14" s="31">
        <v>2</v>
      </c>
      <c r="P14" s="31" t="s">
        <v>198</v>
      </c>
      <c r="Q14" s="32" t="s">
        <v>1</v>
      </c>
      <c r="R14" s="32" t="s">
        <v>199</v>
      </c>
      <c r="S14" s="44"/>
    </row>
    <row r="15" spans="1:19">
      <c r="B15" s="33"/>
      <c r="C15" s="33"/>
    </row>
    <row r="16" spans="1:19">
      <c r="B16" s="33"/>
      <c r="C16" s="33"/>
    </row>
    <row r="17" spans="1:3">
      <c r="A17" s="38" t="s">
        <v>12</v>
      </c>
      <c r="B17" s="33"/>
      <c r="C17" s="33"/>
    </row>
    <row r="18" spans="1:3">
      <c r="A18" s="39" t="s">
        <v>19</v>
      </c>
      <c r="B18" s="33"/>
      <c r="C18" s="33"/>
    </row>
    <row r="19" spans="1:3">
      <c r="A19" s="39" t="s">
        <v>20</v>
      </c>
      <c r="B19" s="33"/>
      <c r="C19" s="33"/>
    </row>
    <row r="20" spans="1:3">
      <c r="A20" s="39" t="s">
        <v>21</v>
      </c>
      <c r="B20" s="33"/>
      <c r="C20" s="33"/>
    </row>
    <row r="21" spans="1:3">
      <c r="A21" s="39" t="s">
        <v>22</v>
      </c>
      <c r="B21" s="33"/>
      <c r="C21" s="33"/>
    </row>
    <row r="22" spans="1:3">
      <c r="A22" s="39" t="s">
        <v>23</v>
      </c>
      <c r="B22" s="33"/>
      <c r="C22" s="33"/>
    </row>
    <row r="23" spans="1:3">
      <c r="B23" s="33"/>
      <c r="C23" s="33"/>
    </row>
    <row r="24" spans="1:3">
      <c r="B24" s="33"/>
      <c r="C24" s="33"/>
    </row>
    <row r="25" spans="1:3">
      <c r="B25" s="33"/>
      <c r="C25" s="33"/>
    </row>
    <row r="26" spans="1:3">
      <c r="B26" s="33"/>
      <c r="C26" s="33"/>
    </row>
    <row r="27" spans="1:3">
      <c r="B27" s="33"/>
      <c r="C27" s="33"/>
    </row>
  </sheetData>
  <mergeCells count="3">
    <mergeCell ref="D1:H1"/>
    <mergeCell ref="I1:M1"/>
    <mergeCell ref="N1:S1"/>
  </mergeCells>
  <phoneticPr fontId="1" type="noConversion"/>
  <conditionalFormatting sqref="D3:F13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I3:K13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D14:F14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I14:K1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CE2.1</vt:lpstr>
      <vt:lpstr>CE2.2</vt:lpstr>
      <vt:lpstr>CE2.3</vt:lpstr>
      <vt:lpstr>CE2.4</vt:lpstr>
      <vt:lpstr>CE2.5</vt:lpstr>
      <vt:lpstr>CE2.1!_Hlk527028633</vt:lpstr>
      <vt:lpstr>CE2.1!OLE_LINK1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He, Yuwen</cp:lastModifiedBy>
  <dcterms:created xsi:type="dcterms:W3CDTF">2018-05-23T20:42:43Z</dcterms:created>
  <dcterms:modified xsi:type="dcterms:W3CDTF">2019-01-09T13:07:34Z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(3)maNfpNjdwwoy1D6WkpbyQwtVooLfPkfLJcNP5Imd4IhsvqrilEb535o4GCO+fHxy97n2snMw
Wh8q4NLs3dWuNTDwnKAhFg2VPeM5niCt8b6DC8dlCfErDvm8YLcf+92cYU6KckFIGkCpDNDu
c4Gh1cqbApo/ZSzDgZV6TGQNEevVOgiIyfA8RIgUyNhSx/ivDhGXaU1o9X7HDAujkdlZe7Yw
OZqWXA/jPsKWW3fPu3</vt:lpwstr>
  </property>
  <property fmtid="{D5CDD505-2E9C-101B-9397-08002B2CF9AE}" pid="3" name="_2015_ms_pID_7253431">
    <vt:lpwstr>VCyVTS3qZ+aw1V6oM5+/Pzm4QyiFGZaEqcun4N+K3SHuDRHkxXTeK0
Hz8zYmjnSkOlprbP/TGg94e99mJd7+SOQuIif6/KIIRXHE98bU07GiDAzigWXr8hUOB4hCuB
YFpgfC0dGK7E3/IbhZm3PqPARvyxPnJjTMZ8Mg7vmKd/eeKaP6F7qXBI/3hN4NO6Khe21TmW
iMamBpyg6PAMuN0GAIkMkOK2EVuhTSzlBpXb</vt:lpwstr>
  </property>
  <property fmtid="{D5CDD505-2E9C-101B-9397-08002B2CF9AE}" pid="4" name="_2015_ms_pID_7253432">
    <vt:lpwstr>6LsSTnLC/LV8J3Tbqjc9u+Q=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1546844668</vt:lpwstr>
  </property>
  <property fmtid="{D5CDD505-2E9C-101B-9397-08002B2CF9AE}" pid="9" name="_NewReviewCycle">
    <vt:lpwstr/>
  </property>
</Properties>
</file>