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alexismt/Documents/MPEG/124MPEG/"/>
    </mc:Choice>
  </mc:AlternateContent>
  <xr:revisionPtr revIDLastSave="0" documentId="13_ncr:1_{68657B3C-7F83-6249-83B5-CC8651A7518E}" xr6:coauthVersionLast="35" xr6:coauthVersionMax="35" xr10:uidLastSave="{00000000-0000-0000-0000-000000000000}"/>
  <bookViews>
    <workbookView xWindow="0" yWindow="2160" windowWidth="33600" windowHeight="1968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31" i="1" l="1"/>
  <c r="E31" i="1" s="1"/>
  <c r="F31" i="1" s="1"/>
  <c r="C32" i="1"/>
  <c r="E32" i="1" s="1"/>
  <c r="F32" i="1" s="1"/>
  <c r="C33" i="1"/>
  <c r="E33" i="1" s="1"/>
  <c r="F33" i="1" s="1"/>
  <c r="C34" i="1"/>
  <c r="E34" i="1" s="1"/>
  <c r="F34" i="1" s="1"/>
  <c r="C35" i="1"/>
  <c r="E35" i="1" s="1"/>
  <c r="F35" i="1" s="1"/>
  <c r="C36" i="1"/>
  <c r="E36" i="1" s="1"/>
  <c r="F36" i="1" s="1"/>
  <c r="C37" i="1"/>
  <c r="E37" i="1" s="1"/>
  <c r="F37" i="1" s="1"/>
  <c r="C38" i="1"/>
  <c r="E38" i="1" s="1"/>
  <c r="F38" i="1" s="1"/>
  <c r="E39" i="1"/>
  <c r="F39" i="1" s="1"/>
  <c r="C40" i="1"/>
  <c r="E40" i="1" s="1"/>
  <c r="F40" i="1" s="1"/>
  <c r="C41" i="1"/>
  <c r="E41" i="1" s="1"/>
  <c r="F41" i="1" s="1"/>
  <c r="C42" i="1"/>
  <c r="E42" i="1" s="1"/>
  <c r="F42" i="1" s="1"/>
  <c r="C43" i="1"/>
  <c r="E43" i="1" s="1"/>
  <c r="F43" i="1" s="1"/>
  <c r="C44" i="1"/>
  <c r="E44" i="1" s="1"/>
  <c r="F44" i="1" s="1"/>
  <c r="E7" i="1"/>
  <c r="F7" i="1" s="1"/>
  <c r="E3" i="1"/>
  <c r="F3" i="1" s="1"/>
  <c r="C5" i="1"/>
  <c r="E5" i="1" s="1"/>
  <c r="F5" i="1" s="1"/>
  <c r="C6" i="1"/>
  <c r="E6" i="1" s="1"/>
  <c r="F6" i="1" s="1"/>
  <c r="C7" i="1"/>
  <c r="C8" i="1"/>
  <c r="E8" i="1" s="1"/>
  <c r="F8" i="1" s="1"/>
  <c r="C9" i="1"/>
  <c r="E9" i="1" s="1"/>
  <c r="F9" i="1" s="1"/>
  <c r="C10" i="1"/>
  <c r="E10" i="1" s="1"/>
  <c r="F10" i="1" s="1"/>
  <c r="C11" i="1"/>
  <c r="E11" i="1" s="1"/>
  <c r="F11" i="1" s="1"/>
  <c r="C12" i="1"/>
  <c r="E12" i="1" s="1"/>
  <c r="F12" i="1" s="1"/>
  <c r="C13" i="1"/>
  <c r="E13" i="1" s="1"/>
  <c r="F13" i="1" s="1"/>
  <c r="C14" i="1"/>
  <c r="E14" i="1" s="1"/>
  <c r="F14" i="1" s="1"/>
  <c r="C15" i="1"/>
  <c r="E15" i="1" s="1"/>
  <c r="F15" i="1" s="1"/>
  <c r="C16" i="1"/>
  <c r="E16" i="1" s="1"/>
  <c r="F16" i="1" s="1"/>
  <c r="C17" i="1"/>
  <c r="E17" i="1" s="1"/>
  <c r="F17" i="1" s="1"/>
  <c r="C18" i="1"/>
  <c r="E18" i="1" s="1"/>
  <c r="F18" i="1" s="1"/>
  <c r="C19" i="1"/>
  <c r="E19" i="1" s="1"/>
  <c r="F19" i="1" s="1"/>
  <c r="C20" i="1"/>
  <c r="E20" i="1" s="1"/>
  <c r="F20" i="1" s="1"/>
  <c r="C21" i="1"/>
  <c r="E21" i="1" s="1"/>
  <c r="F21" i="1" s="1"/>
  <c r="C22" i="1"/>
  <c r="E22" i="1" s="1"/>
  <c r="F22" i="1" s="1"/>
  <c r="C23" i="1"/>
  <c r="E23" i="1" s="1"/>
  <c r="F23" i="1" s="1"/>
  <c r="C24" i="1"/>
  <c r="E24" i="1" s="1"/>
  <c r="F24" i="1" s="1"/>
  <c r="C25" i="1"/>
  <c r="E25" i="1" s="1"/>
  <c r="F25" i="1" s="1"/>
  <c r="C26" i="1"/>
  <c r="E26" i="1" s="1"/>
  <c r="F26" i="1" s="1"/>
  <c r="C27" i="1"/>
  <c r="E27" i="1" s="1"/>
  <c r="F27" i="1" s="1"/>
  <c r="C28" i="1"/>
  <c r="E28" i="1" s="1"/>
  <c r="F28" i="1" s="1"/>
  <c r="C29" i="1"/>
  <c r="E29" i="1" s="1"/>
  <c r="F29" i="1" s="1"/>
  <c r="C30" i="1"/>
  <c r="E30" i="1" s="1"/>
  <c r="F30" i="1" s="1"/>
  <c r="C4" i="1"/>
  <c r="E4" i="1" s="1"/>
  <c r="F4" i="1" s="1"/>
</calcChain>
</file>

<file path=xl/sharedStrings.xml><?xml version="1.0" encoding="utf-8"?>
<sst xmlns="http://schemas.openxmlformats.org/spreadsheetml/2006/main" count="50" uniqueCount="50">
  <si>
    <t>Scene</t>
  </si>
  <si>
    <t>StartFrame</t>
  </si>
  <si>
    <t>EndFrame</t>
  </si>
  <si>
    <t>Description</t>
  </si>
  <si>
    <t>Total Frames</t>
  </si>
  <si>
    <t>Seconds</t>
  </si>
  <si>
    <t>Selected</t>
  </si>
  <si>
    <t>Hero Scenes</t>
  </si>
  <si>
    <t xml:space="preserve">115 black frames in the beginning with a fade in/fade out to the title (Hero). </t>
  </si>
  <si>
    <t xml:space="preserve">Fade from black to the generator. </t>
  </si>
  <si>
    <t>Slow moving scene of man with "energy stone". Background of buildings and "crudely" drawn people. Scene ends with a pan down towards the stone</t>
  </si>
  <si>
    <t>Climbing stairs scene. Man approaching power generator.</t>
  </si>
  <si>
    <t>Energy stone placed in generator. Then scene pans upwards.</t>
  </si>
  <si>
    <t>Energized City</t>
  </si>
  <si>
    <t>Happy Crowds. Very low motion, but a lot of face details.</t>
  </si>
  <si>
    <t>Medal scene. Scene pans upwards towards the end showing face details/expressions.</t>
  </si>
  <si>
    <t>Land on the roof scene. Too short/not interesting.</t>
  </si>
  <si>
    <t>Stare scene. Too short/static</t>
  </si>
  <si>
    <t>Hero revealed. Interesting scene but too short. Static but has some affine motion. BG "out of focus".</t>
  </si>
  <si>
    <t>Angry stare scene. Too short</t>
  </si>
  <si>
    <t>Smoke grenade scene. Interesting since it adds some transparency layers and also ends with a seamless scene transition.</t>
  </si>
  <si>
    <t>Flight towards generator. Too short.</t>
  </si>
  <si>
    <t xml:space="preserve">Too Short. </t>
  </si>
  <si>
    <t>Energy stone extraction and flight to the sky</t>
  </si>
  <si>
    <t>Smoke clearing and flight chase. Cross fade at frame 1660.</t>
  </si>
  <si>
    <t>"Dog fight". Airplanes encountering hero and preparing for the fight.</t>
  </si>
  <si>
    <t>Disposal of enemy plane #1</t>
  </si>
  <si>
    <t xml:space="preserve">Airplane closeup </t>
  </si>
  <si>
    <t>Plane shooting</t>
  </si>
  <si>
    <t>Fade, thunder, dark fighting scene (from a distance)</t>
  </si>
  <si>
    <t>fight scene (closeup)</t>
  </si>
  <si>
    <t>gun scene</t>
  </si>
  <si>
    <t>Focus (way too short)</t>
  </si>
  <si>
    <t>Aim and shoot (way too short)</t>
  </si>
  <si>
    <t>Short scene. Death scene.</t>
  </si>
  <si>
    <t>Villagers</t>
  </si>
  <si>
    <t>Hero Return</t>
  </si>
  <si>
    <t>Return of hope</t>
  </si>
  <si>
    <t>climbing stairs</t>
  </si>
  <si>
    <t>Forest revival. Energy stone placed into the tree, and environment revived. Scene involves a zoom out with objects appearing "moving" and changing because of the stone. Scene ends with "enemy" entering the scene.</t>
  </si>
  <si>
    <t>Ending title</t>
  </si>
  <si>
    <t>Director end credit</t>
  </si>
  <si>
    <t>Producers end credit.  Includes scenes from creating the movie. From landing to the power generator (until frame 3935; cross fade follows) to the shooting scene, shown from different angles</t>
  </si>
  <si>
    <t>Sphere</t>
  </si>
  <si>
    <t xml:space="preserve">Multiple scenes connected with cross-fades. There are scenes with drawing that might be of interest for SCC work. </t>
  </si>
  <si>
    <t>Crossfade from previous scene to the forest revival scene. Forest shown from different angles/distance reviving. Ends with a fade to black</t>
  </si>
  <si>
    <t>. Ends with final credits/logos. Not much to encode here (mostly black with some text)</t>
  </si>
  <si>
    <t>Jetpack malfunction. Jump from blimp to rescue energy stone.</t>
  </si>
  <si>
    <t>Loss &amp; Grassland scene. Cross-fade at frame 2662</t>
  </si>
  <si>
    <t>End credits  (analysis below)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</si>
</sst>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H44"/>
  <sheetViews>
    <sheetView tabSelected="1" topLeftCell="A21" zoomScale="140" zoomScaleNormal="140" workbookViewId="0">
      <selection activeCell="K41" sqref="K41"/>
    </sheetView>
  </sheetViews>
  <sheetFormatPr baseColWidth="10" defaultColWidth="8.83203125" defaultRowHeight="15" x14ac:dyDescent="0.2"/>
  <cols>
    <col min="1" max="1" width="8.83203125" style="1"/>
    <col min="2" max="2" width="11" style="1" bestFit="1" customWidth="1"/>
    <col min="3" max="3" width="9.6640625" style="1" bestFit="1" customWidth="1"/>
    <col min="4" max="4" width="8.83203125" style="1" bestFit="1" customWidth="1"/>
    <col min="5" max="5" width="11" style="1" bestFit="1" customWidth="1"/>
    <col min="6" max="6" width="7.1640625" style="1" bestFit="1" customWidth="1"/>
    <col min="7" max="7" width="50.1640625" style="1" customWidth="1"/>
    <col min="8" max="8" width="8.6640625" style="5" customWidth="1"/>
    <col min="9" max="16384" width="8.83203125" style="1"/>
  </cols>
  <sheetData>
    <row r="1" spans="2:8" x14ac:dyDescent="0.2">
      <c r="B1" s="14" t="s">
        <v>7</v>
      </c>
      <c r="C1" s="15"/>
      <c r="D1" s="15"/>
      <c r="E1" s="15"/>
      <c r="F1" s="15"/>
      <c r="G1" s="15"/>
      <c r="H1" s="16"/>
    </row>
    <row r="2" spans="2:8" ht="33" thickBot="1" x14ac:dyDescent="0.25">
      <c r="B2" s="6" t="s">
        <v>0</v>
      </c>
      <c r="C2" s="7" t="s">
        <v>1</v>
      </c>
      <c r="D2" s="7" t="s">
        <v>2</v>
      </c>
      <c r="E2" s="7" t="s">
        <v>4</v>
      </c>
      <c r="F2" s="7" t="s">
        <v>5</v>
      </c>
      <c r="G2" s="8" t="s">
        <v>3</v>
      </c>
      <c r="H2" s="8" t="s">
        <v>6</v>
      </c>
    </row>
    <row r="3" spans="2:8" ht="32" x14ac:dyDescent="0.2">
      <c r="B3" s="9">
        <v>0</v>
      </c>
      <c r="C3" s="10">
        <v>0</v>
      </c>
      <c r="D3" s="10">
        <v>187</v>
      </c>
      <c r="E3" s="10">
        <f>D3-C3+1</f>
        <v>188</v>
      </c>
      <c r="F3" s="10">
        <f>FLOOR(E3/24,1)</f>
        <v>7</v>
      </c>
      <c r="G3" s="13" t="s">
        <v>8</v>
      </c>
      <c r="H3" s="11"/>
    </row>
    <row r="4" spans="2:8" ht="16" x14ac:dyDescent="0.2">
      <c r="B4" s="2">
        <v>1</v>
      </c>
      <c r="C4" s="3">
        <f>D3+1</f>
        <v>188</v>
      </c>
      <c r="D4" s="3">
        <v>328</v>
      </c>
      <c r="E4" s="3">
        <f t="shared" ref="E4:E44" si="0">D4-C4+1</f>
        <v>141</v>
      </c>
      <c r="F4" s="3">
        <f t="shared" ref="F4:F44" si="1">FLOOR(E4/24,1)</f>
        <v>5</v>
      </c>
      <c r="G4" s="12" t="s">
        <v>9</v>
      </c>
      <c r="H4" s="4"/>
    </row>
    <row r="5" spans="2:8" ht="48" x14ac:dyDescent="0.2">
      <c r="B5" s="2">
        <v>2</v>
      </c>
      <c r="C5" s="3">
        <f t="shared" ref="C5:C44" si="2">D4+1</f>
        <v>329</v>
      </c>
      <c r="D5" s="3">
        <v>471</v>
      </c>
      <c r="E5" s="3">
        <f t="shared" si="0"/>
        <v>143</v>
      </c>
      <c r="F5" s="3">
        <f t="shared" si="1"/>
        <v>5</v>
      </c>
      <c r="G5" s="12" t="s">
        <v>10</v>
      </c>
      <c r="H5" s="4"/>
    </row>
    <row r="6" spans="2:8" ht="16" x14ac:dyDescent="0.2">
      <c r="B6" s="2">
        <v>3</v>
      </c>
      <c r="C6" s="3">
        <f t="shared" si="2"/>
        <v>472</v>
      </c>
      <c r="D6" s="3">
        <v>571</v>
      </c>
      <c r="E6" s="3">
        <f t="shared" si="0"/>
        <v>100</v>
      </c>
      <c r="F6" s="3">
        <f t="shared" si="1"/>
        <v>4</v>
      </c>
      <c r="G6" s="12" t="s">
        <v>11</v>
      </c>
      <c r="H6" s="4"/>
    </row>
    <row r="7" spans="2:8" ht="16" x14ac:dyDescent="0.2">
      <c r="B7" s="2">
        <v>4</v>
      </c>
      <c r="C7" s="3">
        <f t="shared" si="2"/>
        <v>572</v>
      </c>
      <c r="D7" s="3">
        <v>760</v>
      </c>
      <c r="E7" s="3">
        <f t="shared" si="0"/>
        <v>189</v>
      </c>
      <c r="F7" s="3">
        <f t="shared" si="1"/>
        <v>7</v>
      </c>
      <c r="G7" s="12" t="s">
        <v>12</v>
      </c>
      <c r="H7" s="4"/>
    </row>
    <row r="8" spans="2:8" ht="16" x14ac:dyDescent="0.2">
      <c r="B8" s="2">
        <v>5</v>
      </c>
      <c r="C8" s="3">
        <f t="shared" si="2"/>
        <v>761</v>
      </c>
      <c r="D8" s="3">
        <v>830</v>
      </c>
      <c r="E8" s="3">
        <f t="shared" si="0"/>
        <v>70</v>
      </c>
      <c r="F8" s="3">
        <f t="shared" si="1"/>
        <v>2</v>
      </c>
      <c r="G8" s="12" t="s">
        <v>13</v>
      </c>
      <c r="H8" s="4"/>
    </row>
    <row r="9" spans="2:8" ht="16" x14ac:dyDescent="0.2">
      <c r="B9" s="2">
        <v>6</v>
      </c>
      <c r="C9" s="3">
        <f t="shared" si="2"/>
        <v>831</v>
      </c>
      <c r="D9" s="3">
        <v>872</v>
      </c>
      <c r="E9" s="3">
        <f t="shared" si="0"/>
        <v>42</v>
      </c>
      <c r="F9" s="3">
        <f t="shared" si="1"/>
        <v>1</v>
      </c>
      <c r="G9" s="12" t="s">
        <v>14</v>
      </c>
      <c r="H9" s="4"/>
    </row>
    <row r="10" spans="2:8" ht="32" x14ac:dyDescent="0.2">
      <c r="B10" s="2">
        <v>7</v>
      </c>
      <c r="C10" s="3">
        <f t="shared" si="2"/>
        <v>873</v>
      </c>
      <c r="D10" s="3">
        <v>1000</v>
      </c>
      <c r="E10" s="3">
        <f t="shared" si="0"/>
        <v>128</v>
      </c>
      <c r="F10" s="3">
        <f t="shared" si="1"/>
        <v>5</v>
      </c>
      <c r="G10" s="12" t="s">
        <v>15</v>
      </c>
      <c r="H10" s="4"/>
    </row>
    <row r="11" spans="2:8" ht="16" x14ac:dyDescent="0.2">
      <c r="B11" s="2">
        <v>8</v>
      </c>
      <c r="C11" s="3">
        <f t="shared" si="2"/>
        <v>1001</v>
      </c>
      <c r="D11" s="3">
        <v>1068</v>
      </c>
      <c r="E11" s="3">
        <f t="shared" si="0"/>
        <v>68</v>
      </c>
      <c r="F11" s="3">
        <f t="shared" si="1"/>
        <v>2</v>
      </c>
      <c r="G11" s="12" t="s">
        <v>16</v>
      </c>
      <c r="H11" s="4"/>
    </row>
    <row r="12" spans="2:8" ht="16" x14ac:dyDescent="0.2">
      <c r="B12" s="2">
        <v>9</v>
      </c>
      <c r="C12" s="3">
        <f t="shared" si="2"/>
        <v>1069</v>
      </c>
      <c r="D12" s="3">
        <v>1116</v>
      </c>
      <c r="E12" s="3">
        <f t="shared" si="0"/>
        <v>48</v>
      </c>
      <c r="F12" s="3">
        <f t="shared" si="1"/>
        <v>2</v>
      </c>
      <c r="G12" s="12" t="s">
        <v>17</v>
      </c>
      <c r="H12" s="4"/>
    </row>
    <row r="13" spans="2:8" ht="32" x14ac:dyDescent="0.2">
      <c r="B13" s="2">
        <v>10</v>
      </c>
      <c r="C13" s="3">
        <f t="shared" si="2"/>
        <v>1117</v>
      </c>
      <c r="D13" s="3">
        <v>1200</v>
      </c>
      <c r="E13" s="3">
        <f t="shared" si="0"/>
        <v>84</v>
      </c>
      <c r="F13" s="3">
        <f t="shared" si="1"/>
        <v>3</v>
      </c>
      <c r="G13" s="12" t="s">
        <v>18</v>
      </c>
      <c r="H13" s="4"/>
    </row>
    <row r="14" spans="2:8" ht="16" x14ac:dyDescent="0.2">
      <c r="B14" s="2">
        <v>11</v>
      </c>
      <c r="C14" s="3">
        <f t="shared" si="2"/>
        <v>1201</v>
      </c>
      <c r="D14" s="3">
        <v>1255</v>
      </c>
      <c r="E14" s="3">
        <f t="shared" si="0"/>
        <v>55</v>
      </c>
      <c r="F14" s="3">
        <f t="shared" si="1"/>
        <v>2</v>
      </c>
      <c r="G14" s="12" t="s">
        <v>19</v>
      </c>
      <c r="H14" s="4"/>
    </row>
    <row r="15" spans="2:8" ht="48" x14ac:dyDescent="0.2">
      <c r="B15" s="2">
        <v>12</v>
      </c>
      <c r="C15" s="3">
        <f t="shared" si="2"/>
        <v>1256</v>
      </c>
      <c r="D15" s="3">
        <v>1382</v>
      </c>
      <c r="E15" s="3">
        <f t="shared" si="0"/>
        <v>127</v>
      </c>
      <c r="F15" s="3">
        <f t="shared" si="1"/>
        <v>5</v>
      </c>
      <c r="G15" s="12" t="s">
        <v>20</v>
      </c>
      <c r="H15" s="4"/>
    </row>
    <row r="16" spans="2:8" ht="16" x14ac:dyDescent="0.2">
      <c r="B16" s="2">
        <v>13</v>
      </c>
      <c r="C16" s="3">
        <f t="shared" si="2"/>
        <v>1383</v>
      </c>
      <c r="D16" s="3">
        <v>1446</v>
      </c>
      <c r="E16" s="3">
        <f t="shared" si="0"/>
        <v>64</v>
      </c>
      <c r="F16" s="3">
        <f t="shared" si="1"/>
        <v>2</v>
      </c>
      <c r="G16" s="12" t="s">
        <v>21</v>
      </c>
      <c r="H16" s="4"/>
    </row>
    <row r="17" spans="2:8" ht="16" x14ac:dyDescent="0.2">
      <c r="B17" s="2">
        <v>14</v>
      </c>
      <c r="C17" s="3">
        <f t="shared" si="2"/>
        <v>1447</v>
      </c>
      <c r="D17" s="3">
        <v>1503</v>
      </c>
      <c r="E17" s="3">
        <f t="shared" si="0"/>
        <v>57</v>
      </c>
      <c r="F17" s="3">
        <f t="shared" si="1"/>
        <v>2</v>
      </c>
      <c r="G17" s="12" t="s">
        <v>22</v>
      </c>
      <c r="H17" s="4"/>
    </row>
    <row r="18" spans="2:8" ht="16" x14ac:dyDescent="0.2">
      <c r="B18" s="2">
        <v>15</v>
      </c>
      <c r="C18" s="3">
        <f t="shared" si="2"/>
        <v>1504</v>
      </c>
      <c r="D18" s="3">
        <v>1607</v>
      </c>
      <c r="E18" s="3">
        <f t="shared" si="0"/>
        <v>104</v>
      </c>
      <c r="F18" s="3">
        <f t="shared" si="1"/>
        <v>4</v>
      </c>
      <c r="G18" s="12" t="s">
        <v>23</v>
      </c>
      <c r="H18" s="4"/>
    </row>
    <row r="19" spans="2:8" ht="16" x14ac:dyDescent="0.2">
      <c r="B19" s="2">
        <v>16</v>
      </c>
      <c r="C19" s="3">
        <f t="shared" si="2"/>
        <v>1608</v>
      </c>
      <c r="D19" s="3">
        <v>1762</v>
      </c>
      <c r="E19" s="3">
        <f t="shared" si="0"/>
        <v>155</v>
      </c>
      <c r="F19" s="3">
        <f t="shared" si="1"/>
        <v>6</v>
      </c>
      <c r="G19" s="12" t="s">
        <v>24</v>
      </c>
      <c r="H19" s="4"/>
    </row>
    <row r="20" spans="2:8" ht="32" x14ac:dyDescent="0.2">
      <c r="B20" s="2">
        <v>17</v>
      </c>
      <c r="C20" s="3">
        <f t="shared" si="2"/>
        <v>1763</v>
      </c>
      <c r="D20" s="3">
        <v>1884</v>
      </c>
      <c r="E20" s="3">
        <f t="shared" si="0"/>
        <v>122</v>
      </c>
      <c r="F20" s="3">
        <f t="shared" si="1"/>
        <v>5</v>
      </c>
      <c r="G20" s="12" t="s">
        <v>25</v>
      </c>
      <c r="H20" s="4"/>
    </row>
    <row r="21" spans="2:8" ht="16" x14ac:dyDescent="0.2">
      <c r="B21" s="2">
        <v>18</v>
      </c>
      <c r="C21" s="3">
        <f t="shared" si="2"/>
        <v>1885</v>
      </c>
      <c r="D21" s="3">
        <v>1977</v>
      </c>
      <c r="E21" s="3">
        <f t="shared" si="0"/>
        <v>93</v>
      </c>
      <c r="F21" s="3">
        <f t="shared" si="1"/>
        <v>3</v>
      </c>
      <c r="G21" s="12" t="s">
        <v>26</v>
      </c>
      <c r="H21" s="4"/>
    </row>
    <row r="22" spans="2:8" ht="16" x14ac:dyDescent="0.2">
      <c r="B22" s="2">
        <v>19</v>
      </c>
      <c r="C22" s="3">
        <f t="shared" si="2"/>
        <v>1978</v>
      </c>
      <c r="D22" s="3">
        <v>2018</v>
      </c>
      <c r="E22" s="3">
        <f t="shared" si="0"/>
        <v>41</v>
      </c>
      <c r="F22" s="3">
        <f t="shared" si="1"/>
        <v>1</v>
      </c>
      <c r="G22" s="12" t="s">
        <v>27</v>
      </c>
      <c r="H22" s="4"/>
    </row>
    <row r="23" spans="2:8" ht="16" x14ac:dyDescent="0.2">
      <c r="B23" s="2">
        <v>20</v>
      </c>
      <c r="C23" s="3">
        <f t="shared" si="2"/>
        <v>2019</v>
      </c>
      <c r="D23" s="3">
        <v>2070</v>
      </c>
      <c r="E23" s="3">
        <f t="shared" si="0"/>
        <v>52</v>
      </c>
      <c r="F23" s="3">
        <f t="shared" si="1"/>
        <v>2</v>
      </c>
      <c r="G23" s="12" t="s">
        <v>28</v>
      </c>
      <c r="H23" s="4"/>
    </row>
    <row r="24" spans="2:8" ht="16" x14ac:dyDescent="0.2">
      <c r="B24" s="2">
        <v>21</v>
      </c>
      <c r="C24" s="3">
        <f t="shared" si="2"/>
        <v>2071</v>
      </c>
      <c r="D24" s="3">
        <v>2159</v>
      </c>
      <c r="E24" s="3">
        <f t="shared" si="0"/>
        <v>89</v>
      </c>
      <c r="F24" s="3">
        <f t="shared" si="1"/>
        <v>3</v>
      </c>
      <c r="G24" s="12" t="s">
        <v>29</v>
      </c>
      <c r="H24" s="4"/>
    </row>
    <row r="25" spans="2:8" ht="16" x14ac:dyDescent="0.2">
      <c r="B25" s="2">
        <v>22</v>
      </c>
      <c r="C25" s="3">
        <f t="shared" si="2"/>
        <v>2160</v>
      </c>
      <c r="D25" s="3">
        <v>2188</v>
      </c>
      <c r="E25" s="3">
        <f t="shared" si="0"/>
        <v>29</v>
      </c>
      <c r="F25" s="3">
        <f t="shared" si="1"/>
        <v>1</v>
      </c>
      <c r="G25" s="12" t="s">
        <v>30</v>
      </c>
      <c r="H25" s="4"/>
    </row>
    <row r="26" spans="2:8" ht="16" x14ac:dyDescent="0.2">
      <c r="B26" s="2">
        <v>23</v>
      </c>
      <c r="C26" s="3">
        <f t="shared" si="2"/>
        <v>2189</v>
      </c>
      <c r="D26" s="3">
        <v>2445</v>
      </c>
      <c r="E26" s="3">
        <f t="shared" si="0"/>
        <v>257</v>
      </c>
      <c r="F26" s="3">
        <f t="shared" si="1"/>
        <v>10</v>
      </c>
      <c r="G26" s="12" t="s">
        <v>47</v>
      </c>
      <c r="H26" s="4"/>
    </row>
    <row r="27" spans="2:8" ht="16" x14ac:dyDescent="0.2">
      <c r="B27" s="2">
        <v>24</v>
      </c>
      <c r="C27" s="3">
        <f t="shared" si="2"/>
        <v>2446</v>
      </c>
      <c r="D27" s="3">
        <v>2491</v>
      </c>
      <c r="E27" s="3">
        <f t="shared" si="0"/>
        <v>46</v>
      </c>
      <c r="F27" s="3">
        <f t="shared" si="1"/>
        <v>1</v>
      </c>
      <c r="G27" s="12" t="s">
        <v>31</v>
      </c>
      <c r="H27" s="4"/>
    </row>
    <row r="28" spans="2:8" ht="16" x14ac:dyDescent="0.2">
      <c r="B28" s="2">
        <v>25</v>
      </c>
      <c r="C28" s="3">
        <f t="shared" si="2"/>
        <v>2492</v>
      </c>
      <c r="D28" s="3">
        <v>2522</v>
      </c>
      <c r="E28" s="3">
        <f t="shared" si="0"/>
        <v>31</v>
      </c>
      <c r="F28" s="3">
        <f t="shared" si="1"/>
        <v>1</v>
      </c>
      <c r="G28" s="12" t="s">
        <v>32</v>
      </c>
      <c r="H28" s="4"/>
    </row>
    <row r="29" spans="2:8" ht="16" x14ac:dyDescent="0.2">
      <c r="B29" s="2">
        <v>26</v>
      </c>
      <c r="C29" s="3">
        <f t="shared" si="2"/>
        <v>2523</v>
      </c>
      <c r="D29" s="3">
        <v>2553</v>
      </c>
      <c r="E29" s="3">
        <f t="shared" si="0"/>
        <v>31</v>
      </c>
      <c r="F29" s="3">
        <f t="shared" si="1"/>
        <v>1</v>
      </c>
      <c r="G29" s="12" t="s">
        <v>33</v>
      </c>
      <c r="H29" s="4"/>
    </row>
    <row r="30" spans="2:8" ht="16" x14ac:dyDescent="0.2">
      <c r="B30" s="2">
        <v>27</v>
      </c>
      <c r="C30" s="3">
        <f t="shared" si="2"/>
        <v>2554</v>
      </c>
      <c r="D30" s="3">
        <v>2596</v>
      </c>
      <c r="E30" s="3">
        <f t="shared" si="0"/>
        <v>43</v>
      </c>
      <c r="F30" s="3">
        <f t="shared" si="1"/>
        <v>1</v>
      </c>
      <c r="G30" s="12" t="s">
        <v>34</v>
      </c>
      <c r="H30" s="4"/>
    </row>
    <row r="31" spans="2:8" ht="16" x14ac:dyDescent="0.2">
      <c r="B31" s="2">
        <v>28</v>
      </c>
      <c r="C31" s="3">
        <f t="shared" si="2"/>
        <v>2597</v>
      </c>
      <c r="D31" s="3">
        <v>2744</v>
      </c>
      <c r="E31" s="3">
        <f t="shared" si="0"/>
        <v>148</v>
      </c>
      <c r="F31" s="3">
        <f t="shared" si="1"/>
        <v>6</v>
      </c>
      <c r="G31" s="12" t="s">
        <v>48</v>
      </c>
      <c r="H31" s="4"/>
    </row>
    <row r="32" spans="2:8" ht="16" x14ac:dyDescent="0.2">
      <c r="B32" s="2">
        <v>29</v>
      </c>
      <c r="C32" s="3">
        <f t="shared" si="2"/>
        <v>2745</v>
      </c>
      <c r="D32" s="3">
        <v>2814</v>
      </c>
      <c r="E32" s="3">
        <f t="shared" si="0"/>
        <v>70</v>
      </c>
      <c r="F32" s="3">
        <f t="shared" si="1"/>
        <v>2</v>
      </c>
      <c r="G32" s="12" t="s">
        <v>35</v>
      </c>
      <c r="H32" s="4"/>
    </row>
    <row r="33" spans="2:8" ht="16" x14ac:dyDescent="0.2">
      <c r="B33" s="2">
        <v>30</v>
      </c>
      <c r="C33" s="3">
        <f t="shared" si="2"/>
        <v>2815</v>
      </c>
      <c r="D33" s="3">
        <v>2872</v>
      </c>
      <c r="E33" s="3">
        <f t="shared" si="0"/>
        <v>58</v>
      </c>
      <c r="F33" s="3">
        <f t="shared" si="1"/>
        <v>2</v>
      </c>
      <c r="G33" s="12" t="s">
        <v>36</v>
      </c>
      <c r="H33" s="4"/>
    </row>
    <row r="34" spans="2:8" ht="16" x14ac:dyDescent="0.2">
      <c r="B34" s="2">
        <v>31</v>
      </c>
      <c r="C34" s="3">
        <f t="shared" si="2"/>
        <v>2873</v>
      </c>
      <c r="D34" s="3">
        <v>3022</v>
      </c>
      <c r="E34" s="3">
        <f t="shared" si="0"/>
        <v>150</v>
      </c>
      <c r="F34" s="3">
        <f t="shared" si="1"/>
        <v>6</v>
      </c>
      <c r="G34" s="12" t="s">
        <v>37</v>
      </c>
      <c r="H34" s="4"/>
    </row>
    <row r="35" spans="2:8" ht="16" x14ac:dyDescent="0.2">
      <c r="B35" s="2">
        <v>32</v>
      </c>
      <c r="C35" s="3">
        <f t="shared" si="2"/>
        <v>3023</v>
      </c>
      <c r="D35" s="3">
        <v>3087</v>
      </c>
      <c r="E35" s="3">
        <f t="shared" si="0"/>
        <v>65</v>
      </c>
      <c r="F35" s="3">
        <f t="shared" si="1"/>
        <v>2</v>
      </c>
      <c r="G35" s="12" t="s">
        <v>38</v>
      </c>
      <c r="H35" s="4"/>
    </row>
    <row r="36" spans="2:8" ht="64" x14ac:dyDescent="0.2">
      <c r="B36" s="2">
        <v>33</v>
      </c>
      <c r="C36" s="3">
        <f t="shared" si="2"/>
        <v>3088</v>
      </c>
      <c r="D36" s="3">
        <v>3430</v>
      </c>
      <c r="E36" s="3">
        <f t="shared" si="0"/>
        <v>343</v>
      </c>
      <c r="F36" s="3">
        <f t="shared" si="1"/>
        <v>14</v>
      </c>
      <c r="G36" s="12" t="s">
        <v>39</v>
      </c>
      <c r="H36" s="4"/>
    </row>
    <row r="37" spans="2:8" ht="16" x14ac:dyDescent="0.2">
      <c r="B37" s="2">
        <v>34</v>
      </c>
      <c r="C37" s="3">
        <f t="shared" si="2"/>
        <v>3431</v>
      </c>
      <c r="D37" s="3">
        <v>3529</v>
      </c>
      <c r="E37" s="3">
        <f t="shared" si="0"/>
        <v>99</v>
      </c>
      <c r="F37" s="3">
        <f t="shared" si="1"/>
        <v>4</v>
      </c>
      <c r="G37" s="12" t="s">
        <v>40</v>
      </c>
      <c r="H37" s="4"/>
    </row>
    <row r="38" spans="2:8" ht="16" x14ac:dyDescent="0.2">
      <c r="B38" s="2">
        <v>35</v>
      </c>
      <c r="C38" s="3">
        <f t="shared" si="2"/>
        <v>3530</v>
      </c>
      <c r="D38" s="3">
        <v>5673</v>
      </c>
      <c r="E38" s="3">
        <f t="shared" si="0"/>
        <v>2144</v>
      </c>
      <c r="F38" s="3">
        <f t="shared" si="1"/>
        <v>89</v>
      </c>
      <c r="G38" s="12" t="s">
        <v>49</v>
      </c>
      <c r="H38" s="4"/>
    </row>
    <row r="39" spans="2:8" ht="16" x14ac:dyDescent="0.2">
      <c r="B39" s="2">
        <v>36</v>
      </c>
      <c r="C39" s="3">
        <v>3530</v>
      </c>
      <c r="D39" s="3">
        <v>3630</v>
      </c>
      <c r="E39" s="3">
        <f t="shared" si="0"/>
        <v>101</v>
      </c>
      <c r="F39" s="3">
        <f t="shared" si="1"/>
        <v>4</v>
      </c>
      <c r="G39" s="12" t="s">
        <v>41</v>
      </c>
      <c r="H39" s="4"/>
    </row>
    <row r="40" spans="2:8" ht="48" x14ac:dyDescent="0.2">
      <c r="B40" s="2">
        <v>37</v>
      </c>
      <c r="C40" s="3">
        <f t="shared" si="2"/>
        <v>3631</v>
      </c>
      <c r="D40" s="3">
        <v>4130</v>
      </c>
      <c r="E40" s="3">
        <f t="shared" si="0"/>
        <v>500</v>
      </c>
      <c r="F40" s="3">
        <f t="shared" si="1"/>
        <v>20</v>
      </c>
      <c r="G40" s="12" t="s">
        <v>42</v>
      </c>
      <c r="H40" s="4"/>
    </row>
    <row r="41" spans="2:8" ht="16" x14ac:dyDescent="0.2">
      <c r="B41" s="2">
        <v>38</v>
      </c>
      <c r="C41" s="3">
        <f t="shared" si="2"/>
        <v>4131</v>
      </c>
      <c r="D41" s="3">
        <v>4184</v>
      </c>
      <c r="E41" s="3">
        <f t="shared" si="0"/>
        <v>54</v>
      </c>
      <c r="F41" s="3">
        <f t="shared" si="1"/>
        <v>2</v>
      </c>
      <c r="G41" s="12" t="s">
        <v>43</v>
      </c>
      <c r="H41" s="4"/>
    </row>
    <row r="42" spans="2:8" ht="32" x14ac:dyDescent="0.2">
      <c r="B42" s="2">
        <v>39</v>
      </c>
      <c r="C42" s="3">
        <f t="shared" si="2"/>
        <v>4185</v>
      </c>
      <c r="D42" s="3">
        <v>5217</v>
      </c>
      <c r="E42" s="3">
        <f t="shared" si="0"/>
        <v>1033</v>
      </c>
      <c r="F42" s="3">
        <f t="shared" si="1"/>
        <v>43</v>
      </c>
      <c r="G42" s="12" t="s">
        <v>44</v>
      </c>
      <c r="H42" s="4"/>
    </row>
    <row r="43" spans="2:8" ht="48" x14ac:dyDescent="0.2">
      <c r="B43" s="2">
        <v>40</v>
      </c>
      <c r="C43" s="3">
        <f t="shared" si="2"/>
        <v>5218</v>
      </c>
      <c r="D43" s="3">
        <v>5400</v>
      </c>
      <c r="E43" s="3">
        <f t="shared" si="0"/>
        <v>183</v>
      </c>
      <c r="F43" s="3">
        <f t="shared" si="1"/>
        <v>7</v>
      </c>
      <c r="G43" s="12" t="s">
        <v>45</v>
      </c>
      <c r="H43" s="4"/>
    </row>
    <row r="44" spans="2:8" ht="32" x14ac:dyDescent="0.2">
      <c r="B44" s="2">
        <v>41</v>
      </c>
      <c r="C44" s="3">
        <f t="shared" si="2"/>
        <v>5401</v>
      </c>
      <c r="D44" s="3">
        <v>5673</v>
      </c>
      <c r="E44" s="3">
        <f t="shared" si="0"/>
        <v>273</v>
      </c>
      <c r="F44" s="3">
        <f t="shared" si="1"/>
        <v>11</v>
      </c>
      <c r="G44" s="12" t="s">
        <v>46</v>
      </c>
      <c r="H44" s="4"/>
    </row>
  </sheetData>
  <mergeCells count="1">
    <mergeCell ref="B1:H1"/>
  </mergeCells>
  <conditionalFormatting sqref="B3:H44">
    <cfRule type="expression" dxfId="0" priority="12">
      <formula>IF($F3&gt;=10,TRUE, FALSE)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Magnum Semiconductor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Tourapis</dc:creator>
  <cp:lastModifiedBy>Alexis Michael Tourapis</cp:lastModifiedBy>
  <dcterms:created xsi:type="dcterms:W3CDTF">2012-02-22T21:32:29Z</dcterms:created>
  <dcterms:modified xsi:type="dcterms:W3CDTF">2018-09-18T00:28:44Z</dcterms:modified>
</cp:coreProperties>
</file>