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xiang\Work\Contributions_JVET\2017_07_G_Torino\Ahg5-memory\"/>
    </mc:Choice>
  </mc:AlternateContent>
  <bookViews>
    <workbookView xWindow="0" yWindow="0" windowWidth="20928" windowHeight="11880" activeTab="2"/>
  </bookViews>
  <sheets>
    <sheet name="LLd misses" sheetId="10" r:id="rId1"/>
    <sheet name="External Memory Reading" sheetId="12" r:id="rId2"/>
    <sheet name="gcc-4.9.2 vs gcc-6.2" sheetId="14" r:id="rId3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4" i="14" l="1"/>
  <c r="N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1" i="14"/>
  <c r="O10" i="14"/>
  <c r="O9" i="14"/>
  <c r="O8" i="14"/>
  <c r="O7" i="14"/>
  <c r="O6" i="14"/>
  <c r="O5" i="14"/>
  <c r="O4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O3" i="14"/>
  <c r="P2" i="14"/>
  <c r="AD1" i="14"/>
  <c r="AC1" i="14"/>
  <c r="AB1" i="14"/>
  <c r="AA1" i="14"/>
  <c r="Z1" i="14"/>
  <c r="Y1" i="14"/>
  <c r="X1" i="14"/>
  <c r="W1" i="14"/>
  <c r="V1" i="14"/>
  <c r="U1" i="14"/>
  <c r="T1" i="14"/>
  <c r="S1" i="14"/>
  <c r="R1" i="14"/>
  <c r="Q1" i="14"/>
  <c r="O37" i="10"/>
  <c r="N37" i="10"/>
  <c r="M37" i="10"/>
  <c r="L37" i="10"/>
  <c r="K37" i="10"/>
  <c r="J37" i="10"/>
  <c r="H37" i="10"/>
  <c r="G37" i="10"/>
  <c r="F37" i="10"/>
  <c r="E37" i="10"/>
  <c r="D37" i="10"/>
  <c r="C37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S2" i="14"/>
  <c r="V2" i="14"/>
  <c r="Y2" i="14"/>
  <c r="AC2" i="14"/>
  <c r="AB2" i="14"/>
  <c r="R2" i="14"/>
  <c r="U2" i="14"/>
  <c r="W2" i="14"/>
  <c r="X2" i="14"/>
  <c r="AA2" i="14"/>
  <c r="AD2" i="14"/>
  <c r="T2" i="14"/>
  <c r="Q2" i="14"/>
  <c r="Z2" i="14"/>
  <c r="R7" i="14"/>
  <c r="R6" i="14"/>
</calcChain>
</file>

<file path=xl/sharedStrings.xml><?xml version="1.0" encoding="utf-8"?>
<sst xmlns="http://schemas.openxmlformats.org/spreadsheetml/2006/main" count="61" uniqueCount="60">
  <si>
    <t>Tango</t>
  </si>
  <si>
    <t>Drums100</t>
  </si>
  <si>
    <t>CampfireParty</t>
  </si>
  <si>
    <t>ToddlerFountain</t>
  </si>
  <si>
    <t>CatRobot</t>
  </si>
  <si>
    <t>TrafficFlow</t>
  </si>
  <si>
    <t>DaylightRoad</t>
  </si>
  <si>
    <t>Rollercoaster (offset)</t>
  </si>
  <si>
    <t>Average</t>
  </si>
  <si>
    <t>Total cache size</t>
  </si>
  <si>
    <t>D1=128B, LL=128B (gcc-4.9.2)</t>
  </si>
  <si>
    <t>D1=128B, LL=128B (gcc-6.2)</t>
  </si>
  <si>
    <t>D1=128B, LL=1K (gcc-6.2)</t>
  </si>
  <si>
    <t>D1=128B, LL=16K (gcc-6.2)</t>
  </si>
  <si>
    <t>D1=128B, LL=128K (gcc-6.2)</t>
  </si>
  <si>
    <t>D1=128B, LL=512K (gcc-6.2)</t>
  </si>
  <si>
    <t>D1=128B, LL=1M (gcc-6.2)</t>
  </si>
  <si>
    <t>D1=128B, LL=2M (gcc-6.2)</t>
  </si>
  <si>
    <t>D1=128B, LL=1K (gcc-4.9.2)</t>
  </si>
  <si>
    <t>D1=128B, LL=16K (gcc-4.9.2)</t>
  </si>
  <si>
    <t>D1=128B, LL=128K (gcc-4.9.2)</t>
  </si>
  <si>
    <t>D1=128B, LL=512K (gcc-4.9.2)</t>
  </si>
  <si>
    <t>D1=128B, LL=1M (gcc-4.9.2)</t>
  </si>
  <si>
    <t>D1=128B, LL=2M (gcc-4.9.2)</t>
  </si>
  <si>
    <t>Select the sequence and QP from the dropbox below</t>
  </si>
  <si>
    <t>gcc-6.2</t>
  </si>
  <si>
    <t>gcc-4.9.2</t>
  </si>
  <si>
    <t>256B:2MB</t>
  </si>
  <si>
    <t>Tango-Qp22</t>
  </si>
  <si>
    <t>Tango-Qp27</t>
  </si>
  <si>
    <t>Tango-Qp32</t>
  </si>
  <si>
    <t>Tango-Qp37</t>
  </si>
  <si>
    <t>Drums100-Qp22</t>
  </si>
  <si>
    <t>Drums100-Qp27</t>
  </si>
  <si>
    <t>Drums100-Qp32</t>
  </si>
  <si>
    <t>Drums100-Qp37</t>
  </si>
  <si>
    <t>CampfireParty-Qp22</t>
  </si>
  <si>
    <t>CampfireParty-Qp27</t>
  </si>
  <si>
    <t>CampfireParty-Qp32</t>
  </si>
  <si>
    <t>CampfireParty-Qp37</t>
  </si>
  <si>
    <t>ToddlerFountain-Qp22</t>
  </si>
  <si>
    <t>ToddlerFountain-Qp27</t>
  </si>
  <si>
    <t>ToddlerFountain-Qp32</t>
  </si>
  <si>
    <t>ToddlerFountain-Qp37</t>
  </si>
  <si>
    <t>CatRobot-Qp22</t>
  </si>
  <si>
    <t>CatRobot-Qp27</t>
  </si>
  <si>
    <t>CatRobot-Qp32</t>
  </si>
  <si>
    <t>CatRobot-Qp37</t>
  </si>
  <si>
    <t>TrafficFlow-Qp22</t>
  </si>
  <si>
    <t>TrafficFlow-Qp27</t>
  </si>
  <si>
    <t>TrafficFlow-Qp32</t>
  </si>
  <si>
    <t>TrafficFlow-Qp37</t>
  </si>
  <si>
    <t>DaylightRoad-Qp22</t>
  </si>
  <si>
    <t>DaylightRoad-Qp27</t>
  </si>
  <si>
    <t>DaylightRoad-Qp32</t>
  </si>
  <si>
    <t>DaylightRoad-Qp37</t>
  </si>
  <si>
    <t>Rollercoaster-Qp22</t>
  </si>
  <si>
    <t>Rollercoaster-Qp27</t>
  </si>
  <si>
    <t>Rollercoaster-Qp32</t>
  </si>
  <si>
    <t>Rollercoaster-Qp37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</si>
</sst>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1" fontId="0" fillId="0" borderId="0" xfId="0" applyNumberFormat="1"/>
    <xf numFmtId="0" fontId="0" fillId="0" borderId="0" xfId="0" applyNumberFormat="1"/>
    <xf numFmtId="1" fontId="0" fillId="0" borderId="0" xfId="0" applyNumberFormat="1"/>
    <xf numFmtId="2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'LLd misses'!$B$1</c:f>
              <c:strCache>
                <c:ptCount val="1"/>
                <c:pt idx="0">
                  <c:v>D1=128B, LL=128B (gcc-6.2)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'LLd misses'!$A$2:$A$33</c:f>
              <c:strCache>
                <c:ptCount val="32"/>
                <c:pt idx="0">
                  <c:v>Tango</c:v>
                </c:pt>
                <c:pt idx="1">
                  <c:v>27</c:v>
                </c:pt>
                <c:pt idx="2">
                  <c:v>32</c:v>
                </c:pt>
                <c:pt idx="3">
                  <c:v>37</c:v>
                </c:pt>
                <c:pt idx="4">
                  <c:v>Drums100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  <c:pt idx="8">
                  <c:v>CampfireParty</c:v>
                </c:pt>
                <c:pt idx="9">
                  <c:v>27</c:v>
                </c:pt>
                <c:pt idx="10">
                  <c:v>32</c:v>
                </c:pt>
                <c:pt idx="11">
                  <c:v>37</c:v>
                </c:pt>
                <c:pt idx="12">
                  <c:v>ToddlerFountain</c:v>
                </c:pt>
                <c:pt idx="13">
                  <c:v>27</c:v>
                </c:pt>
                <c:pt idx="14">
                  <c:v>32</c:v>
                </c:pt>
                <c:pt idx="15">
                  <c:v>37</c:v>
                </c:pt>
                <c:pt idx="16">
                  <c:v>CatRobot</c:v>
                </c:pt>
                <c:pt idx="17">
                  <c:v>27</c:v>
                </c:pt>
                <c:pt idx="18">
                  <c:v>32</c:v>
                </c:pt>
                <c:pt idx="19">
                  <c:v>37</c:v>
                </c:pt>
                <c:pt idx="20">
                  <c:v>TrafficFlow</c:v>
                </c:pt>
                <c:pt idx="21">
                  <c:v>27</c:v>
                </c:pt>
                <c:pt idx="22">
                  <c:v>32</c:v>
                </c:pt>
                <c:pt idx="23">
                  <c:v>37</c:v>
                </c:pt>
                <c:pt idx="24">
                  <c:v>DaylightRoad</c:v>
                </c:pt>
                <c:pt idx="25">
                  <c:v>27</c:v>
                </c:pt>
                <c:pt idx="26">
                  <c:v>32</c:v>
                </c:pt>
                <c:pt idx="27">
                  <c:v>37</c:v>
                </c:pt>
                <c:pt idx="28">
                  <c:v>Rollercoaster (offset)</c:v>
                </c:pt>
                <c:pt idx="29">
                  <c:v>27</c:v>
                </c:pt>
                <c:pt idx="30">
                  <c:v>32</c:v>
                </c:pt>
                <c:pt idx="31">
                  <c:v>37</c:v>
                </c:pt>
              </c:strCache>
            </c:strRef>
          </c:cat>
          <c:val>
            <c:numRef>
              <c:f>'LLd misses'!$B$2:$B$33</c:f>
              <c:numCache>
                <c:formatCode>0.00E+00</c:formatCode>
                <c:ptCount val="32"/>
                <c:pt idx="0">
                  <c:v>800467220836</c:v>
                </c:pt>
                <c:pt idx="1">
                  <c:v>876248722280</c:v>
                </c:pt>
                <c:pt idx="2">
                  <c:v>901421888790</c:v>
                </c:pt>
                <c:pt idx="3">
                  <c:v>932028787136</c:v>
                </c:pt>
                <c:pt idx="4">
                  <c:v>886156874168</c:v>
                </c:pt>
                <c:pt idx="5">
                  <c:v>707812991351</c:v>
                </c:pt>
                <c:pt idx="6">
                  <c:v>727577274278</c:v>
                </c:pt>
                <c:pt idx="7">
                  <c:v>729958988063</c:v>
                </c:pt>
                <c:pt idx="8">
                  <c:v>614097740602</c:v>
                </c:pt>
                <c:pt idx="9">
                  <c:v>488731510708</c:v>
                </c:pt>
                <c:pt idx="10">
                  <c:v>484397939976</c:v>
                </c:pt>
                <c:pt idx="11">
                  <c:v>499152996734</c:v>
                </c:pt>
                <c:pt idx="12">
                  <c:v>813972028563</c:v>
                </c:pt>
                <c:pt idx="13">
                  <c:v>865617679791</c:v>
                </c:pt>
                <c:pt idx="14">
                  <c:v>929603559581</c:v>
                </c:pt>
                <c:pt idx="15">
                  <c:v>959391059271</c:v>
                </c:pt>
                <c:pt idx="16">
                  <c:v>933033389620</c:v>
                </c:pt>
                <c:pt idx="17">
                  <c:v>959335922725</c:v>
                </c:pt>
                <c:pt idx="18">
                  <c:v>947471255722</c:v>
                </c:pt>
                <c:pt idx="19">
                  <c:v>920574618469</c:v>
                </c:pt>
                <c:pt idx="20">
                  <c:v>681545080850</c:v>
                </c:pt>
                <c:pt idx="21">
                  <c:v>655730767475</c:v>
                </c:pt>
                <c:pt idx="22">
                  <c:v>591237578258</c:v>
                </c:pt>
                <c:pt idx="23">
                  <c:v>619479243881</c:v>
                </c:pt>
                <c:pt idx="24">
                  <c:v>774419230196</c:v>
                </c:pt>
                <c:pt idx="25">
                  <c:v>740860157361</c:v>
                </c:pt>
                <c:pt idx="26">
                  <c:v>713366436530</c:v>
                </c:pt>
                <c:pt idx="27">
                  <c:v>674366012887</c:v>
                </c:pt>
                <c:pt idx="28">
                  <c:v>759544342933</c:v>
                </c:pt>
                <c:pt idx="29">
                  <c:v>705226105214</c:v>
                </c:pt>
                <c:pt idx="30">
                  <c:v>627660457685</c:v>
                </c:pt>
                <c:pt idx="31">
                  <c:v>585634411164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16-4CD7-9FF1-0AD64BF79B8A}"/>
            </c:ext>
          </c:extLst>
        </c:ser>
        <c:ser>
          <c:idx val="1"/>
          <c:order val="1"/>
          <c:tx>
            <c:strRef>
              <c:f>'LLd misses'!$C$1</c:f>
              <c:strCache>
                <c:ptCount val="1"/>
                <c:pt idx="0">
                  <c:v>D1=128B, LL=1K (gcc-6.2)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'LLd misses'!$A$2:$A$33</c:f>
              <c:strCache>
                <c:ptCount val="32"/>
                <c:pt idx="0">
                  <c:v>Tango</c:v>
                </c:pt>
                <c:pt idx="1">
                  <c:v>27</c:v>
                </c:pt>
                <c:pt idx="2">
                  <c:v>32</c:v>
                </c:pt>
                <c:pt idx="3">
                  <c:v>37</c:v>
                </c:pt>
                <c:pt idx="4">
                  <c:v>Drums100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  <c:pt idx="8">
                  <c:v>CampfireParty</c:v>
                </c:pt>
                <c:pt idx="9">
                  <c:v>27</c:v>
                </c:pt>
                <c:pt idx="10">
                  <c:v>32</c:v>
                </c:pt>
                <c:pt idx="11">
                  <c:v>37</c:v>
                </c:pt>
                <c:pt idx="12">
                  <c:v>ToddlerFountain</c:v>
                </c:pt>
                <c:pt idx="13">
                  <c:v>27</c:v>
                </c:pt>
                <c:pt idx="14">
                  <c:v>32</c:v>
                </c:pt>
                <c:pt idx="15">
                  <c:v>37</c:v>
                </c:pt>
                <c:pt idx="16">
                  <c:v>CatRobot</c:v>
                </c:pt>
                <c:pt idx="17">
                  <c:v>27</c:v>
                </c:pt>
                <c:pt idx="18">
                  <c:v>32</c:v>
                </c:pt>
                <c:pt idx="19">
                  <c:v>37</c:v>
                </c:pt>
                <c:pt idx="20">
                  <c:v>TrafficFlow</c:v>
                </c:pt>
                <c:pt idx="21">
                  <c:v>27</c:v>
                </c:pt>
                <c:pt idx="22">
                  <c:v>32</c:v>
                </c:pt>
                <c:pt idx="23">
                  <c:v>37</c:v>
                </c:pt>
                <c:pt idx="24">
                  <c:v>DaylightRoad</c:v>
                </c:pt>
                <c:pt idx="25">
                  <c:v>27</c:v>
                </c:pt>
                <c:pt idx="26">
                  <c:v>32</c:v>
                </c:pt>
                <c:pt idx="27">
                  <c:v>37</c:v>
                </c:pt>
                <c:pt idx="28">
                  <c:v>Rollercoaster (offset)</c:v>
                </c:pt>
                <c:pt idx="29">
                  <c:v>27</c:v>
                </c:pt>
                <c:pt idx="30">
                  <c:v>32</c:v>
                </c:pt>
                <c:pt idx="31">
                  <c:v>37</c:v>
                </c:pt>
              </c:strCache>
            </c:strRef>
          </c:cat>
          <c:val>
            <c:numRef>
              <c:f>'LLd misses'!$C$2:$C$33</c:f>
              <c:numCache>
                <c:formatCode>0.00E+00</c:formatCode>
                <c:ptCount val="32"/>
                <c:pt idx="0">
                  <c:v>278199803677</c:v>
                </c:pt>
                <c:pt idx="1">
                  <c:v>300225223457</c:v>
                </c:pt>
                <c:pt idx="2">
                  <c:v>306473376642</c:v>
                </c:pt>
                <c:pt idx="3">
                  <c:v>315010572648</c:v>
                </c:pt>
                <c:pt idx="4">
                  <c:v>314879518974</c:v>
                </c:pt>
                <c:pt idx="5">
                  <c:v>245918223852</c:v>
                </c:pt>
                <c:pt idx="6">
                  <c:v>248813740902</c:v>
                </c:pt>
                <c:pt idx="7">
                  <c:v>252626624488</c:v>
                </c:pt>
                <c:pt idx="8">
                  <c:v>230944307893</c:v>
                </c:pt>
                <c:pt idx="9">
                  <c:v>182811383515</c:v>
                </c:pt>
                <c:pt idx="10">
                  <c:v>183914558147</c:v>
                </c:pt>
                <c:pt idx="11">
                  <c:v>192020350759</c:v>
                </c:pt>
                <c:pt idx="12">
                  <c:v>278545877766</c:v>
                </c:pt>
                <c:pt idx="13">
                  <c:v>295362419250</c:v>
                </c:pt>
                <c:pt idx="14">
                  <c:v>316879420258</c:v>
                </c:pt>
                <c:pt idx="15">
                  <c:v>327115306761</c:v>
                </c:pt>
                <c:pt idx="16">
                  <c:v>325454167800</c:v>
                </c:pt>
                <c:pt idx="17">
                  <c:v>327574173670</c:v>
                </c:pt>
                <c:pt idx="18">
                  <c:v>325430171768</c:v>
                </c:pt>
                <c:pt idx="19">
                  <c:v>318895573453</c:v>
                </c:pt>
                <c:pt idx="20">
                  <c:v>244215000686</c:v>
                </c:pt>
                <c:pt idx="21">
                  <c:v>235092970580</c:v>
                </c:pt>
                <c:pt idx="22">
                  <c:v>221608350714</c:v>
                </c:pt>
                <c:pt idx="23">
                  <c:v>231381015771</c:v>
                </c:pt>
                <c:pt idx="24">
                  <c:v>269925110756</c:v>
                </c:pt>
                <c:pt idx="25">
                  <c:v>256238471103</c:v>
                </c:pt>
                <c:pt idx="26">
                  <c:v>245757226142</c:v>
                </c:pt>
                <c:pt idx="27">
                  <c:v>237493177012</c:v>
                </c:pt>
                <c:pt idx="28">
                  <c:v>264249774364</c:v>
                </c:pt>
                <c:pt idx="29">
                  <c:v>243315723950</c:v>
                </c:pt>
                <c:pt idx="30">
                  <c:v>221293362562</c:v>
                </c:pt>
                <c:pt idx="31">
                  <c:v>209020324321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16-4CD7-9FF1-0AD64BF79B8A}"/>
            </c:ext>
          </c:extLst>
        </c:ser>
        <c:ser>
          <c:idx val="2"/>
          <c:order val="2"/>
          <c:tx>
            <c:strRef>
              <c:f>'LLd misses'!$D$1</c:f>
              <c:strCache>
                <c:ptCount val="1"/>
                <c:pt idx="0">
                  <c:v>D1=128B, LL=16K (gcc-6.2)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'LLd misses'!$A$2:$A$33</c:f>
              <c:strCache>
                <c:ptCount val="32"/>
                <c:pt idx="0">
                  <c:v>Tango</c:v>
                </c:pt>
                <c:pt idx="1">
                  <c:v>27</c:v>
                </c:pt>
                <c:pt idx="2">
                  <c:v>32</c:v>
                </c:pt>
                <c:pt idx="3">
                  <c:v>37</c:v>
                </c:pt>
                <c:pt idx="4">
                  <c:v>Drums100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  <c:pt idx="8">
                  <c:v>CampfireParty</c:v>
                </c:pt>
                <c:pt idx="9">
                  <c:v>27</c:v>
                </c:pt>
                <c:pt idx="10">
                  <c:v>32</c:v>
                </c:pt>
                <c:pt idx="11">
                  <c:v>37</c:v>
                </c:pt>
                <c:pt idx="12">
                  <c:v>ToddlerFountain</c:v>
                </c:pt>
                <c:pt idx="13">
                  <c:v>27</c:v>
                </c:pt>
                <c:pt idx="14">
                  <c:v>32</c:v>
                </c:pt>
                <c:pt idx="15">
                  <c:v>37</c:v>
                </c:pt>
                <c:pt idx="16">
                  <c:v>CatRobot</c:v>
                </c:pt>
                <c:pt idx="17">
                  <c:v>27</c:v>
                </c:pt>
                <c:pt idx="18">
                  <c:v>32</c:v>
                </c:pt>
                <c:pt idx="19">
                  <c:v>37</c:v>
                </c:pt>
                <c:pt idx="20">
                  <c:v>TrafficFlow</c:v>
                </c:pt>
                <c:pt idx="21">
                  <c:v>27</c:v>
                </c:pt>
                <c:pt idx="22">
                  <c:v>32</c:v>
                </c:pt>
                <c:pt idx="23">
                  <c:v>37</c:v>
                </c:pt>
                <c:pt idx="24">
                  <c:v>DaylightRoad</c:v>
                </c:pt>
                <c:pt idx="25">
                  <c:v>27</c:v>
                </c:pt>
                <c:pt idx="26">
                  <c:v>32</c:v>
                </c:pt>
                <c:pt idx="27">
                  <c:v>37</c:v>
                </c:pt>
                <c:pt idx="28">
                  <c:v>Rollercoaster (offset)</c:v>
                </c:pt>
                <c:pt idx="29">
                  <c:v>27</c:v>
                </c:pt>
                <c:pt idx="30">
                  <c:v>32</c:v>
                </c:pt>
                <c:pt idx="31">
                  <c:v>37</c:v>
                </c:pt>
              </c:strCache>
            </c:strRef>
          </c:cat>
          <c:val>
            <c:numRef>
              <c:f>'LLd misses'!$D$2:$D$33</c:f>
              <c:numCache>
                <c:formatCode>0.00E+00</c:formatCode>
                <c:ptCount val="32"/>
                <c:pt idx="0">
                  <c:v>80568082501</c:v>
                </c:pt>
                <c:pt idx="1">
                  <c:v>102547110030</c:v>
                </c:pt>
                <c:pt idx="2">
                  <c:v>108125955905</c:v>
                </c:pt>
                <c:pt idx="3">
                  <c:v>114786700098</c:v>
                </c:pt>
                <c:pt idx="4">
                  <c:v>93918312150</c:v>
                </c:pt>
                <c:pt idx="5">
                  <c:v>83137305384</c:v>
                </c:pt>
                <c:pt idx="6">
                  <c:v>86198907886</c:v>
                </c:pt>
                <c:pt idx="7">
                  <c:v>91187624218</c:v>
                </c:pt>
                <c:pt idx="8">
                  <c:v>49546689422</c:v>
                </c:pt>
                <c:pt idx="9">
                  <c:v>49494706365</c:v>
                </c:pt>
                <c:pt idx="10">
                  <c:v>56169213083</c:v>
                </c:pt>
                <c:pt idx="11">
                  <c:v>63785695862</c:v>
                </c:pt>
                <c:pt idx="12">
                  <c:v>59551284702</c:v>
                </c:pt>
                <c:pt idx="13">
                  <c:v>71490157742</c:v>
                </c:pt>
                <c:pt idx="14">
                  <c:v>84006844492</c:v>
                </c:pt>
                <c:pt idx="15">
                  <c:v>99791431629</c:v>
                </c:pt>
                <c:pt idx="16">
                  <c:v>106509724722</c:v>
                </c:pt>
                <c:pt idx="17">
                  <c:v>119642459843</c:v>
                </c:pt>
                <c:pt idx="18">
                  <c:v>121497188674</c:v>
                </c:pt>
                <c:pt idx="19">
                  <c:v>123587417764</c:v>
                </c:pt>
                <c:pt idx="20">
                  <c:v>80416289081</c:v>
                </c:pt>
                <c:pt idx="21">
                  <c:v>88314083198</c:v>
                </c:pt>
                <c:pt idx="22">
                  <c:v>92045176490</c:v>
                </c:pt>
                <c:pt idx="23">
                  <c:v>99501028125</c:v>
                </c:pt>
                <c:pt idx="24">
                  <c:v>74288454826</c:v>
                </c:pt>
                <c:pt idx="25">
                  <c:v>92195124669</c:v>
                </c:pt>
                <c:pt idx="26">
                  <c:v>91356013631</c:v>
                </c:pt>
                <c:pt idx="27">
                  <c:v>93861871764</c:v>
                </c:pt>
                <c:pt idx="28">
                  <c:v>71902469620</c:v>
                </c:pt>
                <c:pt idx="29">
                  <c:v>75363406619</c:v>
                </c:pt>
                <c:pt idx="30">
                  <c:v>72239491329</c:v>
                </c:pt>
                <c:pt idx="31">
                  <c:v>71527950069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16-4CD7-9FF1-0AD64BF79B8A}"/>
            </c:ext>
          </c:extLst>
        </c:ser>
        <c:ser>
          <c:idx val="3"/>
          <c:order val="3"/>
          <c:tx>
            <c:strRef>
              <c:f>'LLd misses'!$E$1</c:f>
              <c:strCache>
                <c:ptCount val="1"/>
                <c:pt idx="0">
                  <c:v>D1=128B, LL=128K (gcc-6.2)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'LLd misses'!$A$2:$A$33</c:f>
              <c:strCache>
                <c:ptCount val="32"/>
                <c:pt idx="0">
                  <c:v>Tango</c:v>
                </c:pt>
                <c:pt idx="1">
                  <c:v>27</c:v>
                </c:pt>
                <c:pt idx="2">
                  <c:v>32</c:v>
                </c:pt>
                <c:pt idx="3">
                  <c:v>37</c:v>
                </c:pt>
                <c:pt idx="4">
                  <c:v>Drums100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  <c:pt idx="8">
                  <c:v>CampfireParty</c:v>
                </c:pt>
                <c:pt idx="9">
                  <c:v>27</c:v>
                </c:pt>
                <c:pt idx="10">
                  <c:v>32</c:v>
                </c:pt>
                <c:pt idx="11">
                  <c:v>37</c:v>
                </c:pt>
                <c:pt idx="12">
                  <c:v>ToddlerFountain</c:v>
                </c:pt>
                <c:pt idx="13">
                  <c:v>27</c:v>
                </c:pt>
                <c:pt idx="14">
                  <c:v>32</c:v>
                </c:pt>
                <c:pt idx="15">
                  <c:v>37</c:v>
                </c:pt>
                <c:pt idx="16">
                  <c:v>CatRobot</c:v>
                </c:pt>
                <c:pt idx="17">
                  <c:v>27</c:v>
                </c:pt>
                <c:pt idx="18">
                  <c:v>32</c:v>
                </c:pt>
                <c:pt idx="19">
                  <c:v>37</c:v>
                </c:pt>
                <c:pt idx="20">
                  <c:v>TrafficFlow</c:v>
                </c:pt>
                <c:pt idx="21">
                  <c:v>27</c:v>
                </c:pt>
                <c:pt idx="22">
                  <c:v>32</c:v>
                </c:pt>
                <c:pt idx="23">
                  <c:v>37</c:v>
                </c:pt>
                <c:pt idx="24">
                  <c:v>DaylightRoad</c:v>
                </c:pt>
                <c:pt idx="25">
                  <c:v>27</c:v>
                </c:pt>
                <c:pt idx="26">
                  <c:v>32</c:v>
                </c:pt>
                <c:pt idx="27">
                  <c:v>37</c:v>
                </c:pt>
                <c:pt idx="28">
                  <c:v>Rollercoaster (offset)</c:v>
                </c:pt>
                <c:pt idx="29">
                  <c:v>27</c:v>
                </c:pt>
                <c:pt idx="30">
                  <c:v>32</c:v>
                </c:pt>
                <c:pt idx="31">
                  <c:v>37</c:v>
                </c:pt>
              </c:strCache>
            </c:strRef>
          </c:cat>
          <c:val>
            <c:numRef>
              <c:f>'LLd misses'!$E$2:$E$33</c:f>
              <c:numCache>
                <c:formatCode>0.00E+00</c:formatCode>
                <c:ptCount val="32"/>
                <c:pt idx="0">
                  <c:v>40496934667</c:v>
                </c:pt>
                <c:pt idx="1">
                  <c:v>57246695367</c:v>
                </c:pt>
                <c:pt idx="2">
                  <c:v>61121168323</c:v>
                </c:pt>
                <c:pt idx="3">
                  <c:v>65689154619</c:v>
                </c:pt>
                <c:pt idx="4">
                  <c:v>49546044072</c:v>
                </c:pt>
                <c:pt idx="5">
                  <c:v>47071475978</c:v>
                </c:pt>
                <c:pt idx="6">
                  <c:v>49530842420</c:v>
                </c:pt>
                <c:pt idx="7">
                  <c:v>52400298602</c:v>
                </c:pt>
                <c:pt idx="8">
                  <c:v>15048617932</c:v>
                </c:pt>
                <c:pt idx="9">
                  <c:v>19108101069</c:v>
                </c:pt>
                <c:pt idx="10">
                  <c:v>24081514862</c:v>
                </c:pt>
                <c:pt idx="11">
                  <c:v>28584896819</c:v>
                </c:pt>
                <c:pt idx="12">
                  <c:v>26311709277</c:v>
                </c:pt>
                <c:pt idx="13">
                  <c:v>32561530758</c:v>
                </c:pt>
                <c:pt idx="14">
                  <c:v>40115191008</c:v>
                </c:pt>
                <c:pt idx="15">
                  <c:v>50101045505</c:v>
                </c:pt>
                <c:pt idx="16">
                  <c:v>55506121884</c:v>
                </c:pt>
                <c:pt idx="17">
                  <c:v>66983088705</c:v>
                </c:pt>
                <c:pt idx="18">
                  <c:v>69248867960</c:v>
                </c:pt>
                <c:pt idx="19">
                  <c:v>71060393837</c:v>
                </c:pt>
                <c:pt idx="20">
                  <c:v>43554050248</c:v>
                </c:pt>
                <c:pt idx="21">
                  <c:v>52083531838</c:v>
                </c:pt>
                <c:pt idx="22">
                  <c:v>55939083821</c:v>
                </c:pt>
                <c:pt idx="23">
                  <c:v>61839984724</c:v>
                </c:pt>
                <c:pt idx="24">
                  <c:v>35858531446</c:v>
                </c:pt>
                <c:pt idx="25">
                  <c:v>53369697664</c:v>
                </c:pt>
                <c:pt idx="26">
                  <c:v>54463602245</c:v>
                </c:pt>
                <c:pt idx="27">
                  <c:v>56071781175</c:v>
                </c:pt>
                <c:pt idx="28">
                  <c:v>36716109348</c:v>
                </c:pt>
                <c:pt idx="29">
                  <c:v>40707913438</c:v>
                </c:pt>
                <c:pt idx="30">
                  <c:v>41411381237</c:v>
                </c:pt>
                <c:pt idx="31">
                  <c:v>43265731605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16-4CD7-9FF1-0AD64BF79B8A}"/>
            </c:ext>
          </c:extLst>
        </c:ser>
        <c:ser>
          <c:idx val="4"/>
          <c:order val="4"/>
          <c:tx>
            <c:strRef>
              <c:f>'LLd misses'!$F$1</c:f>
              <c:strCache>
                <c:ptCount val="1"/>
                <c:pt idx="0">
                  <c:v>D1=128B, LL=512K (gcc-6.2)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'LLd misses'!$A$2:$A$33</c:f>
              <c:strCache>
                <c:ptCount val="32"/>
                <c:pt idx="0">
                  <c:v>Tango</c:v>
                </c:pt>
                <c:pt idx="1">
                  <c:v>27</c:v>
                </c:pt>
                <c:pt idx="2">
                  <c:v>32</c:v>
                </c:pt>
                <c:pt idx="3">
                  <c:v>37</c:v>
                </c:pt>
                <c:pt idx="4">
                  <c:v>Drums100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  <c:pt idx="8">
                  <c:v>CampfireParty</c:v>
                </c:pt>
                <c:pt idx="9">
                  <c:v>27</c:v>
                </c:pt>
                <c:pt idx="10">
                  <c:v>32</c:v>
                </c:pt>
                <c:pt idx="11">
                  <c:v>37</c:v>
                </c:pt>
                <c:pt idx="12">
                  <c:v>ToddlerFountain</c:v>
                </c:pt>
                <c:pt idx="13">
                  <c:v>27</c:v>
                </c:pt>
                <c:pt idx="14">
                  <c:v>32</c:v>
                </c:pt>
                <c:pt idx="15">
                  <c:v>37</c:v>
                </c:pt>
                <c:pt idx="16">
                  <c:v>CatRobot</c:v>
                </c:pt>
                <c:pt idx="17">
                  <c:v>27</c:v>
                </c:pt>
                <c:pt idx="18">
                  <c:v>32</c:v>
                </c:pt>
                <c:pt idx="19">
                  <c:v>37</c:v>
                </c:pt>
                <c:pt idx="20">
                  <c:v>TrafficFlow</c:v>
                </c:pt>
                <c:pt idx="21">
                  <c:v>27</c:v>
                </c:pt>
                <c:pt idx="22">
                  <c:v>32</c:v>
                </c:pt>
                <c:pt idx="23">
                  <c:v>37</c:v>
                </c:pt>
                <c:pt idx="24">
                  <c:v>DaylightRoad</c:v>
                </c:pt>
                <c:pt idx="25">
                  <c:v>27</c:v>
                </c:pt>
                <c:pt idx="26">
                  <c:v>32</c:v>
                </c:pt>
                <c:pt idx="27">
                  <c:v>37</c:v>
                </c:pt>
                <c:pt idx="28">
                  <c:v>Rollercoaster (offset)</c:v>
                </c:pt>
                <c:pt idx="29">
                  <c:v>27</c:v>
                </c:pt>
                <c:pt idx="30">
                  <c:v>32</c:v>
                </c:pt>
                <c:pt idx="31">
                  <c:v>37</c:v>
                </c:pt>
              </c:strCache>
            </c:strRef>
          </c:cat>
          <c:val>
            <c:numRef>
              <c:f>'LLd misses'!$F$2:$F$33</c:f>
              <c:numCache>
                <c:formatCode>0.00E+00</c:formatCode>
                <c:ptCount val="32"/>
                <c:pt idx="0">
                  <c:v>35823148652</c:v>
                </c:pt>
                <c:pt idx="1">
                  <c:v>50911894404</c:v>
                </c:pt>
                <c:pt idx="2">
                  <c:v>54414653731</c:v>
                </c:pt>
                <c:pt idx="3">
                  <c:v>57490328867</c:v>
                </c:pt>
                <c:pt idx="4">
                  <c:v>44559333475</c:v>
                </c:pt>
                <c:pt idx="5">
                  <c:v>42258681085</c:v>
                </c:pt>
                <c:pt idx="6">
                  <c:v>44660358242</c:v>
                </c:pt>
                <c:pt idx="7">
                  <c:v>47132608947</c:v>
                </c:pt>
                <c:pt idx="8">
                  <c:v>11257897366</c:v>
                </c:pt>
                <c:pt idx="9">
                  <c:v>15296536019</c:v>
                </c:pt>
                <c:pt idx="10">
                  <c:v>19547755660</c:v>
                </c:pt>
                <c:pt idx="11">
                  <c:v>23546477398</c:v>
                </c:pt>
                <c:pt idx="12">
                  <c:v>22057838610</c:v>
                </c:pt>
                <c:pt idx="13">
                  <c:v>28377260021</c:v>
                </c:pt>
                <c:pt idx="14">
                  <c:v>35524603246</c:v>
                </c:pt>
                <c:pt idx="15">
                  <c:v>44244691187</c:v>
                </c:pt>
                <c:pt idx="16">
                  <c:v>49412296362</c:v>
                </c:pt>
                <c:pt idx="17">
                  <c:v>59225302622</c:v>
                </c:pt>
                <c:pt idx="18">
                  <c:v>61107668976</c:v>
                </c:pt>
                <c:pt idx="19">
                  <c:v>62468706455</c:v>
                </c:pt>
                <c:pt idx="20">
                  <c:v>38936217468</c:v>
                </c:pt>
                <c:pt idx="21">
                  <c:v>46732373710</c:v>
                </c:pt>
                <c:pt idx="22">
                  <c:v>49868369930</c:v>
                </c:pt>
                <c:pt idx="23">
                  <c:v>54676751728</c:v>
                </c:pt>
                <c:pt idx="24">
                  <c:v>31620051266</c:v>
                </c:pt>
                <c:pt idx="25">
                  <c:v>48126064238</c:v>
                </c:pt>
                <c:pt idx="26">
                  <c:v>49195417042</c:v>
                </c:pt>
                <c:pt idx="27">
                  <c:v>50395223480</c:v>
                </c:pt>
                <c:pt idx="28">
                  <c:v>32598538984</c:v>
                </c:pt>
                <c:pt idx="29">
                  <c:v>36278707755</c:v>
                </c:pt>
                <c:pt idx="30">
                  <c:v>37402800681</c:v>
                </c:pt>
                <c:pt idx="31">
                  <c:v>39173868849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16-4CD7-9FF1-0AD64BF79B8A}"/>
            </c:ext>
          </c:extLst>
        </c:ser>
        <c:ser>
          <c:idx val="5"/>
          <c:order val="5"/>
          <c:tx>
            <c:strRef>
              <c:f>'LLd misses'!$G$1</c:f>
              <c:strCache>
                <c:ptCount val="1"/>
                <c:pt idx="0">
                  <c:v>D1=128B, LL=1M (gcc-6.2)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'LLd misses'!$G$2:$G$33</c:f>
              <c:numCache>
                <c:formatCode>0.00E+00</c:formatCode>
                <c:ptCount val="32"/>
                <c:pt idx="0">
                  <c:v>19849342547</c:v>
                </c:pt>
                <c:pt idx="1">
                  <c:v>28235984677</c:v>
                </c:pt>
                <c:pt idx="2">
                  <c:v>30148018641</c:v>
                </c:pt>
                <c:pt idx="3">
                  <c:v>31704627430</c:v>
                </c:pt>
                <c:pt idx="4">
                  <c:v>24727737098</c:v>
                </c:pt>
                <c:pt idx="5">
                  <c:v>23944122630</c:v>
                </c:pt>
                <c:pt idx="6">
                  <c:v>25236707914</c:v>
                </c:pt>
                <c:pt idx="7">
                  <c:v>26482951940</c:v>
                </c:pt>
                <c:pt idx="8">
                  <c:v>6538445452</c:v>
                </c:pt>
                <c:pt idx="9">
                  <c:v>8870479022</c:v>
                </c:pt>
                <c:pt idx="10">
                  <c:v>11176242595</c:v>
                </c:pt>
                <c:pt idx="11">
                  <c:v>13380132037</c:v>
                </c:pt>
                <c:pt idx="12">
                  <c:v>12165455337</c:v>
                </c:pt>
                <c:pt idx="13">
                  <c:v>15293741699</c:v>
                </c:pt>
                <c:pt idx="14">
                  <c:v>18952337812</c:v>
                </c:pt>
                <c:pt idx="15">
                  <c:v>23698950405</c:v>
                </c:pt>
                <c:pt idx="16">
                  <c:v>27102733628</c:v>
                </c:pt>
                <c:pt idx="17">
                  <c:v>32221664442</c:v>
                </c:pt>
                <c:pt idx="18">
                  <c:v>33320947100</c:v>
                </c:pt>
                <c:pt idx="19">
                  <c:v>34153801249</c:v>
                </c:pt>
                <c:pt idx="20">
                  <c:v>21507991582</c:v>
                </c:pt>
                <c:pt idx="21">
                  <c:v>26054110770</c:v>
                </c:pt>
                <c:pt idx="22">
                  <c:v>27802447138</c:v>
                </c:pt>
                <c:pt idx="23">
                  <c:v>30488023135</c:v>
                </c:pt>
                <c:pt idx="24">
                  <c:v>17745789547</c:v>
                </c:pt>
                <c:pt idx="25">
                  <c:v>27261120720</c:v>
                </c:pt>
                <c:pt idx="26">
                  <c:v>28052609850</c:v>
                </c:pt>
                <c:pt idx="27">
                  <c:v>28624958964</c:v>
                </c:pt>
                <c:pt idx="28">
                  <c:v>18178384688</c:v>
                </c:pt>
                <c:pt idx="29">
                  <c:v>20259031819</c:v>
                </c:pt>
                <c:pt idx="30">
                  <c:v>21250560292</c:v>
                </c:pt>
                <c:pt idx="31">
                  <c:v>22551155345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0-4F24-B2C9-3A6799E42DF7}"/>
            </c:ext>
          </c:extLst>
        </c:ser>
        <c:ser>
          <c:idx val="6"/>
          <c:order val="6"/>
          <c:tx>
            <c:strRef>
              <c:f>'LLd misses'!$H$1</c:f>
              <c:strCache>
                <c:ptCount val="1"/>
                <c:pt idx="0">
                  <c:v>D1=128B, LL=2M (gcc-6.2)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val>
            <c:numRef>
              <c:f>'LLd misses'!$H$2:$H$33</c:f>
              <c:numCache>
                <c:formatCode>0.00E+00</c:formatCode>
                <c:ptCount val="32"/>
                <c:pt idx="0">
                  <c:v>1543735221</c:v>
                </c:pt>
                <c:pt idx="1">
                  <c:v>1480710104</c:v>
                </c:pt>
                <c:pt idx="2">
                  <c:v>1417597825</c:v>
                </c:pt>
                <c:pt idx="3">
                  <c:v>1178508825</c:v>
                </c:pt>
                <c:pt idx="4">
                  <c:v>1859108328</c:v>
                </c:pt>
                <c:pt idx="5">
                  <c:v>1421309664</c:v>
                </c:pt>
                <c:pt idx="6">
                  <c:v>1411422834</c:v>
                </c:pt>
                <c:pt idx="7">
                  <c:v>1303958469</c:v>
                </c:pt>
                <c:pt idx="8">
                  <c:v>1507609666</c:v>
                </c:pt>
                <c:pt idx="9">
                  <c:v>1244290932</c:v>
                </c:pt>
                <c:pt idx="10">
                  <c:v>1078271180</c:v>
                </c:pt>
                <c:pt idx="11">
                  <c:v>1055974010</c:v>
                </c:pt>
                <c:pt idx="12">
                  <c:v>1916591691</c:v>
                </c:pt>
                <c:pt idx="13">
                  <c:v>1816872714</c:v>
                </c:pt>
                <c:pt idx="14">
                  <c:v>1713023854</c:v>
                </c:pt>
                <c:pt idx="15">
                  <c:v>1552651053</c:v>
                </c:pt>
                <c:pt idx="16">
                  <c:v>1611849657</c:v>
                </c:pt>
                <c:pt idx="17">
                  <c:v>1345199466</c:v>
                </c:pt>
                <c:pt idx="18">
                  <c:v>1269544334</c:v>
                </c:pt>
                <c:pt idx="19">
                  <c:v>1203497647</c:v>
                </c:pt>
                <c:pt idx="20">
                  <c:v>1322914975</c:v>
                </c:pt>
                <c:pt idx="21">
                  <c:v>1137831813</c:v>
                </c:pt>
                <c:pt idx="22">
                  <c:v>933994912</c:v>
                </c:pt>
                <c:pt idx="23">
                  <c:v>905239028</c:v>
                </c:pt>
                <c:pt idx="24">
                  <c:v>1608947644</c:v>
                </c:pt>
                <c:pt idx="25">
                  <c:v>1369486547</c:v>
                </c:pt>
                <c:pt idx="26">
                  <c:v>1414515114</c:v>
                </c:pt>
                <c:pt idx="27">
                  <c:v>1247598488</c:v>
                </c:pt>
                <c:pt idx="28">
                  <c:v>1652349062</c:v>
                </c:pt>
                <c:pt idx="29">
                  <c:v>1393810799</c:v>
                </c:pt>
                <c:pt idx="30">
                  <c:v>1223866504</c:v>
                </c:pt>
                <c:pt idx="31">
                  <c:v>1079903148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10-4F24-B2C9-3A6799E42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531536"/>
        <c:axId val="446541048"/>
      </c:barChart>
      <c:catAx>
        <c:axId val="446531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sequence and QP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1048"/>
        <c:crosses val="autoZero"/>
        <c:auto val="1"/>
        <c:lblAlgn val="ctr"/>
        <c:lblOffset val="100"/>
        <c:noMultiLvlLbl val="0"/>
      </c:catAx>
      <c:valAx>
        <c:axId val="44654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external memory reading (last level cache reading misses)</a:t>
                </a:r>
                <a:endParaRPr lang="en-US" sz="1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3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'gcc-4.9.2 vs gcc-6.2'!$A$2</c:f>
          <c:strCache>
            <c:ptCount val="1"/>
            <c:pt idx="0">
              <c:v>Tango-Qp37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gcc-6.2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'gcc-4.9.2 vs gcc-6.2'!$Q$3:$W$3</c:f>
              <c:numCache>
                <c:formatCode>0.00E+00</c:formatCode>
                <c:ptCount val="7"/>
                <c:pt idx="0">
                  <c:v>256</c:v>
                </c:pt>
                <c:pt idx="1">
                  <c:v>1152</c:v>
                </c:pt>
                <c:pt idx="2">
                  <c:v>16512</c:v>
                </c:pt>
                <c:pt idx="3">
                  <c:v>131200</c:v>
                </c:pt>
                <c:pt idx="4">
                  <c:v>524304</c:v>
                </c:pt>
                <c:pt idx="5">
                  <c:v>1048704</c:v>
                </c:pt>
                <c:pt idx="6">
                  <c:v>2097280</c:v>
                </c:pt>
              </c:numCache>
            </c:numRef>
          </c:xVal>
          <c:yVal>
            <c:numRef>
              <c:f>'gcc-4.9.2 vs gcc-6.2'!$Q$2:$W$2</c:f>
              <c:numCache>
                <c:formatCode>0.00E+00</c:formatCode>
                <c:ptCount val="7"/>
                <c:pt idx="0">
                  <c:v>932028787136</c:v>
                </c:pt>
                <c:pt idx="1">
                  <c:v>315010572648</c:v>
                </c:pt>
                <c:pt idx="2">
                  <c:v>114786700098</c:v>
                </c:pt>
                <c:pt idx="3">
                  <c:v>65689154619</c:v>
                </c:pt>
                <c:pt idx="4">
                  <c:v>57490328867</c:v>
                </c:pt>
                <c:pt idx="5">
                  <c:v>31704627430</c:v>
                </c:pt>
                <c:pt idx="6">
                  <c:v>1178508825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D0-4B41-A0F2-AEA7777AA023}"/>
            </c:ext>
          </c:extLst>
        </c:ser>
        <c:ser>
          <c:idx val="1"/>
          <c:order val="1"/>
          <c:tx>
            <c:v>gcc-4.9.2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'gcc-4.9.2 vs gcc-6.2'!$X$3:$AD$3</c:f>
              <c:numCache>
                <c:formatCode>0.00E+00</c:formatCode>
                <c:ptCount val="7"/>
                <c:pt idx="0">
                  <c:v>256</c:v>
                </c:pt>
                <c:pt idx="1">
                  <c:v>1152</c:v>
                </c:pt>
                <c:pt idx="2">
                  <c:v>16512</c:v>
                </c:pt>
                <c:pt idx="3">
                  <c:v>131200</c:v>
                </c:pt>
                <c:pt idx="4">
                  <c:v>524304</c:v>
                </c:pt>
                <c:pt idx="5">
                  <c:v>1048704</c:v>
                </c:pt>
                <c:pt idx="6">
                  <c:v>2097280</c:v>
                </c:pt>
              </c:numCache>
            </c:numRef>
          </c:xVal>
          <c:yVal>
            <c:numRef>
              <c:f>'gcc-4.9.2 vs gcc-6.2'!$X$2:$AD$2</c:f>
              <c:numCache>
                <c:formatCode>0.00E+00</c:formatCode>
                <c:ptCount val="7"/>
                <c:pt idx="0">
                  <c:v>933919874421</c:v>
                </c:pt>
                <c:pt idx="1">
                  <c:v>330696563573</c:v>
                </c:pt>
                <c:pt idx="2">
                  <c:v>120280213360</c:v>
                </c:pt>
                <c:pt idx="3">
                  <c:v>63275103310</c:v>
                </c:pt>
                <c:pt idx="4">
                  <c:v>57503867746</c:v>
                </c:pt>
                <c:pt idx="5">
                  <c:v>56683593920</c:v>
                </c:pt>
                <c:pt idx="6">
                  <c:v>54827791588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D0-4B41-A0F2-AEA7777AA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5304"/>
        <c:axId val="214175960"/>
      </c:scatterChart>
      <c:valAx>
        <c:axId val="214175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cache size (byte)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175960"/>
        <c:crosses val="autoZero"/>
        <c:crossBetween val="midCat"/>
      </c:valAx>
      <c:valAx>
        <c:axId val="214175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external memory reading (LL</a:t>
                </a:r>
                <a:r>
                  <a:rPr lang="en-US" baseline="0"/>
                  <a:t> reading misses)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175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276" cy="627993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8B555D-0DD1-4250-9CDE-C3E18AE8B00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7620</xdr:rowOff>
    </xdr:from>
    <xdr:to>
      <xdr:col>12</xdr:col>
      <xdr:colOff>419100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D4C003-229F-424E-B7B2-17A577FC2C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workbookViewId="0"/>
  </sheetViews>
  <sheetFormatPr defaultRowHeight="14.4" x14ac:dyDescent="0.3"/>
  <cols>
    <col min="1" max="1" width="13.77734375" customWidth="1"/>
    <col min="2" max="10" width="16.77734375" customWidth="1"/>
    <col min="11" max="11" width="19.77734375" customWidth="1"/>
    <col min="12" max="12" width="13.6640625" bestFit="1" customWidth="1"/>
    <col min="13" max="13" width="14.6640625" bestFit="1" customWidth="1"/>
    <col min="14" max="14" width="15.77734375" customWidth="1"/>
    <col min="15" max="15" width="16.88671875" customWidth="1"/>
  </cols>
  <sheetData>
    <row r="1" spans="1:22" ht="15" thickBot="1" x14ac:dyDescent="0.35">
      <c r="A1" s="1"/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10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  <c r="O1" s="1" t="s">
        <v>23</v>
      </c>
      <c r="P1" s="1"/>
      <c r="Q1" s="1"/>
      <c r="R1" s="1"/>
      <c r="S1" s="1"/>
      <c r="T1" s="1"/>
      <c r="U1" s="1"/>
      <c r="V1" s="1"/>
    </row>
    <row r="2" spans="1:22" x14ac:dyDescent="0.3">
      <c r="A2" s="2" t="s">
        <v>0</v>
      </c>
      <c r="B2" s="6">
        <v>800467220836</v>
      </c>
      <c r="C2" s="6">
        <v>278199803677</v>
      </c>
      <c r="D2" s="6">
        <v>80568082501</v>
      </c>
      <c r="E2" s="6">
        <v>40496934667</v>
      </c>
      <c r="F2" s="6">
        <v>35823148652</v>
      </c>
      <c r="G2" s="6">
        <v>19849342547</v>
      </c>
      <c r="H2" s="6">
        <v>1543735221</v>
      </c>
      <c r="I2" s="6">
        <v>789247411761</v>
      </c>
      <c r="J2" s="6">
        <v>284008700178</v>
      </c>
      <c r="K2" s="6">
        <v>80948599815</v>
      </c>
      <c r="L2" s="6">
        <v>38872628650</v>
      </c>
      <c r="M2" s="6">
        <v>35797416160</v>
      </c>
      <c r="N2" s="6">
        <v>35228791144</v>
      </c>
      <c r="O2" s="6">
        <v>33908635554</v>
      </c>
      <c r="P2" s="10"/>
      <c r="Q2" s="10"/>
      <c r="R2" s="10"/>
      <c r="S2" s="10"/>
      <c r="T2" s="10"/>
      <c r="U2" s="10"/>
      <c r="V2" s="10"/>
    </row>
    <row r="3" spans="1:22" x14ac:dyDescent="0.3">
      <c r="A3" s="3">
        <v>27</v>
      </c>
      <c r="B3" s="6">
        <v>876248722280</v>
      </c>
      <c r="C3" s="6">
        <v>300225223457</v>
      </c>
      <c r="D3" s="6">
        <v>102547110030</v>
      </c>
      <c r="E3" s="6">
        <v>57246695367</v>
      </c>
      <c r="F3" s="6">
        <v>50911894404</v>
      </c>
      <c r="G3" s="6">
        <v>28235984677</v>
      </c>
      <c r="H3" s="6">
        <v>1480710104</v>
      </c>
      <c r="I3" s="6">
        <v>872286028523</v>
      </c>
      <c r="J3" s="6">
        <v>313703569034</v>
      </c>
      <c r="K3" s="6">
        <v>106748819247</v>
      </c>
      <c r="L3" s="6">
        <v>54958666433</v>
      </c>
      <c r="M3" s="6">
        <v>50837852920</v>
      </c>
      <c r="N3" s="6">
        <v>50173791110</v>
      </c>
      <c r="O3" s="6">
        <v>48507167586</v>
      </c>
      <c r="P3" s="10"/>
      <c r="Q3" s="10"/>
      <c r="R3" s="10"/>
      <c r="S3" s="10"/>
      <c r="T3" s="10"/>
      <c r="U3" s="10"/>
      <c r="V3" s="10"/>
    </row>
    <row r="4" spans="1:22" x14ac:dyDescent="0.3">
      <c r="A4" s="3">
        <v>32</v>
      </c>
      <c r="B4" s="6">
        <v>901421888790</v>
      </c>
      <c r="C4" s="6">
        <v>306473376642</v>
      </c>
      <c r="D4" s="6">
        <v>108125955905</v>
      </c>
      <c r="E4" s="6">
        <v>61121168323</v>
      </c>
      <c r="F4" s="6">
        <v>54414653731</v>
      </c>
      <c r="G4" s="6">
        <v>30148018641</v>
      </c>
      <c r="H4" s="6">
        <v>1417597825</v>
      </c>
      <c r="I4" s="6">
        <v>902697373498</v>
      </c>
      <c r="J4" s="6">
        <v>319610534351</v>
      </c>
      <c r="K4" s="6">
        <v>114516959181</v>
      </c>
      <c r="L4" s="6">
        <v>60288592021</v>
      </c>
      <c r="M4" s="6">
        <v>54678609951</v>
      </c>
      <c r="N4" s="6">
        <v>53829280273</v>
      </c>
      <c r="O4" s="6">
        <v>52070354164</v>
      </c>
      <c r="P4" s="10"/>
      <c r="Q4" s="10"/>
      <c r="R4" s="10"/>
      <c r="S4" s="10"/>
      <c r="T4" s="10"/>
      <c r="U4" s="10"/>
      <c r="V4" s="10"/>
    </row>
    <row r="5" spans="1:22" ht="15" thickBot="1" x14ac:dyDescent="0.35">
      <c r="A5" s="4">
        <v>37</v>
      </c>
      <c r="B5" s="6">
        <v>932028787136</v>
      </c>
      <c r="C5" s="6">
        <v>315010572648</v>
      </c>
      <c r="D5" s="6">
        <v>114786700098</v>
      </c>
      <c r="E5" s="6">
        <v>65689154619</v>
      </c>
      <c r="F5" s="6">
        <v>57490328867</v>
      </c>
      <c r="G5" s="6">
        <v>31704627430</v>
      </c>
      <c r="H5" s="6">
        <v>1178508825</v>
      </c>
      <c r="I5" s="6">
        <v>933919874421</v>
      </c>
      <c r="J5" s="6">
        <v>330696563573</v>
      </c>
      <c r="K5" s="6">
        <v>120280213360</v>
      </c>
      <c r="L5" s="6">
        <v>63275103310</v>
      </c>
      <c r="M5" s="6">
        <v>57503867746</v>
      </c>
      <c r="N5" s="6">
        <v>56683593920</v>
      </c>
      <c r="O5" s="6">
        <v>54827791588</v>
      </c>
      <c r="P5" s="10"/>
      <c r="Q5" s="10"/>
      <c r="R5" s="10"/>
      <c r="S5" s="10"/>
      <c r="T5" s="10"/>
      <c r="U5" s="10"/>
      <c r="V5" s="10"/>
    </row>
    <row r="6" spans="1:22" x14ac:dyDescent="0.3">
      <c r="A6" s="2" t="s">
        <v>1</v>
      </c>
      <c r="B6" s="6">
        <v>886156874168</v>
      </c>
      <c r="C6" s="6">
        <v>314879518974</v>
      </c>
      <c r="D6" s="6">
        <v>93918312150</v>
      </c>
      <c r="E6" s="6">
        <v>49546044072</v>
      </c>
      <c r="F6" s="6">
        <v>44559333475</v>
      </c>
      <c r="G6" s="6">
        <v>24727737098</v>
      </c>
      <c r="H6" s="6">
        <v>1859108328</v>
      </c>
      <c r="I6" s="6">
        <v>874782948874</v>
      </c>
      <c r="J6" s="6">
        <v>321718433636</v>
      </c>
      <c r="K6" s="6">
        <v>98212979577</v>
      </c>
      <c r="L6" s="6">
        <v>47938359605</v>
      </c>
      <c r="M6" s="6">
        <v>44531217248</v>
      </c>
      <c r="N6" s="6">
        <v>43954024025</v>
      </c>
      <c r="O6" s="6">
        <v>42177264692</v>
      </c>
      <c r="P6" s="10"/>
      <c r="Q6" s="10"/>
      <c r="R6" s="10"/>
      <c r="S6" s="10"/>
      <c r="T6" s="10"/>
      <c r="U6" s="10"/>
      <c r="V6" s="10"/>
    </row>
    <row r="7" spans="1:22" x14ac:dyDescent="0.3">
      <c r="A7" s="3">
        <v>27</v>
      </c>
      <c r="B7" s="6">
        <v>707812991351</v>
      </c>
      <c r="C7" s="6">
        <v>245918223852</v>
      </c>
      <c r="D7" s="6">
        <v>83137305384</v>
      </c>
      <c r="E7" s="6">
        <v>47071475978</v>
      </c>
      <c r="F7" s="6">
        <v>42258681085</v>
      </c>
      <c r="G7" s="6">
        <v>23944122630</v>
      </c>
      <c r="H7" s="6">
        <v>1421309664</v>
      </c>
      <c r="I7" s="6">
        <v>695648844478</v>
      </c>
      <c r="J7" s="6">
        <v>254607312384</v>
      </c>
      <c r="K7" s="6">
        <v>86523511561</v>
      </c>
      <c r="L7" s="6">
        <v>46424841613</v>
      </c>
      <c r="M7" s="6">
        <v>42685928858</v>
      </c>
      <c r="N7" s="6">
        <v>41947060684</v>
      </c>
      <c r="O7" s="6">
        <v>40575162596</v>
      </c>
      <c r="P7" s="10"/>
      <c r="Q7" s="10"/>
      <c r="R7" s="10"/>
      <c r="S7" s="10"/>
      <c r="T7" s="10"/>
      <c r="U7" s="10"/>
      <c r="V7" s="10"/>
    </row>
    <row r="8" spans="1:22" x14ac:dyDescent="0.3">
      <c r="A8" s="3">
        <v>32</v>
      </c>
      <c r="B8" s="6">
        <v>727577274278</v>
      </c>
      <c r="C8" s="6">
        <v>248813740902</v>
      </c>
      <c r="D8" s="6">
        <v>86198907886</v>
      </c>
      <c r="E8" s="6">
        <v>49530842420</v>
      </c>
      <c r="F8" s="6">
        <v>44660358242</v>
      </c>
      <c r="G8" s="6">
        <v>25236707914</v>
      </c>
      <c r="H8" s="6">
        <v>1411422834</v>
      </c>
      <c r="I8" s="6">
        <v>716754052111</v>
      </c>
      <c r="J8" s="6">
        <v>257260809047</v>
      </c>
      <c r="K8" s="6">
        <v>89973183800</v>
      </c>
      <c r="L8" s="6">
        <v>48694642673</v>
      </c>
      <c r="M8" s="6">
        <v>44995634146</v>
      </c>
      <c r="N8" s="6">
        <v>44484964936</v>
      </c>
      <c r="O8" s="6">
        <v>43102757100</v>
      </c>
      <c r="P8" s="10"/>
      <c r="Q8" s="10"/>
      <c r="R8" s="10"/>
      <c r="S8" s="10"/>
      <c r="T8" s="10"/>
      <c r="U8" s="10"/>
      <c r="V8" s="10"/>
    </row>
    <row r="9" spans="1:22" ht="15" thickBot="1" x14ac:dyDescent="0.35">
      <c r="A9" s="4">
        <v>37</v>
      </c>
      <c r="B9" s="6">
        <v>729958988063</v>
      </c>
      <c r="C9" s="6">
        <v>252626624488</v>
      </c>
      <c r="D9" s="6">
        <v>91187624218</v>
      </c>
      <c r="E9" s="6">
        <v>52400298602</v>
      </c>
      <c r="F9" s="6">
        <v>47132608947</v>
      </c>
      <c r="G9" s="6">
        <v>26482951940</v>
      </c>
      <c r="H9" s="6">
        <v>1303958469</v>
      </c>
      <c r="I9" s="6">
        <v>724914266633</v>
      </c>
      <c r="J9" s="6">
        <v>262978686018</v>
      </c>
      <c r="K9" s="6">
        <v>94642953213</v>
      </c>
      <c r="L9" s="6">
        <v>51280562720</v>
      </c>
      <c r="M9" s="6">
        <v>47415632291</v>
      </c>
      <c r="N9" s="6">
        <v>46781552980</v>
      </c>
      <c r="O9" s="6">
        <v>45360099979</v>
      </c>
      <c r="P9" s="10"/>
      <c r="Q9" s="10"/>
      <c r="R9" s="10"/>
      <c r="S9" s="10"/>
      <c r="T9" s="10"/>
      <c r="U9" s="10"/>
      <c r="V9" s="10"/>
    </row>
    <row r="10" spans="1:22" x14ac:dyDescent="0.3">
      <c r="A10" s="5" t="s">
        <v>2</v>
      </c>
      <c r="B10" s="6">
        <v>614097740602</v>
      </c>
      <c r="C10" s="6">
        <v>230944307893</v>
      </c>
      <c r="D10" s="6">
        <v>49546689422</v>
      </c>
      <c r="E10" s="6">
        <v>15048617932</v>
      </c>
      <c r="F10" s="6">
        <v>11257897366</v>
      </c>
      <c r="G10" s="6">
        <v>6538445452</v>
      </c>
      <c r="H10" s="6">
        <v>1507609666</v>
      </c>
      <c r="I10" s="6">
        <v>599965009277</v>
      </c>
      <c r="J10" s="6">
        <v>234004666212</v>
      </c>
      <c r="K10" s="6">
        <v>54969732565</v>
      </c>
      <c r="L10" s="6">
        <v>14318135801</v>
      </c>
      <c r="M10" s="6">
        <v>11129317133</v>
      </c>
      <c r="N10" s="6">
        <v>10672538835</v>
      </c>
      <c r="O10" s="6">
        <v>10089458637</v>
      </c>
      <c r="P10" s="10"/>
      <c r="Q10" s="10"/>
      <c r="R10" s="10"/>
      <c r="S10" s="10"/>
      <c r="T10" s="10"/>
      <c r="U10" s="10"/>
      <c r="V10" s="10"/>
    </row>
    <row r="11" spans="1:22" x14ac:dyDescent="0.3">
      <c r="A11" s="3">
        <v>27</v>
      </c>
      <c r="B11" s="6">
        <v>488731510708</v>
      </c>
      <c r="C11" s="6">
        <v>182811383515</v>
      </c>
      <c r="D11" s="6">
        <v>49494706365</v>
      </c>
      <c r="E11" s="6">
        <v>19108101069</v>
      </c>
      <c r="F11" s="6">
        <v>15296536019</v>
      </c>
      <c r="G11" s="6">
        <v>8870479022</v>
      </c>
      <c r="H11" s="6">
        <v>1244290932</v>
      </c>
      <c r="I11" s="6">
        <v>488398195500</v>
      </c>
      <c r="J11" s="6">
        <v>188345664422</v>
      </c>
      <c r="K11" s="6">
        <v>51816957232</v>
      </c>
      <c r="L11" s="6">
        <v>19083958120</v>
      </c>
      <c r="M11" s="6">
        <v>15464292097</v>
      </c>
      <c r="N11" s="6">
        <v>15008240512</v>
      </c>
      <c r="O11" s="6">
        <v>14403769329</v>
      </c>
      <c r="P11" s="10"/>
      <c r="Q11" s="10"/>
      <c r="R11" s="10"/>
      <c r="S11" s="10"/>
      <c r="T11" s="10"/>
      <c r="U11" s="10"/>
      <c r="V11" s="10"/>
    </row>
    <row r="12" spans="1:22" x14ac:dyDescent="0.3">
      <c r="A12" s="3">
        <v>32</v>
      </c>
      <c r="B12" s="6">
        <v>484397939976</v>
      </c>
      <c r="C12" s="6">
        <v>183914558147</v>
      </c>
      <c r="D12" s="6">
        <v>56169213083</v>
      </c>
      <c r="E12" s="6">
        <v>24081514862</v>
      </c>
      <c r="F12" s="6">
        <v>19547755660</v>
      </c>
      <c r="G12" s="6">
        <v>11176242595</v>
      </c>
      <c r="H12" s="6">
        <v>1078271180</v>
      </c>
      <c r="I12" s="6">
        <v>487611709745</v>
      </c>
      <c r="J12" s="6">
        <v>189180566202</v>
      </c>
      <c r="K12" s="6">
        <v>59719164729</v>
      </c>
      <c r="L12" s="6">
        <v>23904144877</v>
      </c>
      <c r="M12" s="6">
        <v>19683602566</v>
      </c>
      <c r="N12" s="6">
        <v>19288145678</v>
      </c>
      <c r="O12" s="6">
        <v>18648941342</v>
      </c>
      <c r="P12" s="10"/>
      <c r="Q12" s="10"/>
      <c r="R12" s="10"/>
      <c r="S12" s="10"/>
      <c r="T12" s="10"/>
      <c r="U12" s="10"/>
      <c r="V12" s="10"/>
    </row>
    <row r="13" spans="1:22" ht="15" thickBot="1" x14ac:dyDescent="0.35">
      <c r="A13" s="4">
        <v>37</v>
      </c>
      <c r="B13" s="6">
        <v>499152996734</v>
      </c>
      <c r="C13" s="6">
        <v>192020350759</v>
      </c>
      <c r="D13" s="6">
        <v>63785695862</v>
      </c>
      <c r="E13" s="6">
        <v>28584896819</v>
      </c>
      <c r="F13" s="6">
        <v>23546477398</v>
      </c>
      <c r="G13" s="6">
        <v>13380132037</v>
      </c>
      <c r="H13" s="6">
        <v>1055974010</v>
      </c>
      <c r="I13" s="6">
        <v>508586020146</v>
      </c>
      <c r="J13" s="6">
        <v>198175871969</v>
      </c>
      <c r="K13" s="6">
        <v>66924945234</v>
      </c>
      <c r="L13" s="6">
        <v>28482133915</v>
      </c>
      <c r="M13" s="6">
        <v>23920456654</v>
      </c>
      <c r="N13" s="6">
        <v>23257631024</v>
      </c>
      <c r="O13" s="6">
        <v>22534743796</v>
      </c>
      <c r="P13" s="10"/>
      <c r="Q13" s="10"/>
      <c r="R13" s="10"/>
      <c r="S13" s="10"/>
      <c r="T13" s="10"/>
      <c r="U13" s="10"/>
      <c r="V13" s="10"/>
    </row>
    <row r="14" spans="1:22" x14ac:dyDescent="0.3">
      <c r="A14" s="5" t="s">
        <v>3</v>
      </c>
      <c r="B14" s="6">
        <v>813972028563</v>
      </c>
      <c r="C14" s="6">
        <v>278545877766</v>
      </c>
      <c r="D14" s="6">
        <v>59551284702</v>
      </c>
      <c r="E14" s="6">
        <v>26311709277</v>
      </c>
      <c r="F14" s="6">
        <v>22057838610</v>
      </c>
      <c r="G14" s="6">
        <v>12165455337</v>
      </c>
      <c r="H14" s="6">
        <v>1916591691</v>
      </c>
      <c r="I14" s="6">
        <v>797568476627</v>
      </c>
      <c r="J14" s="6">
        <v>272971252874</v>
      </c>
      <c r="K14" s="6">
        <v>65888036267</v>
      </c>
      <c r="L14" s="6">
        <v>25118175399</v>
      </c>
      <c r="M14" s="6">
        <v>21812873371</v>
      </c>
      <c r="N14" s="6">
        <v>21187641899</v>
      </c>
      <c r="O14" s="6">
        <v>20053370088</v>
      </c>
      <c r="P14" s="10"/>
      <c r="Q14" s="10"/>
      <c r="R14" s="10"/>
      <c r="S14" s="10"/>
      <c r="T14" s="10"/>
      <c r="U14" s="10"/>
      <c r="V14" s="10"/>
    </row>
    <row r="15" spans="1:22" x14ac:dyDescent="0.3">
      <c r="A15" s="3">
        <v>27</v>
      </c>
      <c r="B15" s="6">
        <v>865617679791</v>
      </c>
      <c r="C15" s="6">
        <v>295362419250</v>
      </c>
      <c r="D15" s="6">
        <v>71490157742</v>
      </c>
      <c r="E15" s="6">
        <v>32561530758</v>
      </c>
      <c r="F15" s="6">
        <v>28377260021</v>
      </c>
      <c r="G15" s="6">
        <v>15293741699</v>
      </c>
      <c r="H15" s="6">
        <v>1816872714</v>
      </c>
      <c r="I15" s="6">
        <v>854316972657</v>
      </c>
      <c r="J15" s="6">
        <v>294150450279</v>
      </c>
      <c r="K15" s="6">
        <v>76451708617</v>
      </c>
      <c r="L15" s="6">
        <v>30477739849</v>
      </c>
      <c r="M15" s="6">
        <v>27742465977</v>
      </c>
      <c r="N15" s="6">
        <v>27121298776</v>
      </c>
      <c r="O15" s="6">
        <v>25747248307</v>
      </c>
      <c r="P15" s="10"/>
      <c r="Q15" s="10"/>
      <c r="R15" s="10"/>
      <c r="S15" s="10"/>
      <c r="T15" s="10"/>
      <c r="U15" s="10"/>
      <c r="V15" s="10"/>
    </row>
    <row r="16" spans="1:22" x14ac:dyDescent="0.3">
      <c r="A16" s="3">
        <v>32</v>
      </c>
      <c r="B16" s="6">
        <v>929603559581</v>
      </c>
      <c r="C16" s="6">
        <v>316879420258</v>
      </c>
      <c r="D16" s="6">
        <v>84006844492</v>
      </c>
      <c r="E16" s="6">
        <v>40115191008</v>
      </c>
      <c r="F16" s="6">
        <v>35524603246</v>
      </c>
      <c r="G16" s="6">
        <v>18952337812</v>
      </c>
      <c r="H16" s="6">
        <v>1713023854</v>
      </c>
      <c r="I16" s="6">
        <v>920305868591</v>
      </c>
      <c r="J16" s="6">
        <v>318573688406</v>
      </c>
      <c r="K16" s="6">
        <v>90637158915</v>
      </c>
      <c r="L16" s="6">
        <v>38184802326</v>
      </c>
      <c r="M16" s="6">
        <v>34866602880</v>
      </c>
      <c r="N16" s="6">
        <v>34252301836</v>
      </c>
      <c r="O16" s="6">
        <v>32600856229</v>
      </c>
      <c r="P16" s="10"/>
      <c r="Q16" s="10"/>
      <c r="R16" s="10"/>
      <c r="S16" s="10"/>
      <c r="T16" s="10"/>
      <c r="U16" s="10"/>
      <c r="V16" s="10"/>
    </row>
    <row r="17" spans="1:22" ht="15" thickBot="1" x14ac:dyDescent="0.35">
      <c r="A17" s="4">
        <v>37</v>
      </c>
      <c r="B17" s="6">
        <v>959391059271</v>
      </c>
      <c r="C17" s="6">
        <v>327115306761</v>
      </c>
      <c r="D17" s="6">
        <v>99791431629</v>
      </c>
      <c r="E17" s="6">
        <v>50101045505</v>
      </c>
      <c r="F17" s="6">
        <v>44244691187</v>
      </c>
      <c r="G17" s="6">
        <v>23698950405</v>
      </c>
      <c r="H17" s="6">
        <v>1552651053</v>
      </c>
      <c r="I17" s="6">
        <v>958858301810</v>
      </c>
      <c r="J17" s="6">
        <v>338780881004</v>
      </c>
      <c r="K17" s="6">
        <v>104032254718</v>
      </c>
      <c r="L17" s="6">
        <v>46640254569</v>
      </c>
      <c r="M17" s="6">
        <v>43357244828</v>
      </c>
      <c r="N17" s="6">
        <v>42765846341</v>
      </c>
      <c r="O17" s="6">
        <v>40959017535</v>
      </c>
      <c r="P17" s="10"/>
      <c r="Q17" s="10"/>
      <c r="R17" s="10"/>
      <c r="S17" s="10"/>
      <c r="T17" s="10"/>
      <c r="U17" s="10"/>
      <c r="V17" s="10"/>
    </row>
    <row r="18" spans="1:22" x14ac:dyDescent="0.3">
      <c r="A18" s="2" t="s">
        <v>4</v>
      </c>
      <c r="B18" s="6">
        <v>933033389620</v>
      </c>
      <c r="C18" s="6">
        <v>325454167800</v>
      </c>
      <c r="D18" s="6">
        <v>106509724722</v>
      </c>
      <c r="E18" s="6">
        <v>55506121884</v>
      </c>
      <c r="F18" s="6">
        <v>49412296362</v>
      </c>
      <c r="G18" s="6">
        <v>27102733628</v>
      </c>
      <c r="H18" s="6">
        <v>1611849657</v>
      </c>
      <c r="I18" s="6">
        <v>919050758378</v>
      </c>
      <c r="J18" s="6">
        <v>336473319407</v>
      </c>
      <c r="K18" s="6">
        <v>105794249943</v>
      </c>
      <c r="L18" s="6">
        <v>53693509700</v>
      </c>
      <c r="M18" s="6">
        <v>49074786238</v>
      </c>
      <c r="N18" s="6">
        <v>48366288362</v>
      </c>
      <c r="O18" s="6">
        <v>46400568471</v>
      </c>
      <c r="P18" s="10"/>
      <c r="Q18" s="10"/>
      <c r="R18" s="10"/>
      <c r="S18" s="10"/>
      <c r="T18" s="10"/>
      <c r="U18" s="10"/>
      <c r="V18" s="10"/>
    </row>
    <row r="19" spans="1:22" x14ac:dyDescent="0.3">
      <c r="A19" s="3">
        <v>27</v>
      </c>
      <c r="B19" s="6">
        <v>959335922725</v>
      </c>
      <c r="C19" s="6">
        <v>327574173670</v>
      </c>
      <c r="D19" s="6">
        <v>119642459843</v>
      </c>
      <c r="E19" s="6">
        <v>66983088705</v>
      </c>
      <c r="F19" s="6">
        <v>59225302622</v>
      </c>
      <c r="G19" s="6">
        <v>32221664442</v>
      </c>
      <c r="H19" s="6">
        <v>1345199466</v>
      </c>
      <c r="I19" s="6">
        <v>950569697157</v>
      </c>
      <c r="J19" s="6">
        <v>343536017594</v>
      </c>
      <c r="K19" s="6">
        <v>117098647006</v>
      </c>
      <c r="L19" s="6">
        <v>64188665881</v>
      </c>
      <c r="M19" s="6">
        <v>58922536706</v>
      </c>
      <c r="N19" s="6">
        <v>58200009288</v>
      </c>
      <c r="O19" s="6">
        <v>55908541546</v>
      </c>
      <c r="P19" s="10"/>
      <c r="Q19" s="10"/>
      <c r="R19" s="10"/>
      <c r="S19" s="10"/>
      <c r="T19" s="10"/>
      <c r="U19" s="10"/>
      <c r="V19" s="10"/>
    </row>
    <row r="20" spans="1:22" x14ac:dyDescent="0.3">
      <c r="A20" s="3">
        <v>32</v>
      </c>
      <c r="B20" s="6">
        <v>947471255722</v>
      </c>
      <c r="C20" s="6">
        <v>325430171768</v>
      </c>
      <c r="D20" s="6">
        <v>121497188674</v>
      </c>
      <c r="E20" s="6">
        <v>69248867960</v>
      </c>
      <c r="F20" s="6">
        <v>61107668976</v>
      </c>
      <c r="G20" s="6">
        <v>33320947100</v>
      </c>
      <c r="H20" s="6">
        <v>1269544334</v>
      </c>
      <c r="I20" s="6">
        <v>940771452540</v>
      </c>
      <c r="J20" s="6">
        <v>336226311501</v>
      </c>
      <c r="K20" s="6">
        <v>119810886665</v>
      </c>
      <c r="L20" s="6">
        <v>66916295209</v>
      </c>
      <c r="M20" s="6">
        <v>60877510218</v>
      </c>
      <c r="N20" s="6">
        <v>60301610804</v>
      </c>
      <c r="O20" s="6">
        <v>58067365065</v>
      </c>
      <c r="P20" s="10"/>
      <c r="Q20" s="10"/>
      <c r="R20" s="10"/>
      <c r="S20" s="10"/>
      <c r="T20" s="10"/>
      <c r="U20" s="10"/>
      <c r="V20" s="10"/>
    </row>
    <row r="21" spans="1:22" ht="15" thickBot="1" x14ac:dyDescent="0.35">
      <c r="A21" s="4">
        <v>37</v>
      </c>
      <c r="B21" s="6">
        <v>920574618469</v>
      </c>
      <c r="C21" s="6">
        <v>318895573453</v>
      </c>
      <c r="D21" s="6">
        <v>123587417764</v>
      </c>
      <c r="E21" s="6">
        <v>71060393837</v>
      </c>
      <c r="F21" s="6">
        <v>62468706455</v>
      </c>
      <c r="G21" s="6">
        <v>34153801249</v>
      </c>
      <c r="H21" s="6">
        <v>1203497647</v>
      </c>
      <c r="I21" s="6">
        <v>919160870079</v>
      </c>
      <c r="J21" s="6">
        <v>336839024752</v>
      </c>
      <c r="K21" s="6">
        <v>121463807266</v>
      </c>
      <c r="L21" s="6">
        <v>68873679120</v>
      </c>
      <c r="M21" s="6">
        <v>62739912296</v>
      </c>
      <c r="N21" s="6">
        <v>61685214449</v>
      </c>
      <c r="O21" s="6">
        <v>59491474484</v>
      </c>
      <c r="P21" s="10"/>
      <c r="Q21" s="10"/>
      <c r="R21" s="10"/>
      <c r="S21" s="10"/>
      <c r="T21" s="10"/>
      <c r="U21" s="10"/>
      <c r="V21" s="10"/>
    </row>
    <row r="22" spans="1:22" x14ac:dyDescent="0.3">
      <c r="A22" s="3" t="s">
        <v>5</v>
      </c>
      <c r="B22" s="6">
        <v>681545080850</v>
      </c>
      <c r="C22" s="6">
        <v>244215000686</v>
      </c>
      <c r="D22" s="6">
        <v>80416289081</v>
      </c>
      <c r="E22" s="6">
        <v>43554050248</v>
      </c>
      <c r="F22" s="6">
        <v>38936217468</v>
      </c>
      <c r="G22" s="6">
        <v>21507991582</v>
      </c>
      <c r="H22" s="6">
        <v>1322914975</v>
      </c>
      <c r="I22" s="6">
        <v>671559911402</v>
      </c>
      <c r="J22" s="6">
        <v>252196396286</v>
      </c>
      <c r="K22" s="6">
        <v>84753162483</v>
      </c>
      <c r="L22" s="6">
        <v>41717610929</v>
      </c>
      <c r="M22" s="6">
        <v>38880598789</v>
      </c>
      <c r="N22" s="6">
        <v>38342325405</v>
      </c>
      <c r="O22" s="6">
        <v>36862180322</v>
      </c>
      <c r="P22" s="10"/>
      <c r="Q22" s="10"/>
      <c r="R22" s="10"/>
      <c r="S22" s="10"/>
      <c r="T22" s="10"/>
      <c r="U22" s="10"/>
      <c r="V22" s="10"/>
    </row>
    <row r="23" spans="1:22" x14ac:dyDescent="0.3">
      <c r="A23" s="3">
        <v>27</v>
      </c>
      <c r="B23" s="6">
        <v>655730767475</v>
      </c>
      <c r="C23" s="6">
        <v>235092970580</v>
      </c>
      <c r="D23" s="6">
        <v>88314083198</v>
      </c>
      <c r="E23" s="6">
        <v>52083531838</v>
      </c>
      <c r="F23" s="6">
        <v>46732373710</v>
      </c>
      <c r="G23" s="6">
        <v>26054110770</v>
      </c>
      <c r="H23" s="6">
        <v>1137831813</v>
      </c>
      <c r="I23" s="6">
        <v>650817824201</v>
      </c>
      <c r="J23" s="6">
        <v>244902911733</v>
      </c>
      <c r="K23" s="6">
        <v>92059388436</v>
      </c>
      <c r="L23" s="6">
        <v>50727255482</v>
      </c>
      <c r="M23" s="6">
        <v>46926356712</v>
      </c>
      <c r="N23" s="6">
        <v>46353753975</v>
      </c>
      <c r="O23" s="6">
        <v>44877575077</v>
      </c>
      <c r="P23" s="10"/>
      <c r="Q23" s="10"/>
      <c r="R23" s="10"/>
      <c r="S23" s="10"/>
      <c r="T23" s="10"/>
      <c r="U23" s="10"/>
      <c r="V23" s="10"/>
    </row>
    <row r="24" spans="1:22" x14ac:dyDescent="0.3">
      <c r="A24" s="3">
        <v>32</v>
      </c>
      <c r="B24" s="6">
        <v>591237578258</v>
      </c>
      <c r="C24" s="6">
        <v>221608350714</v>
      </c>
      <c r="D24" s="6">
        <v>92045176490</v>
      </c>
      <c r="E24" s="6">
        <v>55939083821</v>
      </c>
      <c r="F24" s="6">
        <v>49868369930</v>
      </c>
      <c r="G24" s="6">
        <v>27802447138</v>
      </c>
      <c r="H24" s="6">
        <v>933994912</v>
      </c>
      <c r="I24" s="6">
        <v>589488800572</v>
      </c>
      <c r="J24" s="6">
        <v>233113607909</v>
      </c>
      <c r="K24" s="6">
        <v>95368156648</v>
      </c>
      <c r="L24" s="6">
        <v>54620346844</v>
      </c>
      <c r="M24" s="6">
        <v>50271765344</v>
      </c>
      <c r="N24" s="6">
        <v>49573039691</v>
      </c>
      <c r="O24" s="6">
        <v>48131735543</v>
      </c>
      <c r="P24" s="10"/>
      <c r="Q24" s="10"/>
      <c r="R24" s="10"/>
      <c r="S24" s="10"/>
      <c r="T24" s="10"/>
      <c r="U24" s="10"/>
      <c r="V24" s="10"/>
    </row>
    <row r="25" spans="1:22" ht="15" thickBot="1" x14ac:dyDescent="0.35">
      <c r="A25" s="4">
        <v>37</v>
      </c>
      <c r="B25" s="6">
        <v>619479243881</v>
      </c>
      <c r="C25" s="6">
        <v>231381015771</v>
      </c>
      <c r="D25" s="6">
        <v>99501028125</v>
      </c>
      <c r="E25" s="6">
        <v>61839984724</v>
      </c>
      <c r="F25" s="6">
        <v>54676751728</v>
      </c>
      <c r="G25" s="6">
        <v>30488023135</v>
      </c>
      <c r="H25" s="6">
        <v>905239028</v>
      </c>
      <c r="I25" s="6">
        <v>620694633176</v>
      </c>
      <c r="J25" s="6">
        <v>245858794328</v>
      </c>
      <c r="K25" s="6">
        <v>102910980573</v>
      </c>
      <c r="L25" s="6">
        <v>60351992428</v>
      </c>
      <c r="M25" s="6">
        <v>55411853698</v>
      </c>
      <c r="N25" s="6">
        <v>54447052858</v>
      </c>
      <c r="O25" s="6">
        <v>52911521598</v>
      </c>
      <c r="P25" s="10"/>
      <c r="Q25" s="10"/>
      <c r="R25" s="10"/>
      <c r="S25" s="10"/>
      <c r="T25" s="10"/>
      <c r="U25" s="10"/>
      <c r="V25" s="10"/>
    </row>
    <row r="26" spans="1:22" x14ac:dyDescent="0.3">
      <c r="A26" s="3" t="s">
        <v>6</v>
      </c>
      <c r="B26" s="6">
        <v>774419230196</v>
      </c>
      <c r="C26" s="6">
        <v>269925110756</v>
      </c>
      <c r="D26" s="6">
        <v>74288454826</v>
      </c>
      <c r="E26" s="6">
        <v>35858531446</v>
      </c>
      <c r="F26" s="6">
        <v>31620051266</v>
      </c>
      <c r="G26" s="6">
        <v>17745789547</v>
      </c>
      <c r="H26" s="6">
        <v>1608947644</v>
      </c>
      <c r="I26" s="6">
        <v>752398629818</v>
      </c>
      <c r="J26" s="6">
        <v>274920181848</v>
      </c>
      <c r="K26" s="6">
        <v>79355902082</v>
      </c>
      <c r="L26" s="6">
        <v>34623926795</v>
      </c>
      <c r="M26" s="6">
        <v>31732188434</v>
      </c>
      <c r="N26" s="6">
        <v>31122171594</v>
      </c>
      <c r="O26" s="6">
        <v>29894680744</v>
      </c>
      <c r="P26" s="10"/>
      <c r="Q26" s="10"/>
      <c r="R26" s="10"/>
      <c r="S26" s="10"/>
      <c r="T26" s="10"/>
      <c r="U26" s="10"/>
      <c r="V26" s="10"/>
    </row>
    <row r="27" spans="1:22" x14ac:dyDescent="0.3">
      <c r="A27" s="3">
        <v>27</v>
      </c>
      <c r="B27" s="6">
        <v>740860157361</v>
      </c>
      <c r="C27" s="6">
        <v>256238471103</v>
      </c>
      <c r="D27" s="6">
        <v>92195124669</v>
      </c>
      <c r="E27" s="6">
        <v>53369697664</v>
      </c>
      <c r="F27" s="6">
        <v>48126064238</v>
      </c>
      <c r="G27" s="6">
        <v>27261120720</v>
      </c>
      <c r="H27" s="6">
        <v>1369486547</v>
      </c>
      <c r="I27" s="6">
        <v>725847399632</v>
      </c>
      <c r="J27" s="6">
        <v>266849362906</v>
      </c>
      <c r="K27" s="6">
        <v>91222405906</v>
      </c>
      <c r="L27" s="6">
        <v>52608391681</v>
      </c>
      <c r="M27" s="6">
        <v>48681780963</v>
      </c>
      <c r="N27" s="6">
        <v>47914154193</v>
      </c>
      <c r="O27" s="6">
        <v>46429527551</v>
      </c>
      <c r="P27" s="10"/>
      <c r="Q27" s="10"/>
      <c r="R27" s="10"/>
      <c r="S27" s="10"/>
      <c r="T27" s="10"/>
      <c r="U27" s="10"/>
      <c r="V27" s="10"/>
    </row>
    <row r="28" spans="1:22" x14ac:dyDescent="0.3">
      <c r="A28" s="3">
        <v>32</v>
      </c>
      <c r="B28" s="6">
        <v>713366436530</v>
      </c>
      <c r="C28" s="6">
        <v>245757226142</v>
      </c>
      <c r="D28" s="6">
        <v>91356013631</v>
      </c>
      <c r="E28" s="6">
        <v>54463602245</v>
      </c>
      <c r="F28" s="6">
        <v>49195417042</v>
      </c>
      <c r="G28" s="6">
        <v>28052609850</v>
      </c>
      <c r="H28" s="6">
        <v>1414515114</v>
      </c>
      <c r="I28" s="6">
        <v>700699321538</v>
      </c>
      <c r="J28" s="6">
        <v>255451065338</v>
      </c>
      <c r="K28" s="6">
        <v>90689142724</v>
      </c>
      <c r="L28" s="6">
        <v>54082823229</v>
      </c>
      <c r="M28" s="6">
        <v>49840970135</v>
      </c>
      <c r="N28" s="6">
        <v>49253565983</v>
      </c>
      <c r="O28" s="6">
        <v>47846979391</v>
      </c>
      <c r="P28" s="10"/>
      <c r="Q28" s="10"/>
      <c r="R28" s="10"/>
      <c r="S28" s="10"/>
      <c r="T28" s="10"/>
      <c r="U28" s="10"/>
      <c r="V28" s="10"/>
    </row>
    <row r="29" spans="1:22" ht="15" thickBot="1" x14ac:dyDescent="0.35">
      <c r="A29" s="4">
        <v>37</v>
      </c>
      <c r="B29" s="6">
        <v>674366012887</v>
      </c>
      <c r="C29" s="6">
        <v>237493177012</v>
      </c>
      <c r="D29" s="6">
        <v>93861871764</v>
      </c>
      <c r="E29" s="6">
        <v>56071781175</v>
      </c>
      <c r="F29" s="6">
        <v>50395223480</v>
      </c>
      <c r="G29" s="6">
        <v>28624958964</v>
      </c>
      <c r="H29" s="6">
        <v>1247598488</v>
      </c>
      <c r="I29" s="6">
        <v>664885631440</v>
      </c>
      <c r="J29" s="6">
        <v>249331864769</v>
      </c>
      <c r="K29" s="6">
        <v>97177179040</v>
      </c>
      <c r="L29" s="6">
        <v>55593084596</v>
      </c>
      <c r="M29" s="6">
        <v>50942122588</v>
      </c>
      <c r="N29" s="6">
        <v>50257852550</v>
      </c>
      <c r="O29" s="6">
        <v>48861460984</v>
      </c>
      <c r="P29" s="10"/>
      <c r="Q29" s="10"/>
      <c r="R29" s="10"/>
      <c r="S29" s="10"/>
      <c r="T29" s="10"/>
      <c r="U29" s="10"/>
      <c r="V29" s="10"/>
    </row>
    <row r="30" spans="1:22" x14ac:dyDescent="0.3">
      <c r="A30" s="2" t="s">
        <v>7</v>
      </c>
      <c r="B30" s="6">
        <v>759544342933</v>
      </c>
      <c r="C30" s="6">
        <v>264249774364</v>
      </c>
      <c r="D30" s="6">
        <v>71902469620</v>
      </c>
      <c r="E30" s="6">
        <v>36716109348</v>
      </c>
      <c r="F30" s="6">
        <v>32598538984</v>
      </c>
      <c r="G30" s="6">
        <v>18178384688</v>
      </c>
      <c r="H30" s="6">
        <v>1652349062</v>
      </c>
      <c r="I30" s="6">
        <v>735599718447</v>
      </c>
      <c r="J30" s="6">
        <v>268767041961</v>
      </c>
      <c r="K30" s="6">
        <v>77725386231</v>
      </c>
      <c r="L30" s="6">
        <v>36086668783</v>
      </c>
      <c r="M30" s="6">
        <v>32651771981</v>
      </c>
      <c r="N30" s="6">
        <v>32103315598</v>
      </c>
      <c r="O30" s="6">
        <v>30852309709</v>
      </c>
      <c r="P30" s="10"/>
      <c r="Q30" s="10"/>
      <c r="R30" s="10"/>
      <c r="S30" s="10"/>
      <c r="T30" s="10"/>
      <c r="U30" s="10"/>
      <c r="V30" s="10"/>
    </row>
    <row r="31" spans="1:22" x14ac:dyDescent="0.3">
      <c r="A31" s="3">
        <v>27</v>
      </c>
      <c r="B31" s="6">
        <v>705226105214</v>
      </c>
      <c r="C31" s="6">
        <v>243315723950</v>
      </c>
      <c r="D31" s="6">
        <v>75363406619</v>
      </c>
      <c r="E31" s="6">
        <v>40707913438</v>
      </c>
      <c r="F31" s="6">
        <v>36278707755</v>
      </c>
      <c r="G31" s="6">
        <v>20259031819</v>
      </c>
      <c r="H31" s="6">
        <v>1393810799</v>
      </c>
      <c r="I31" s="6">
        <v>685335251670</v>
      </c>
      <c r="J31" s="6">
        <v>252886518470</v>
      </c>
      <c r="K31" s="6">
        <v>79008454817</v>
      </c>
      <c r="L31" s="6">
        <v>39336089776</v>
      </c>
      <c r="M31" s="6">
        <v>36264999139</v>
      </c>
      <c r="N31" s="6">
        <v>35746951458</v>
      </c>
      <c r="O31" s="6">
        <v>34465294281</v>
      </c>
      <c r="P31" s="10"/>
      <c r="Q31" s="10"/>
      <c r="R31" s="10"/>
      <c r="S31" s="10"/>
      <c r="T31" s="10"/>
      <c r="U31" s="10"/>
      <c r="V31" s="10"/>
    </row>
    <row r="32" spans="1:22" x14ac:dyDescent="0.3">
      <c r="A32" s="3">
        <v>32</v>
      </c>
      <c r="B32" s="6">
        <v>627660457685</v>
      </c>
      <c r="C32" s="6">
        <v>221293362562</v>
      </c>
      <c r="D32" s="6">
        <v>72239491329</v>
      </c>
      <c r="E32" s="6">
        <v>41411381237</v>
      </c>
      <c r="F32" s="6">
        <v>37402800681</v>
      </c>
      <c r="G32" s="6">
        <v>21250560292</v>
      </c>
      <c r="H32" s="6">
        <v>1223866504</v>
      </c>
      <c r="I32" s="6">
        <v>613940454203</v>
      </c>
      <c r="J32" s="6">
        <v>228812983238</v>
      </c>
      <c r="K32" s="6">
        <v>73747030895</v>
      </c>
      <c r="L32" s="6">
        <v>41605432299</v>
      </c>
      <c r="M32" s="6">
        <v>37874071417</v>
      </c>
      <c r="N32" s="6">
        <v>37259172863</v>
      </c>
      <c r="O32" s="6">
        <v>36156817428</v>
      </c>
      <c r="P32" s="10"/>
      <c r="Q32" s="10"/>
      <c r="R32" s="10"/>
      <c r="S32" s="10"/>
      <c r="T32" s="10"/>
      <c r="U32" s="10"/>
      <c r="V32" s="10"/>
    </row>
    <row r="33" spans="1:22" ht="15" thickBot="1" x14ac:dyDescent="0.35">
      <c r="A33" s="4">
        <v>37</v>
      </c>
      <c r="B33" s="6">
        <v>585634411164</v>
      </c>
      <c r="C33" s="6">
        <v>209020324321</v>
      </c>
      <c r="D33" s="6">
        <v>71527950069</v>
      </c>
      <c r="E33" s="6">
        <v>43265731605</v>
      </c>
      <c r="F33" s="6">
        <v>39173868849</v>
      </c>
      <c r="G33" s="6">
        <v>22551155345</v>
      </c>
      <c r="H33" s="6">
        <v>1079903148</v>
      </c>
      <c r="I33" s="6">
        <v>575549907508</v>
      </c>
      <c r="J33" s="6">
        <v>215464931065</v>
      </c>
      <c r="K33" s="6">
        <v>72069722602</v>
      </c>
      <c r="L33" s="6">
        <v>42913814681</v>
      </c>
      <c r="M33" s="6">
        <v>39830842837</v>
      </c>
      <c r="N33" s="6">
        <v>39192516017</v>
      </c>
      <c r="O33" s="6">
        <v>38213972202</v>
      </c>
      <c r="P33" s="10"/>
      <c r="Q33" s="10"/>
      <c r="R33" s="10"/>
      <c r="S33" s="10"/>
      <c r="T33" s="10"/>
      <c r="U33" s="10"/>
      <c r="V33" s="10"/>
    </row>
    <row r="34" spans="1:22" x14ac:dyDescent="0.3">
      <c r="A34" t="s">
        <v>8</v>
      </c>
      <c r="B34" s="6">
        <f>AVERAGE(B2:B33)</f>
        <v>753316321034.3125</v>
      </c>
      <c r="C34" s="6">
        <f>AVERAGE(C2:C33)</f>
        <v>263958915738.78125</v>
      </c>
      <c r="D34" s="6">
        <f>AVERAGE(D2:D33)</f>
        <v>86517317871.65625</v>
      </c>
      <c r="E34" s="6">
        <f>AVERAGE(E2:E33)</f>
        <v>46784221639.15625</v>
      </c>
      <c r="F34" s="6">
        <f>AVERAGE(F2:F33)</f>
        <v>41385075826.75</v>
      </c>
      <c r="G34" s="6">
        <f t="shared" ref="G34:O34" si="0">AVERAGE(G2:G33)</f>
        <v>23030643984.53125</v>
      </c>
      <c r="H34" s="6">
        <f t="shared" si="0"/>
        <v>1381943297.125</v>
      </c>
      <c r="I34" s="6">
        <f t="shared" si="0"/>
        <v>745069738012.90625</v>
      </c>
      <c r="J34" s="6">
        <f t="shared" si="0"/>
        <v>272512436959.1875</v>
      </c>
      <c r="K34" s="6">
        <f t="shared" si="0"/>
        <v>89454427542.125</v>
      </c>
      <c r="L34" s="6">
        <f t="shared" si="0"/>
        <v>45496322791.0625</v>
      </c>
      <c r="M34" s="6">
        <f t="shared" si="0"/>
        <v>41479596322.53125</v>
      </c>
      <c r="N34" s="6">
        <f t="shared" si="0"/>
        <v>40836115595.65625</v>
      </c>
      <c r="O34" s="6">
        <f t="shared" si="0"/>
        <v>39404332591.1875</v>
      </c>
      <c r="P34" s="6"/>
      <c r="Q34" s="6"/>
      <c r="R34" s="6"/>
      <c r="S34" s="6"/>
      <c r="T34" s="6"/>
      <c r="U34" s="6"/>
      <c r="V34" s="6"/>
    </row>
    <row r="35" spans="1:22" x14ac:dyDescent="0.3">
      <c r="A35" t="s">
        <v>9</v>
      </c>
      <c r="B35" s="6">
        <f>128+128</f>
        <v>256</v>
      </c>
      <c r="C35" s="6">
        <f>1024+128</f>
        <v>1152</v>
      </c>
      <c r="D35" s="6">
        <f>16*1024+128</f>
        <v>16512</v>
      </c>
      <c r="E35" s="6">
        <f>128+128*1024</f>
        <v>131200</v>
      </c>
      <c r="F35" s="6">
        <f>16+512*1024</f>
        <v>524304</v>
      </c>
      <c r="G35" s="6">
        <f>128 + 1024*1024</f>
        <v>1048704</v>
      </c>
      <c r="H35" s="6">
        <f>128+2*1024*1024</f>
        <v>2097280</v>
      </c>
      <c r="I35" s="6">
        <f>128+128</f>
        <v>256</v>
      </c>
      <c r="J35" s="6">
        <f>1024+128</f>
        <v>1152</v>
      </c>
      <c r="K35" s="6">
        <f>16*1024+128</f>
        <v>16512</v>
      </c>
      <c r="L35" s="6">
        <f>128+128*1024</f>
        <v>131200</v>
      </c>
      <c r="M35" s="6">
        <f>16+512*1024</f>
        <v>524304</v>
      </c>
      <c r="N35" s="6">
        <f>128 + 1024*1024</f>
        <v>1048704</v>
      </c>
      <c r="O35" s="6">
        <f>128+2*1024*1024</f>
        <v>2097280</v>
      </c>
      <c r="P35" s="6"/>
      <c r="Q35" s="6"/>
      <c r="R35" s="6"/>
      <c r="S35" s="6"/>
      <c r="T35" s="6"/>
      <c r="U35" s="6"/>
      <c r="V35" s="6"/>
    </row>
    <row r="37" spans="1:22" x14ac:dyDescent="0.3">
      <c r="C37" s="9">
        <f t="shared" ref="C37:H37" si="1">$B34/C34</f>
        <v>2.8539150455512883</v>
      </c>
      <c r="D37" s="9">
        <f t="shared" si="1"/>
        <v>8.7071159805464191</v>
      </c>
      <c r="E37" s="9">
        <f t="shared" si="1"/>
        <v>16.10193126316376</v>
      </c>
      <c r="F37" s="9">
        <f t="shared" si="1"/>
        <v>18.202608210455246</v>
      </c>
      <c r="G37" s="9">
        <f t="shared" si="1"/>
        <v>32.70930337598395</v>
      </c>
      <c r="H37" s="9">
        <f t="shared" si="1"/>
        <v>545.11377029832886</v>
      </c>
      <c r="J37" s="9">
        <f t="shared" ref="J37:O37" si="2">$I34/J34</f>
        <v>2.7340760896152814</v>
      </c>
      <c r="K37" s="9">
        <f t="shared" si="2"/>
        <v>8.3290426028610529</v>
      </c>
      <c r="L37" s="9">
        <f t="shared" si="2"/>
        <v>16.376482588154818</v>
      </c>
      <c r="M37" s="9">
        <f t="shared" si="2"/>
        <v>17.962318924694856</v>
      </c>
      <c r="N37" s="9">
        <f t="shared" si="2"/>
        <v>18.245362643947445</v>
      </c>
      <c r="O37" s="9">
        <f t="shared" si="2"/>
        <v>18.908320202828047</v>
      </c>
      <c r="Q37" s="7"/>
      <c r="R37" s="7"/>
      <c r="S37" s="7"/>
      <c r="T37" s="7"/>
      <c r="U37" s="7"/>
      <c r="V37" s="7"/>
    </row>
    <row r="38" spans="1:22" x14ac:dyDescent="0.3">
      <c r="D38" s="8"/>
      <c r="E38" s="8"/>
      <c r="F38" s="8"/>
      <c r="G38" s="8"/>
      <c r="H38" s="8"/>
      <c r="I38" s="8"/>
      <c r="J38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workbookViewId="0">
      <selection activeCell="A30" sqref="A30"/>
    </sheetView>
  </sheetViews>
  <sheetFormatPr defaultRowHeight="14.4" x14ac:dyDescent="0.3"/>
  <cols>
    <col min="1" max="1" width="15.77734375" customWidth="1"/>
    <col min="14" max="14" width="10.6640625" customWidth="1"/>
    <col min="17" max="17" width="12" bestFit="1" customWidth="1"/>
    <col min="30" max="30" width="8.88671875" customWidth="1"/>
  </cols>
  <sheetData>
    <row r="1" spans="1:30" x14ac:dyDescent="0.3">
      <c r="A1" t="s">
        <v>24</v>
      </c>
      <c r="Q1" t="str">
        <f>'LLd misses'!B1</f>
        <v>D1=128B, LL=128B (gcc-6.2)</v>
      </c>
      <c r="R1" t="str">
        <f>'LLd misses'!C1</f>
        <v>D1=128B, LL=1K (gcc-6.2)</v>
      </c>
      <c r="S1" t="str">
        <f>'LLd misses'!D1</f>
        <v>D1=128B, LL=16K (gcc-6.2)</v>
      </c>
      <c r="T1" t="str">
        <f>'LLd misses'!E1</f>
        <v>D1=128B, LL=128K (gcc-6.2)</v>
      </c>
      <c r="U1" t="str">
        <f>'LLd misses'!F1</f>
        <v>D1=128B, LL=512K (gcc-6.2)</v>
      </c>
      <c r="V1" t="str">
        <f>'LLd misses'!G1</f>
        <v>D1=128B, LL=1M (gcc-6.2)</v>
      </c>
      <c r="W1" t="str">
        <f>'LLd misses'!H1</f>
        <v>D1=128B, LL=2M (gcc-6.2)</v>
      </c>
      <c r="X1" t="str">
        <f>'LLd misses'!I1</f>
        <v>D1=128B, LL=128B (gcc-4.9.2)</v>
      </c>
      <c r="Y1" t="str">
        <f>'LLd misses'!J1</f>
        <v>D1=128B, LL=1K (gcc-4.9.2)</v>
      </c>
      <c r="Z1" t="str">
        <f>'LLd misses'!K1</f>
        <v>D1=128B, LL=16K (gcc-4.9.2)</v>
      </c>
      <c r="AA1" t="str">
        <f>'LLd misses'!L1</f>
        <v>D1=128B, LL=128K (gcc-4.9.2)</v>
      </c>
      <c r="AB1" t="str">
        <f>'LLd misses'!M1</f>
        <v>D1=128B, LL=512K (gcc-4.9.2)</v>
      </c>
      <c r="AC1" t="str">
        <f>'LLd misses'!N1</f>
        <v>D1=128B, LL=1M (gcc-4.9.2)</v>
      </c>
      <c r="AD1" t="str">
        <f>'LLd misses'!O1</f>
        <v>D1=128B, LL=2M (gcc-4.9.2)</v>
      </c>
    </row>
    <row r="2" spans="1:30" x14ac:dyDescent="0.3">
      <c r="A2" t="s">
        <v>31</v>
      </c>
      <c r="N2" t="s">
        <v>28</v>
      </c>
      <c r="O2">
        <v>2</v>
      </c>
      <c r="P2">
        <f>VLOOKUP(A2,N2:O34,2,FALSE)</f>
        <v>5</v>
      </c>
      <c r="Q2" s="6">
        <f ca="1">INDIRECT("'LLd misses'!"&amp;ADDRESS($P$2,2))</f>
        <v>932028787136</v>
      </c>
      <c r="R2" s="6">
        <f ca="1">INDIRECT("'LLd misses'!"&amp;ADDRESS($P$2,3))</f>
        <v>315010572648</v>
      </c>
      <c r="S2" s="6">
        <f ca="1">INDIRECT("'LLd misses'!"&amp;ADDRESS($P$2,4))</f>
        <v>114786700098</v>
      </c>
      <c r="T2" s="6">
        <f ca="1">INDIRECT("'LLd misses'!"&amp;ADDRESS($P$2,5))</f>
        <v>65689154619</v>
      </c>
      <c r="U2" s="6">
        <f ca="1">INDIRECT("'LLd misses'!"&amp;ADDRESS($P$2,6))</f>
        <v>57490328867</v>
      </c>
      <c r="V2" s="6">
        <f ca="1">INDIRECT("'LLd misses'!"&amp;ADDRESS($P$2,7))</f>
        <v>31704627430</v>
      </c>
      <c r="W2" s="6">
        <f ca="1">INDIRECT("'LLd misses'!"&amp;ADDRESS($P$2,8))</f>
        <v>1178508825</v>
      </c>
      <c r="X2" s="6">
        <f ca="1">INDIRECT("'LLd misses'!"&amp;ADDRESS($P$2,9))</f>
        <v>933919874421</v>
      </c>
      <c r="Y2" s="6">
        <f ca="1">INDIRECT("'LLd misses'!"&amp;ADDRESS($P$2,10))</f>
        <v>330696563573</v>
      </c>
      <c r="Z2" s="6">
        <f ca="1">INDIRECT("'LLd misses'!"&amp;ADDRESS($P$2,11))</f>
        <v>120280213360</v>
      </c>
      <c r="AA2" s="6">
        <f ca="1">INDIRECT("'LLd misses'!"&amp;ADDRESS($P$2,12))</f>
        <v>63275103310</v>
      </c>
      <c r="AB2" s="6">
        <f ca="1">INDIRECT("'LLd misses'!"&amp;ADDRESS($P$2,13))</f>
        <v>57503867746</v>
      </c>
      <c r="AC2" s="6">
        <f ca="1">INDIRECT("'LLd misses'!"&amp;ADDRESS($P$2,14))</f>
        <v>56683593920</v>
      </c>
      <c r="AD2" s="6">
        <f ca="1">INDIRECT("'LLd misses'!"&amp;ADDRESS($P$2,15))</f>
        <v>54827791588</v>
      </c>
    </row>
    <row r="3" spans="1:30" x14ac:dyDescent="0.3">
      <c r="N3" t="s">
        <v>29</v>
      </c>
      <c r="O3">
        <f>O2+1</f>
        <v>3</v>
      </c>
      <c r="Q3" s="6">
        <f>'LLd misses'!B35</f>
        <v>256</v>
      </c>
      <c r="R3" s="6">
        <f>'LLd misses'!C35</f>
        <v>1152</v>
      </c>
      <c r="S3" s="6">
        <f>'LLd misses'!D35</f>
        <v>16512</v>
      </c>
      <c r="T3" s="6">
        <f>'LLd misses'!E35</f>
        <v>131200</v>
      </c>
      <c r="U3" s="6">
        <f>'LLd misses'!F35</f>
        <v>524304</v>
      </c>
      <c r="V3" s="6">
        <f>'LLd misses'!G35</f>
        <v>1048704</v>
      </c>
      <c r="W3" s="6">
        <f>'LLd misses'!H35</f>
        <v>2097280</v>
      </c>
      <c r="X3" s="6">
        <f>'LLd misses'!I35</f>
        <v>256</v>
      </c>
      <c r="Y3" s="6">
        <f>'LLd misses'!J35</f>
        <v>1152</v>
      </c>
      <c r="Z3" s="6">
        <f>'LLd misses'!K35</f>
        <v>16512</v>
      </c>
      <c r="AA3" s="6">
        <f>'LLd misses'!L35</f>
        <v>131200</v>
      </c>
      <c r="AB3" s="6">
        <f>'LLd misses'!M35</f>
        <v>524304</v>
      </c>
      <c r="AC3" s="6">
        <f>'LLd misses'!N35</f>
        <v>1048704</v>
      </c>
      <c r="AD3" s="6">
        <f>'LLd misses'!O35</f>
        <v>2097280</v>
      </c>
    </row>
    <row r="4" spans="1:30" x14ac:dyDescent="0.3">
      <c r="N4" t="s">
        <v>30</v>
      </c>
      <c r="O4">
        <f>O3+1</f>
        <v>4</v>
      </c>
    </row>
    <row r="5" spans="1:30" x14ac:dyDescent="0.3">
      <c r="N5" t="s">
        <v>31</v>
      </c>
      <c r="O5">
        <f t="shared" ref="O5:O34" si="0">O4+1</f>
        <v>5</v>
      </c>
      <c r="R5" t="s">
        <v>27</v>
      </c>
    </row>
    <row r="6" spans="1:30" x14ac:dyDescent="0.3">
      <c r="N6" t="s">
        <v>32</v>
      </c>
      <c r="O6">
        <f t="shared" si="0"/>
        <v>6</v>
      </c>
      <c r="Q6" t="s">
        <v>25</v>
      </c>
      <c r="R6" s="8">
        <f ca="1">Q2/W2</f>
        <v>790.8543129797946</v>
      </c>
    </row>
    <row r="7" spans="1:30" x14ac:dyDescent="0.3">
      <c r="N7" t="s">
        <v>33</v>
      </c>
      <c r="O7">
        <f t="shared" si="0"/>
        <v>7</v>
      </c>
      <c r="Q7" t="s">
        <v>26</v>
      </c>
      <c r="R7" s="8">
        <f ca="1">X2/AD2</f>
        <v>17.033694908576337</v>
      </c>
    </row>
    <row r="8" spans="1:30" x14ac:dyDescent="0.3">
      <c r="N8" t="s">
        <v>34</v>
      </c>
      <c r="O8">
        <f t="shared" si="0"/>
        <v>8</v>
      </c>
    </row>
    <row r="9" spans="1:30" x14ac:dyDescent="0.3">
      <c r="N9" t="s">
        <v>35</v>
      </c>
      <c r="O9">
        <f t="shared" si="0"/>
        <v>9</v>
      </c>
    </row>
    <row r="10" spans="1:30" x14ac:dyDescent="0.3">
      <c r="N10" t="s">
        <v>36</v>
      </c>
      <c r="O10">
        <f t="shared" si="0"/>
        <v>10</v>
      </c>
    </row>
    <row r="11" spans="1:30" x14ac:dyDescent="0.3">
      <c r="N11" t="s">
        <v>37</v>
      </c>
      <c r="O11">
        <f t="shared" si="0"/>
        <v>11</v>
      </c>
    </row>
    <row r="12" spans="1:30" x14ac:dyDescent="0.3">
      <c r="N12" t="s">
        <v>38</v>
      </c>
      <c r="O12">
        <f t="shared" si="0"/>
        <v>12</v>
      </c>
    </row>
    <row r="13" spans="1:30" x14ac:dyDescent="0.3">
      <c r="N13" t="s">
        <v>39</v>
      </c>
      <c r="O13">
        <f t="shared" si="0"/>
        <v>13</v>
      </c>
    </row>
    <row r="14" spans="1:30" x14ac:dyDescent="0.3">
      <c r="N14" t="s">
        <v>40</v>
      </c>
      <c r="O14">
        <f t="shared" si="0"/>
        <v>14</v>
      </c>
    </row>
    <row r="15" spans="1:30" x14ac:dyDescent="0.3">
      <c r="N15" t="s">
        <v>41</v>
      </c>
      <c r="O15">
        <f t="shared" si="0"/>
        <v>15</v>
      </c>
    </row>
    <row r="16" spans="1:30" x14ac:dyDescent="0.3">
      <c r="N16" t="s">
        <v>42</v>
      </c>
      <c r="O16">
        <f t="shared" si="0"/>
        <v>16</v>
      </c>
    </row>
    <row r="17" spans="14:15" x14ac:dyDescent="0.3">
      <c r="N17" t="s">
        <v>43</v>
      </c>
      <c r="O17">
        <f t="shared" si="0"/>
        <v>17</v>
      </c>
    </row>
    <row r="18" spans="14:15" x14ac:dyDescent="0.3">
      <c r="N18" t="s">
        <v>44</v>
      </c>
      <c r="O18">
        <f t="shared" si="0"/>
        <v>18</v>
      </c>
    </row>
    <row r="19" spans="14:15" x14ac:dyDescent="0.3">
      <c r="N19" t="s">
        <v>45</v>
      </c>
      <c r="O19">
        <f t="shared" si="0"/>
        <v>19</v>
      </c>
    </row>
    <row r="20" spans="14:15" x14ac:dyDescent="0.3">
      <c r="N20" t="s">
        <v>46</v>
      </c>
      <c r="O20">
        <f t="shared" si="0"/>
        <v>20</v>
      </c>
    </row>
    <row r="21" spans="14:15" x14ac:dyDescent="0.3">
      <c r="N21" t="s">
        <v>47</v>
      </c>
      <c r="O21">
        <f t="shared" si="0"/>
        <v>21</v>
      </c>
    </row>
    <row r="22" spans="14:15" x14ac:dyDescent="0.3">
      <c r="N22" t="s">
        <v>48</v>
      </c>
      <c r="O22">
        <f t="shared" si="0"/>
        <v>22</v>
      </c>
    </row>
    <row r="23" spans="14:15" x14ac:dyDescent="0.3">
      <c r="N23" t="s">
        <v>49</v>
      </c>
      <c r="O23">
        <f t="shared" si="0"/>
        <v>23</v>
      </c>
    </row>
    <row r="24" spans="14:15" x14ac:dyDescent="0.3">
      <c r="N24" t="s">
        <v>50</v>
      </c>
      <c r="O24">
        <f t="shared" si="0"/>
        <v>24</v>
      </c>
    </row>
    <row r="25" spans="14:15" x14ac:dyDescent="0.3">
      <c r="N25" t="s">
        <v>51</v>
      </c>
      <c r="O25">
        <f t="shared" si="0"/>
        <v>25</v>
      </c>
    </row>
    <row r="26" spans="14:15" x14ac:dyDescent="0.3">
      <c r="N26" t="s">
        <v>52</v>
      </c>
      <c r="O26">
        <f t="shared" si="0"/>
        <v>26</v>
      </c>
    </row>
    <row r="27" spans="14:15" x14ac:dyDescent="0.3">
      <c r="N27" t="s">
        <v>53</v>
      </c>
      <c r="O27">
        <f t="shared" si="0"/>
        <v>27</v>
      </c>
    </row>
    <row r="28" spans="14:15" x14ac:dyDescent="0.3">
      <c r="N28" t="s">
        <v>54</v>
      </c>
      <c r="O28">
        <f t="shared" si="0"/>
        <v>28</v>
      </c>
    </row>
    <row r="29" spans="14:15" x14ac:dyDescent="0.3">
      <c r="N29" t="s">
        <v>55</v>
      </c>
      <c r="O29">
        <f t="shared" si="0"/>
        <v>29</v>
      </c>
    </row>
    <row r="30" spans="14:15" x14ac:dyDescent="0.3">
      <c r="N30" t="s">
        <v>56</v>
      </c>
      <c r="O30">
        <f t="shared" si="0"/>
        <v>30</v>
      </c>
    </row>
    <row r="31" spans="14:15" x14ac:dyDescent="0.3">
      <c r="N31" t="s">
        <v>57</v>
      </c>
      <c r="O31">
        <f t="shared" si="0"/>
        <v>31</v>
      </c>
    </row>
    <row r="32" spans="14:15" x14ac:dyDescent="0.3">
      <c r="N32" t="s">
        <v>58</v>
      </c>
      <c r="O32">
        <f t="shared" si="0"/>
        <v>32</v>
      </c>
    </row>
    <row r="33" spans="14:15" x14ac:dyDescent="0.3">
      <c r="N33" t="s">
        <v>59</v>
      </c>
      <c r="O33">
        <f t="shared" si="0"/>
        <v>33</v>
      </c>
    </row>
    <row r="34" spans="14:15" x14ac:dyDescent="0.3">
      <c r="N34" t="str">
        <f>'LLd misses'!A34</f>
        <v>Average</v>
      </c>
      <c r="O34">
        <f t="shared" si="0"/>
        <v>34</v>
      </c>
    </row>
  </sheetData>
  <dataValidations count="1">
    <dataValidation type="list" allowBlank="1" showInputMessage="1" showErrorMessage="1" sqref="A2">
      <formula1>$N$2:$N$34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LLd misses</vt:lpstr>
      <vt:lpstr>gcc-4.9.2 vs gcc-6.2</vt:lpstr>
      <vt:lpstr>External Memory Reading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2017-05-03T22:48:16Z</dcterms:created>
  <dcterms:modified xsi:type="dcterms:W3CDTF">2017-06-27T21:11:43Z</dcterms:modified>
</cp:coreProperties>
</file>