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03_JVET_Activity\02_JVET7th\CfE\"/>
    </mc:Choice>
  </mc:AlternateContent>
  <bookViews>
    <workbookView xWindow="0" yWindow="60" windowWidth="7185" windowHeight="8220" tabRatio="750"/>
  </bookViews>
  <sheets>
    <sheet name="Bitrate_info." sheetId="27" r:id="rId1"/>
    <sheet name="BD-rate" sheetId="26" r:id="rId2"/>
  </sheets>
  <calcPr calcId="152511"/>
</workbook>
</file>

<file path=xl/calcChain.xml><?xml version="1.0" encoding="utf-8"?>
<calcChain xmlns="http://schemas.openxmlformats.org/spreadsheetml/2006/main">
  <c r="F31" i="27" l="1"/>
  <c r="F32" i="27"/>
  <c r="F33" i="27"/>
  <c r="F34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" i="27"/>
  <c r="N11" i="26"/>
  <c r="Q47" i="26" l="1"/>
  <c r="R27" i="26"/>
  <c r="Q27" i="26"/>
  <c r="R43" i="26"/>
  <c r="O47" i="26"/>
  <c r="S3" i="26"/>
  <c r="R15" i="26"/>
  <c r="O27" i="26"/>
  <c r="P11" i="26"/>
  <c r="R47" i="26"/>
  <c r="N19" i="26"/>
  <c r="O51" i="26"/>
  <c r="S11" i="26"/>
  <c r="O7" i="26"/>
  <c r="O35" i="26"/>
  <c r="N27" i="26"/>
  <c r="R19" i="26"/>
  <c r="Q51" i="26"/>
  <c r="O11" i="26"/>
  <c r="P7" i="26"/>
  <c r="S43" i="26"/>
  <c r="P27" i="26"/>
  <c r="R3" i="26"/>
  <c r="O3" i="26"/>
  <c r="O31" i="26"/>
  <c r="P43" i="26"/>
  <c r="R39" i="26"/>
  <c r="S23" i="26"/>
  <c r="Q15" i="26"/>
  <c r="N35" i="26"/>
  <c r="S35" i="26"/>
  <c r="N15" i="26"/>
  <c r="S7" i="26"/>
  <c r="O39" i="26"/>
  <c r="P3" i="26"/>
  <c r="Q31" i="26"/>
  <c r="Q19" i="26"/>
  <c r="N51" i="26"/>
  <c r="Q43" i="26"/>
  <c r="P23" i="26"/>
  <c r="N23" i="26"/>
  <c r="R35" i="26"/>
  <c r="S15" i="26"/>
  <c r="R7" i="26"/>
  <c r="R11" i="26"/>
  <c r="N47" i="26"/>
  <c r="N3" i="26"/>
  <c r="O23" i="26"/>
  <c r="N39" i="26"/>
  <c r="O15" i="26"/>
  <c r="R23" i="26"/>
  <c r="P47" i="26"/>
  <c r="Q39" i="26"/>
  <c r="P19" i="26"/>
  <c r="S51" i="26"/>
  <c r="S39" i="26"/>
  <c r="O43" i="26"/>
  <c r="O19" i="26"/>
  <c r="Q3" i="26"/>
  <c r="S19" i="26"/>
  <c r="S27" i="26"/>
  <c r="Q7" i="26"/>
  <c r="P51" i="26"/>
  <c r="P39" i="26"/>
  <c r="R51" i="26"/>
  <c r="N7" i="26"/>
  <c r="P15" i="26"/>
  <c r="P35" i="26"/>
  <c r="N43" i="26"/>
  <c r="R31" i="26"/>
  <c r="Q35" i="26"/>
  <c r="Q23" i="26"/>
  <c r="S31" i="26"/>
  <c r="S47" i="26"/>
  <c r="P31" i="26"/>
  <c r="N31" i="26"/>
  <c r="Q11" i="26"/>
  <c r="Q56" i="26" l="1"/>
  <c r="P56" i="26"/>
  <c r="Q57" i="26"/>
  <c r="Q55" i="26"/>
  <c r="N57" i="26"/>
  <c r="N55" i="26"/>
  <c r="R56" i="26"/>
  <c r="P57" i="26"/>
  <c r="P55" i="26"/>
  <c r="S56" i="26"/>
  <c r="N56" i="26"/>
  <c r="O57" i="26"/>
  <c r="O55" i="26"/>
  <c r="R55" i="26"/>
  <c r="R57" i="26"/>
  <c r="O56" i="26"/>
  <c r="S57" i="26"/>
  <c r="S55" i="26"/>
</calcChain>
</file>

<file path=xl/sharedStrings.xml><?xml version="1.0" encoding="utf-8"?>
<sst xmlns="http://schemas.openxmlformats.org/spreadsheetml/2006/main" count="282" uniqueCount="176">
  <si>
    <t>All</t>
  </si>
  <si>
    <t>kbps</t>
  </si>
  <si>
    <t>Y psnr</t>
  </si>
  <si>
    <t>U psnr</t>
  </si>
  <si>
    <t>V psnr</t>
  </si>
  <si>
    <t>Y</t>
  </si>
  <si>
    <t>U</t>
  </si>
  <si>
    <t>V</t>
  </si>
  <si>
    <t>BD-rate (piecewise cubic)</t>
  </si>
  <si>
    <t>BD-rate (cubic)</t>
  </si>
  <si>
    <t>Rate Point</t>
    <phoneticPr fontId="3" type="noConversion"/>
  </si>
  <si>
    <t>R4</t>
    <phoneticPr fontId="3" type="noConversion"/>
  </si>
  <si>
    <t>R3</t>
    <phoneticPr fontId="3" type="noConversion"/>
  </si>
  <si>
    <t>R2</t>
    <phoneticPr fontId="3" type="noConversion"/>
  </si>
  <si>
    <t>R1</t>
    <phoneticPr fontId="3" type="noConversion"/>
  </si>
  <si>
    <t>4K</t>
    <phoneticPr fontId="3" type="noConversion"/>
  </si>
  <si>
    <t>2K</t>
    <phoneticPr fontId="3" type="noConversion"/>
  </si>
  <si>
    <t>BQTerrace</t>
    <phoneticPr fontId="3" type="noConversion"/>
  </si>
  <si>
    <t>BasketballDrive</t>
    <phoneticPr fontId="3" type="noConversion"/>
  </si>
  <si>
    <t>Cactus</t>
    <phoneticPr fontId="3" type="noConversion"/>
  </si>
  <si>
    <t>CampfireParty</t>
  </si>
  <si>
    <t>RitualDance</t>
  </si>
  <si>
    <t>TimeLapse</t>
  </si>
  <si>
    <t>HM16.15</t>
    <phoneticPr fontId="3" type="noConversion"/>
  </si>
  <si>
    <t>4K All</t>
    <phoneticPr fontId="3" type="noConversion"/>
  </si>
  <si>
    <t>2K All</t>
    <phoneticPr fontId="3" type="noConversion"/>
  </si>
  <si>
    <t>Samsung_Proposed</t>
    <phoneticPr fontId="3" type="noConversion"/>
  </si>
  <si>
    <t>Sequence ID</t>
    <phoneticPr fontId="6" type="noConversion"/>
  </si>
  <si>
    <t>Sequence name</t>
    <phoneticPr fontId="6" type="noConversion"/>
  </si>
  <si>
    <t>Target bit rate (kbps)</t>
  </si>
  <si>
    <t>Matched bit rate (kbps)</t>
  </si>
  <si>
    <t>Diff</t>
  </si>
  <si>
    <t>PSNR_Y (dB)</t>
  </si>
  <si>
    <t>PSNR_U (dB)</t>
  </si>
  <si>
    <t>PSNR_V (dB)</t>
  </si>
  <si>
    <t>md5sum of bitstream</t>
  </si>
  <si>
    <t>md5sum of decoded YUV</t>
  </si>
  <si>
    <t>UHD1</t>
    <phoneticPr fontId="6" type="noConversion"/>
  </si>
  <si>
    <t>UHD2</t>
    <phoneticPr fontId="6" type="noConversion"/>
  </si>
  <si>
    <t>UHD3</t>
  </si>
  <si>
    <t>Tango1</t>
  </si>
  <si>
    <t>UHD4</t>
  </si>
  <si>
    <t>CatRobot1</t>
  </si>
  <si>
    <t>UHD5</t>
  </si>
  <si>
    <t>DaylightRoad1</t>
  </si>
  <si>
    <t>UHD6</t>
  </si>
  <si>
    <t>UHD7</t>
  </si>
  <si>
    <t>HD3</t>
  </si>
  <si>
    <t>HD4</t>
  </si>
  <si>
    <t>HD5</t>
  </si>
  <si>
    <t>BasketBallDrive</t>
    <phoneticPr fontId="6" type="noConversion"/>
  </si>
  <si>
    <t>Cactus</t>
    <phoneticPr fontId="6" type="noConversion"/>
  </si>
  <si>
    <t>CrossWalk1</t>
    <phoneticPr fontId="3" type="noConversion"/>
  </si>
  <si>
    <t>FoodMarket3</t>
    <phoneticPr fontId="3" type="noConversion"/>
  </si>
  <si>
    <t>Tango1</t>
    <phoneticPr fontId="3" type="noConversion"/>
  </si>
  <si>
    <t>CatRobot1</t>
    <phoneticPr fontId="3" type="noConversion"/>
  </si>
  <si>
    <t>DaylightRoad1</t>
    <phoneticPr fontId="3" type="noConversion"/>
  </si>
  <si>
    <t>BuildingHall1</t>
    <phoneticPr fontId="3" type="noConversion"/>
  </si>
  <si>
    <t>ParkRunning2</t>
    <phoneticPr fontId="3" type="noConversion"/>
  </si>
  <si>
    <t>Crosswalk1</t>
    <phoneticPr fontId="6" type="noConversion"/>
  </si>
  <si>
    <t>FoodMarket3</t>
    <phoneticPr fontId="6" type="noConversion"/>
  </si>
  <si>
    <t>BuildingHall1</t>
    <phoneticPr fontId="6" type="noConversion"/>
  </si>
  <si>
    <t>ParkRunning2</t>
    <phoneticPr fontId="6" type="noConversion"/>
  </si>
  <si>
    <t>BQTerrace</t>
    <phoneticPr fontId="6" type="noConversion"/>
  </si>
  <si>
    <t>Rate point</t>
    <phoneticPr fontId="4" type="noConversion"/>
  </si>
  <si>
    <t>R1</t>
    <phoneticPr fontId="4" type="noConversion"/>
  </si>
  <si>
    <t>R2</t>
    <phoneticPr fontId="4" type="noConversion"/>
  </si>
  <si>
    <t>R3</t>
    <phoneticPr fontId="4" type="noConversion"/>
  </si>
  <si>
    <t>R4</t>
    <phoneticPr fontId="4" type="noConversion"/>
  </si>
  <si>
    <t>957c8a7f971df6bb604dae32f45666ca</t>
    <phoneticPr fontId="4" type="noConversion"/>
  </si>
  <si>
    <t>a1723a61d6a2718bcba844905874fd1f</t>
    <phoneticPr fontId="4" type="noConversion"/>
  </si>
  <si>
    <t>05c32e80c07b46b6ac74f88461f8c336</t>
    <phoneticPr fontId="4" type="noConversion"/>
  </si>
  <si>
    <t>4c3e714f744c7a0e9a86664c0dd4222e</t>
  </si>
  <si>
    <t>5d3b4fa0812b2250ef40350ed702963f</t>
    <phoneticPr fontId="4" type="noConversion"/>
  </si>
  <si>
    <t>8041ba20530034942d1e98ac5588a582</t>
    <phoneticPr fontId="4" type="noConversion"/>
  </si>
  <si>
    <t>349b5c7bfc391852c7d416a67ef9aa3a</t>
    <phoneticPr fontId="4" type="noConversion"/>
  </si>
  <si>
    <t>021e1c15f346a6bb972f38121288bb1f</t>
  </si>
  <si>
    <t>1a19c4f45c7f877e85506d95d02ec9e0</t>
  </si>
  <si>
    <t>28207b86385beb5ca8f6be73ba025629</t>
  </si>
  <si>
    <t>93b3ea6ad38260809bf1da05c0458a2d</t>
  </si>
  <si>
    <t>854d5f8c991947cf27addcf6a62c0454</t>
  </si>
  <si>
    <t>65860e2ebc03b1cc07442a0a013869b5</t>
  </si>
  <si>
    <t>6fafd00df8334528bd3e2169aa9b167f</t>
  </si>
  <si>
    <t>cb11107e225f2d83487afced585dbd22</t>
  </si>
  <si>
    <t>9d1d37158d1f2e1105a974f4d8007c36</t>
  </si>
  <si>
    <t>cbf5206c7397aa184e63a639fec9c379</t>
  </si>
  <si>
    <t>cae4324af4b3fd5e313b1651ae56e9e5</t>
    <phoneticPr fontId="4" type="noConversion"/>
  </si>
  <si>
    <t>0582a665fa84b192a9ed4f35ab4b8484</t>
  </si>
  <si>
    <t>5cf8b7500a9a621b09c471ec02689cd4</t>
  </si>
  <si>
    <t>62a982a9b0d97dbfd0942291dbe494a8</t>
  </si>
  <si>
    <t>35815b596a22205ff88b463fb163046d</t>
  </si>
  <si>
    <t>9b350f3a308223fc150d8716b0cb892c</t>
  </si>
  <si>
    <t>6d0c1247e4cff0cbda33ff47df8549a6</t>
  </si>
  <si>
    <t>3d15dc76e6a2de4e7c047f9d4f54e589</t>
  </si>
  <si>
    <t>c8ac4a6d174cdab8eabf159e782e34dc</t>
  </si>
  <si>
    <t>8f826f78c448909530ba195d58d72a34</t>
  </si>
  <si>
    <t>d10fd46ed87db398df6adf496364ee05</t>
  </si>
  <si>
    <t>b06bd81ee3e5009795262d8c13503a13</t>
  </si>
  <si>
    <t>dcc2f817e706d804f6a05337cb9bcab2</t>
  </si>
  <si>
    <t>1839b4764ff927f734f0152cdf38e5bb</t>
  </si>
  <si>
    <t>e0f51a59843aea1bd08faa68876af9f2</t>
  </si>
  <si>
    <t>522d339759533370324e049635becf50</t>
  </si>
  <si>
    <t>7d5525cd24ebe3c806615e2f591b7948</t>
  </si>
  <si>
    <t>ca9dc34058487eed0322be0c9a305738</t>
  </si>
  <si>
    <t>b1ca5b212145ed4718008d1e83fc5515</t>
  </si>
  <si>
    <t>1c0532fa3c0467fd09d3fcdf427c646c</t>
  </si>
  <si>
    <t>b601fa0755fc146cbeac09d577c1db92</t>
  </si>
  <si>
    <t>49dd243c03056850fadbd46662d06459</t>
  </si>
  <si>
    <t>2d49941d58ac1d074e00017dbc880051</t>
  </si>
  <si>
    <t>131f0b37e2452c3ec41002b4ab0c09c3</t>
  </si>
  <si>
    <t>UHD8</t>
    <phoneticPr fontId="4" type="noConversion"/>
  </si>
  <si>
    <t>HD1</t>
    <phoneticPr fontId="6" type="noConversion"/>
  </si>
  <si>
    <t>HD2</t>
    <phoneticPr fontId="4" type="noConversion"/>
  </si>
  <si>
    <t>0e1e8216cc8959a84d5e1615e0522881</t>
  </si>
  <si>
    <t>1bfbc82d0aea4961ec9bc8d7d7c8c8e2</t>
  </si>
  <si>
    <t>47cb78b12c4613d872e056216a3a41bd</t>
  </si>
  <si>
    <t>aa0094db58b6687bae92e4808befb70c</t>
  </si>
  <si>
    <t>34b34f15c478f7499f01800cf5c31c8e</t>
  </si>
  <si>
    <t>a5670aa759e5a661987f52e46a32a329</t>
  </si>
  <si>
    <t>a00e26c631132e6749b5eafc03038179</t>
  </si>
  <si>
    <t>82e9fa63a30d05a2d14c8ca673c8613d</t>
  </si>
  <si>
    <t>f7559a1aa9fdd40b3b1f46a18f71460f</t>
  </si>
  <si>
    <t>dff60df749037fc261100c59ff19537d</t>
  </si>
  <si>
    <t>42cca51e5b837740fef1d7252d7fb731</t>
  </si>
  <si>
    <t>e04a203ad7c0855aac321e328d918211</t>
  </si>
  <si>
    <t>d417dee4cdd2963fe5a2a073ba43392c</t>
  </si>
  <si>
    <t>88568c7a94a5be81e2ab08346354ff1e</t>
  </si>
  <si>
    <t>b6f2db587d2a94fa206444f10a066bab</t>
  </si>
  <si>
    <t>e9d9f723331bd0d4b7bf9186fdb24a87</t>
    <phoneticPr fontId="4" type="noConversion"/>
  </si>
  <si>
    <t>e4a7f978aef2a8f22b4ac3f05c10cece</t>
  </si>
  <si>
    <t>43bce63c0a98f413c9e7f25d190308a4</t>
  </si>
  <si>
    <t>c8708de6bda7916371fa3ebf751c07f0</t>
  </si>
  <si>
    <t>5b083238d0754ebd83a581380ec94aad</t>
  </si>
  <si>
    <t>77116594954f3d97229c280de61c851f</t>
  </si>
  <si>
    <t>652484bd2e8b3161a378a80dd7591763</t>
  </si>
  <si>
    <t>b0a287d0caf1df0cf6f405cadacbf325</t>
  </si>
  <si>
    <t>c52d1ae81ae16d68513d861b06c8f7ab</t>
  </si>
  <si>
    <t>3bc58f6f4132c10e724bb92a3d949ddc</t>
  </si>
  <si>
    <t>84a5dbb37c2a145ab720a6a3107f9bcc</t>
  </si>
  <si>
    <t>47be7f78b066318ac1ff49677f6bd6d6</t>
  </si>
  <si>
    <t>19576e4f6fa663e5e3b889f8ee6c8585</t>
  </si>
  <si>
    <t>35f59fe4a67bc5e4ecf54ba40372bb65</t>
  </si>
  <si>
    <t>46582a739753f07e0d88f52f10f35a6d</t>
  </si>
  <si>
    <t>2c98014dbe4b3fa4e0838b4de3677ada</t>
  </si>
  <si>
    <t>59b529e55fbe1ed0ea23de0d7343e293</t>
  </si>
  <si>
    <t>6f5725591122c8fa55a19a4fd04026bb</t>
  </si>
  <si>
    <t>eb4d199eb207fcbb3a018bb2d8c4099d</t>
  </si>
  <si>
    <t>65b0eef2829232ae33f419dbcedd2347</t>
  </si>
  <si>
    <t>8e676601330c05636357e05dfa45d7fd</t>
  </si>
  <si>
    <t>02fb9bd7e90eaaa0f4e0f45ce4e7a4c4</t>
  </si>
  <si>
    <t>6f35b3b373f737a1044b3eb93825dbe7</t>
  </si>
  <si>
    <t>f218a0f8bf54f401b75d6e3fb7e5d218</t>
  </si>
  <si>
    <t>97c9ce359064e701b05930053ce7a638</t>
  </si>
  <si>
    <t>39873a8da8a4e83963b96c1d1a54bb46</t>
  </si>
  <si>
    <t>2e242b2d8a191fac24eabb24a72b4889</t>
  </si>
  <si>
    <t>3bc1d3dd4e034f67caef81041880db85</t>
  </si>
  <si>
    <t>5740110eff1888ca0d5e137d125fc8b5</t>
  </si>
  <si>
    <t>36732d2ceddb5c9268fec091e550428d</t>
  </si>
  <si>
    <t>282391e6b39c3de7bdf9de157c2d9ee2</t>
  </si>
  <si>
    <t>99c4d4dd6f0a4496c8c9a977a298dede</t>
  </si>
  <si>
    <t>6dd2c2c51bac07aa5365943d7b824734</t>
  </si>
  <si>
    <t>6cf6d766a1df6d860e7e01ccb2c6c42c</t>
  </si>
  <si>
    <t>5b2d03fa92bbab8e6d13d65ca5414a1a</t>
  </si>
  <si>
    <t>5a18d14caf2e3d405c1e8340643882bd</t>
  </si>
  <si>
    <t>17ba4f48c47eb43979c65525f5d5ec51</t>
  </si>
  <si>
    <t>710ac3b9a60e9892fdca0fdb43cea376</t>
  </si>
  <si>
    <t>3b58661b4fb7b6fcd4ba21e2c63bcf7b</t>
  </si>
  <si>
    <t>576a2af7c1801b76d4316786731f6fd1</t>
  </si>
  <si>
    <t>1fc7453af318542bb011b9c7aeb2f26c</t>
  </si>
  <si>
    <t>251d8187d9974de409c5ae3007d5250b</t>
  </si>
  <si>
    <t>d1d6375f6819fb839667709d6165a8af</t>
  </si>
  <si>
    <t>9f78e95adea2ee3c68cf4a21b9ff1be0</t>
  </si>
  <si>
    <t>a7dd00bf051e9662d1ce2a3d903e1083</t>
  </si>
  <si>
    <t>2f9088782706ef8b067a88fd6699ebc1</t>
  </si>
  <si>
    <t>e5797d74f4f01b1c2fe6bd7061ad7597</t>
  </si>
  <si>
    <t>49bd069bef662915249a07dad6926973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</si>
</sst>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81" formatCode="0.0%"/>
  </numFmts>
  <fonts count="8" x14ac:knownFonts="1">
    <font>
      <sz val="12"/>
      <color theme="1"/>
      <name val="맑은 고딕"/>
      <family val="3"/>
      <charset val="129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176" fontId="1" fillId="2" borderId="3" xfId="0" applyNumberFormat="1" applyFont="1" applyFill="1" applyBorder="1" applyAlignment="1"/>
    <xf numFmtId="176" fontId="1" fillId="2" borderId="4" xfId="0" applyNumberFormat="1" applyFont="1" applyFill="1" applyBorder="1" applyAlignment="1"/>
    <xf numFmtId="176" fontId="1" fillId="2" borderId="5" xfId="0" applyNumberFormat="1" applyFont="1" applyFill="1" applyBorder="1" applyAlignment="1"/>
    <xf numFmtId="176" fontId="1" fillId="2" borderId="3" xfId="0" applyNumberFormat="1" applyFont="1" applyFill="1" applyBorder="1"/>
    <xf numFmtId="176" fontId="1" fillId="2" borderId="4" xfId="0" applyNumberFormat="1" applyFont="1" applyFill="1" applyBorder="1"/>
    <xf numFmtId="176" fontId="1" fillId="2" borderId="5" xfId="0" applyNumberFormat="1" applyFont="1" applyFill="1" applyBorder="1"/>
    <xf numFmtId="0" fontId="1" fillId="0" borderId="7" xfId="0" applyFont="1" applyBorder="1"/>
    <xf numFmtId="176" fontId="1" fillId="2" borderId="8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9" xfId="0" applyNumberFormat="1" applyFont="1" applyFill="1" applyBorder="1" applyAlignment="1"/>
    <xf numFmtId="176" fontId="1" fillId="2" borderId="8" xfId="0" applyNumberFormat="1" applyFont="1" applyFill="1" applyBorder="1"/>
    <xf numFmtId="176" fontId="1" fillId="2" borderId="0" xfId="0" applyNumberFormat="1" applyFont="1" applyFill="1" applyBorder="1"/>
    <xf numFmtId="176" fontId="1" fillId="2" borderId="9" xfId="0" applyNumberFormat="1" applyFont="1" applyFill="1" applyBorder="1"/>
    <xf numFmtId="176" fontId="1" fillId="2" borderId="10" xfId="0" applyNumberFormat="1" applyFont="1" applyFill="1" applyBorder="1"/>
    <xf numFmtId="176" fontId="1" fillId="2" borderId="11" xfId="0" applyNumberFormat="1" applyFont="1" applyFill="1" applyBorder="1"/>
    <xf numFmtId="176" fontId="1" fillId="2" borderId="12" xfId="0" applyNumberFormat="1" applyFont="1" applyFill="1" applyBorder="1"/>
    <xf numFmtId="10" fontId="1" fillId="0" borderId="0" xfId="0" applyNumberFormat="1" applyFont="1" applyBorder="1"/>
    <xf numFmtId="0" fontId="1" fillId="0" borderId="6" xfId="0" applyFont="1" applyFill="1" applyBorder="1"/>
    <xf numFmtId="0" fontId="1" fillId="0" borderId="7" xfId="0" applyFont="1" applyFill="1" applyBorder="1"/>
    <xf numFmtId="10" fontId="1" fillId="0" borderId="3" xfId="0" applyNumberFormat="1" applyFont="1" applyBorder="1" applyAlignment="1">
      <alignment horizontal="center"/>
    </xf>
    <xf numFmtId="10" fontId="1" fillId="0" borderId="8" xfId="0" applyNumberFormat="1" applyFont="1" applyBorder="1"/>
    <xf numFmtId="10" fontId="1" fillId="0" borderId="1" xfId="0" applyNumberFormat="1" applyFon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0" fontId="1" fillId="0" borderId="5" xfId="0" applyFont="1" applyBorder="1"/>
    <xf numFmtId="10" fontId="1" fillId="0" borderId="9" xfId="0" applyNumberFormat="1" applyFont="1" applyBorder="1"/>
    <xf numFmtId="0" fontId="1" fillId="0" borderId="3" xfId="0" applyFont="1" applyBorder="1"/>
    <xf numFmtId="2" fontId="1" fillId="0" borderId="4" xfId="0" applyNumberFormat="1" applyFont="1" applyBorder="1"/>
    <xf numFmtId="2" fontId="1" fillId="0" borderId="0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/>
    <xf numFmtId="0" fontId="1" fillId="0" borderId="13" xfId="0" applyFont="1" applyBorder="1"/>
    <xf numFmtId="10" fontId="1" fillId="0" borderId="13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4" xfId="0" applyFont="1" applyFill="1" applyBorder="1" applyAlignment="1"/>
    <xf numFmtId="0" fontId="5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181" fontId="0" fillId="0" borderId="14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1" fillId="2" borderId="3" xfId="0" applyNumberFormat="1" applyFont="1" applyFill="1" applyBorder="1" applyAlignment="1"/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0" fontId="5" fillId="0" borderId="14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표준" xfId="0" builtinId="0"/>
  </cellStyles>
  <dxfs count="12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4"/>
  <sheetViews>
    <sheetView tabSelected="1" topLeftCell="B1" zoomScaleNormal="100" workbookViewId="0">
      <selection activeCell="E58" sqref="E58"/>
    </sheetView>
  </sheetViews>
  <sheetFormatPr defaultRowHeight="17.25" x14ac:dyDescent="0.3"/>
  <cols>
    <col min="1" max="1" width="11.33203125" bestFit="1" customWidth="1"/>
    <col min="2" max="2" width="14.109375" bestFit="1" customWidth="1"/>
    <col min="3" max="3" width="14.109375" customWidth="1"/>
    <col min="4" max="4" width="19.109375" bestFit="1" customWidth="1"/>
    <col min="5" max="5" width="21" bestFit="1" customWidth="1"/>
    <col min="6" max="9" width="15.77734375" customWidth="1"/>
    <col min="10" max="10" width="34.21875" style="68" bestFit="1" customWidth="1"/>
    <col min="11" max="11" width="35.33203125" style="68" bestFit="1" customWidth="1"/>
  </cols>
  <sheetData>
    <row r="2" spans="1:11" x14ac:dyDescent="0.3">
      <c r="A2" s="54" t="s">
        <v>27</v>
      </c>
      <c r="B2" s="55" t="s">
        <v>28</v>
      </c>
      <c r="C2" s="67" t="s">
        <v>64</v>
      </c>
      <c r="D2" s="56" t="s">
        <v>29</v>
      </c>
      <c r="E2" s="57" t="s">
        <v>30</v>
      </c>
      <c r="F2" s="57" t="s">
        <v>31</v>
      </c>
      <c r="G2" s="57" t="s">
        <v>32</v>
      </c>
      <c r="H2" s="57" t="s">
        <v>33</v>
      </c>
      <c r="I2" s="57" t="s">
        <v>34</v>
      </c>
      <c r="J2" s="57" t="s">
        <v>35</v>
      </c>
      <c r="K2" s="57" t="s">
        <v>36</v>
      </c>
    </row>
    <row r="3" spans="1:11" x14ac:dyDescent="0.3">
      <c r="A3" s="58" t="s">
        <v>37</v>
      </c>
      <c r="B3" s="58" t="s">
        <v>59</v>
      </c>
      <c r="C3" s="57" t="s">
        <v>65</v>
      </c>
      <c r="D3" s="59">
        <v>1000</v>
      </c>
      <c r="E3" s="60">
        <v>993.82979999999998</v>
      </c>
      <c r="F3" s="61">
        <f>(E3-D3)/D3</f>
        <v>-6.1702000000000224E-3</v>
      </c>
      <c r="G3" s="60">
        <v>36.3705</v>
      </c>
      <c r="H3" s="60">
        <v>43.194200000000002</v>
      </c>
      <c r="I3" s="60">
        <v>44.786200000000001</v>
      </c>
      <c r="J3" s="62" t="s">
        <v>69</v>
      </c>
      <c r="K3" s="62" t="s">
        <v>124</v>
      </c>
    </row>
    <row r="4" spans="1:11" x14ac:dyDescent="0.3">
      <c r="A4" s="58"/>
      <c r="B4" s="58"/>
      <c r="C4" s="57" t="s">
        <v>66</v>
      </c>
      <c r="D4" s="59">
        <v>1500</v>
      </c>
      <c r="E4" s="60">
        <v>1502.6797999999999</v>
      </c>
      <c r="F4" s="61">
        <f>(E4-D4)/D4</f>
        <v>1.7865333333332576E-3</v>
      </c>
      <c r="G4" s="60">
        <v>37.9101</v>
      </c>
      <c r="H4" s="60">
        <v>44.069000000000003</v>
      </c>
      <c r="I4" s="60">
        <v>45.879399999999997</v>
      </c>
      <c r="J4" s="62" t="s">
        <v>70</v>
      </c>
      <c r="K4" s="62" t="s">
        <v>125</v>
      </c>
    </row>
    <row r="5" spans="1:11" x14ac:dyDescent="0.3">
      <c r="A5" s="58"/>
      <c r="B5" s="58"/>
      <c r="C5" s="57" t="s">
        <v>67</v>
      </c>
      <c r="D5" s="59">
        <v>2400</v>
      </c>
      <c r="E5" s="60">
        <v>2385.6970000000001</v>
      </c>
      <c r="F5" s="61">
        <f>(E5-D5)/D5</f>
        <v>-5.9595833333332847E-3</v>
      </c>
      <c r="G5" s="60">
        <v>39.430100000000003</v>
      </c>
      <c r="H5" s="60">
        <v>44.875700000000002</v>
      </c>
      <c r="I5" s="60">
        <v>46.930100000000003</v>
      </c>
      <c r="J5" s="62" t="s">
        <v>71</v>
      </c>
      <c r="K5" s="62" t="s">
        <v>126</v>
      </c>
    </row>
    <row r="6" spans="1:11" x14ac:dyDescent="0.3">
      <c r="A6" s="58"/>
      <c r="B6" s="58"/>
      <c r="C6" s="57" t="s">
        <v>68</v>
      </c>
      <c r="D6" s="59">
        <v>4000</v>
      </c>
      <c r="E6" s="60">
        <v>3963.79</v>
      </c>
      <c r="F6" s="61">
        <f>(E6-D6)/D6</f>
        <v>-9.0525000000000085E-3</v>
      </c>
      <c r="G6" s="60">
        <v>40.779000000000003</v>
      </c>
      <c r="H6" s="60">
        <v>45.701099999999997</v>
      </c>
      <c r="I6" s="60">
        <v>47.938400000000001</v>
      </c>
      <c r="J6" s="62" t="s">
        <v>72</v>
      </c>
      <c r="K6" s="62" t="s">
        <v>127</v>
      </c>
    </row>
    <row r="7" spans="1:11" x14ac:dyDescent="0.3">
      <c r="A7" s="58" t="s">
        <v>38</v>
      </c>
      <c r="B7" s="58" t="s">
        <v>60</v>
      </c>
      <c r="C7" s="57" t="s">
        <v>65</v>
      </c>
      <c r="D7" s="59">
        <v>1000</v>
      </c>
      <c r="E7" s="60">
        <v>999.44669999999996</v>
      </c>
      <c r="F7" s="61">
        <f>(E7-D7)/D7</f>
        <v>-5.5330000000003562E-4</v>
      </c>
      <c r="G7" s="60">
        <v>33.909300000000002</v>
      </c>
      <c r="H7" s="60">
        <v>40.451099999999997</v>
      </c>
      <c r="I7" s="60">
        <v>41.695</v>
      </c>
      <c r="J7" s="62" t="s">
        <v>73</v>
      </c>
      <c r="K7" s="62" t="s">
        <v>128</v>
      </c>
    </row>
    <row r="8" spans="1:11" x14ac:dyDescent="0.3">
      <c r="A8" s="58"/>
      <c r="B8" s="58"/>
      <c r="C8" s="57" t="s">
        <v>66</v>
      </c>
      <c r="D8" s="59">
        <v>1500</v>
      </c>
      <c r="E8" s="60">
        <v>1493.2266999999999</v>
      </c>
      <c r="F8" s="61">
        <f>(E8-D8)/D8</f>
        <v>-4.5155333333333752E-3</v>
      </c>
      <c r="G8" s="60">
        <v>35.526200000000003</v>
      </c>
      <c r="H8" s="60">
        <v>41.319899999999997</v>
      </c>
      <c r="I8" s="60">
        <v>42.675899999999999</v>
      </c>
      <c r="J8" s="62" t="s">
        <v>74</v>
      </c>
      <c r="K8" s="62" t="s">
        <v>129</v>
      </c>
    </row>
    <row r="9" spans="1:11" x14ac:dyDescent="0.3">
      <c r="A9" s="58"/>
      <c r="B9" s="58"/>
      <c r="C9" s="57" t="s">
        <v>67</v>
      </c>
      <c r="D9" s="59">
        <v>2400</v>
      </c>
      <c r="E9" s="60">
        <v>2405.3746999999998</v>
      </c>
      <c r="F9" s="61">
        <f>(E9-D9)/D9</f>
        <v>2.23945833333327E-3</v>
      </c>
      <c r="G9" s="60">
        <v>37.365400000000001</v>
      </c>
      <c r="H9" s="60">
        <v>42.117600000000003</v>
      </c>
      <c r="I9" s="60">
        <v>43.570700000000002</v>
      </c>
      <c r="J9" s="62" t="s">
        <v>75</v>
      </c>
      <c r="K9" s="62" t="s">
        <v>130</v>
      </c>
    </row>
    <row r="10" spans="1:11" x14ac:dyDescent="0.3">
      <c r="A10" s="58"/>
      <c r="B10" s="58"/>
      <c r="C10" s="57" t="s">
        <v>68</v>
      </c>
      <c r="D10" s="59">
        <v>4000</v>
      </c>
      <c r="E10" s="60">
        <v>3993.7919999999999</v>
      </c>
      <c r="F10" s="61">
        <f>(E10-D10)/D10</f>
        <v>-1.5520000000000208E-3</v>
      </c>
      <c r="G10" s="60">
        <v>39.123800000000003</v>
      </c>
      <c r="H10" s="60">
        <v>43.129800000000003</v>
      </c>
      <c r="I10" s="60">
        <v>44.657800000000002</v>
      </c>
      <c r="J10" s="62" t="s">
        <v>76</v>
      </c>
      <c r="K10" s="62" t="s">
        <v>131</v>
      </c>
    </row>
    <row r="11" spans="1:11" x14ac:dyDescent="0.3">
      <c r="A11" s="58" t="s">
        <v>39</v>
      </c>
      <c r="B11" s="58" t="s">
        <v>40</v>
      </c>
      <c r="C11" s="57" t="s">
        <v>65</v>
      </c>
      <c r="D11" s="59">
        <v>1500</v>
      </c>
      <c r="E11" s="60">
        <v>1496.1487999999999</v>
      </c>
      <c r="F11" s="61">
        <f>(E11-D11)/D11</f>
        <v>-2.5674666666667084E-3</v>
      </c>
      <c r="G11" s="60">
        <v>35.311199999999999</v>
      </c>
      <c r="H11" s="60">
        <v>44.277200000000001</v>
      </c>
      <c r="I11" s="60">
        <v>41.889899999999997</v>
      </c>
      <c r="J11" s="62" t="s">
        <v>77</v>
      </c>
      <c r="K11" s="62" t="s">
        <v>132</v>
      </c>
    </row>
    <row r="12" spans="1:11" x14ac:dyDescent="0.3">
      <c r="A12" s="58"/>
      <c r="B12" s="58"/>
      <c r="C12" s="57" t="s">
        <v>66</v>
      </c>
      <c r="D12" s="59">
        <v>2400</v>
      </c>
      <c r="E12" s="60">
        <v>2400.1943999999999</v>
      </c>
      <c r="F12" s="61">
        <f>(E12-D12)/D12</f>
        <v>8.0999999999941484E-5</v>
      </c>
      <c r="G12" s="60">
        <v>36.779899999999998</v>
      </c>
      <c r="H12" s="60">
        <v>45.142600000000002</v>
      </c>
      <c r="I12" s="60">
        <v>43.064999999999998</v>
      </c>
      <c r="J12" s="62" t="s">
        <v>78</v>
      </c>
      <c r="K12" s="62" t="s">
        <v>133</v>
      </c>
    </row>
    <row r="13" spans="1:11" x14ac:dyDescent="0.3">
      <c r="A13" s="58"/>
      <c r="B13" s="58"/>
      <c r="C13" s="57" t="s">
        <v>67</v>
      </c>
      <c r="D13" s="59">
        <v>4000</v>
      </c>
      <c r="E13" s="60">
        <v>3997.9792000000002</v>
      </c>
      <c r="F13" s="61">
        <f>(E13-D13)/D13</f>
        <v>-5.0519999999994528E-4</v>
      </c>
      <c r="G13" s="60">
        <v>38.076900000000002</v>
      </c>
      <c r="H13" s="60">
        <v>45.902799999999999</v>
      </c>
      <c r="I13" s="60">
        <v>44.084000000000003</v>
      </c>
      <c r="J13" s="62" t="s">
        <v>79</v>
      </c>
      <c r="K13" s="62" t="s">
        <v>134</v>
      </c>
    </row>
    <row r="14" spans="1:11" x14ac:dyDescent="0.3">
      <c r="A14" s="58"/>
      <c r="B14" s="58"/>
      <c r="C14" s="57" t="s">
        <v>68</v>
      </c>
      <c r="D14" s="59">
        <v>7000</v>
      </c>
      <c r="E14" s="60">
        <v>6997.8991999999998</v>
      </c>
      <c r="F14" s="61">
        <f>(E14-D14)/D14</f>
        <v>-3.0011428571430902E-4</v>
      </c>
      <c r="G14" s="60">
        <v>39.068199999999997</v>
      </c>
      <c r="H14" s="60">
        <v>46.703699999999998</v>
      </c>
      <c r="I14" s="60">
        <v>45.091999999999999</v>
      </c>
      <c r="J14" s="62" t="s">
        <v>80</v>
      </c>
      <c r="K14" s="62" t="s">
        <v>135</v>
      </c>
    </row>
    <row r="15" spans="1:11" x14ac:dyDescent="0.3">
      <c r="A15" s="58" t="s">
        <v>41</v>
      </c>
      <c r="B15" s="58" t="s">
        <v>42</v>
      </c>
      <c r="C15" s="57" t="s">
        <v>65</v>
      </c>
      <c r="D15" s="59">
        <v>1500</v>
      </c>
      <c r="E15" s="60">
        <v>1487.1232</v>
      </c>
      <c r="F15" s="61">
        <f>(E15-D15)/D15</f>
        <v>-8.584533333333335E-3</v>
      </c>
      <c r="G15" s="60">
        <v>35.278599999999997</v>
      </c>
      <c r="H15" s="60">
        <v>39.7468</v>
      </c>
      <c r="I15" s="60">
        <v>39.321399999999997</v>
      </c>
      <c r="J15" s="62" t="s">
        <v>81</v>
      </c>
      <c r="K15" s="62" t="s">
        <v>136</v>
      </c>
    </row>
    <row r="16" spans="1:11" x14ac:dyDescent="0.3">
      <c r="A16" s="58"/>
      <c r="B16" s="58"/>
      <c r="C16" s="57" t="s">
        <v>66</v>
      </c>
      <c r="D16" s="59">
        <v>2400</v>
      </c>
      <c r="E16" s="60">
        <v>2371.3184000000001</v>
      </c>
      <c r="F16" s="61">
        <f>(E16-D16)/D16</f>
        <v>-1.195066666666662E-2</v>
      </c>
      <c r="G16" s="60">
        <v>36.786999999999999</v>
      </c>
      <c r="H16" s="60">
        <v>40.246899999999997</v>
      </c>
      <c r="I16" s="60">
        <v>40.222700000000003</v>
      </c>
      <c r="J16" s="62" t="s">
        <v>82</v>
      </c>
      <c r="K16" s="62" t="s">
        <v>137</v>
      </c>
    </row>
    <row r="17" spans="1:11" x14ac:dyDescent="0.3">
      <c r="A17" s="58"/>
      <c r="B17" s="58"/>
      <c r="C17" s="57" t="s">
        <v>67</v>
      </c>
      <c r="D17" s="59">
        <v>4000</v>
      </c>
      <c r="E17" s="60">
        <v>3973.5832</v>
      </c>
      <c r="F17" s="61">
        <f>(E17-D17)/D17</f>
        <v>-6.6041999999999915E-3</v>
      </c>
      <c r="G17" s="60">
        <v>38.140900000000002</v>
      </c>
      <c r="H17" s="60">
        <v>40.7316</v>
      </c>
      <c r="I17" s="60">
        <v>41.1387</v>
      </c>
      <c r="J17" s="62" t="s">
        <v>83</v>
      </c>
      <c r="K17" s="62" t="s">
        <v>138</v>
      </c>
    </row>
    <row r="18" spans="1:11" x14ac:dyDescent="0.3">
      <c r="A18" s="58"/>
      <c r="B18" s="58"/>
      <c r="C18" s="57" t="s">
        <v>68</v>
      </c>
      <c r="D18" s="59">
        <v>7000</v>
      </c>
      <c r="E18" s="60">
        <v>6880.9512000000004</v>
      </c>
      <c r="F18" s="61">
        <f>(E18-D18)/D18</f>
        <v>-1.7006971428571369E-2</v>
      </c>
      <c r="G18" s="60">
        <v>39.166699999999999</v>
      </c>
      <c r="H18" s="60">
        <v>41.159700000000001</v>
      </c>
      <c r="I18" s="60">
        <v>41.991900000000001</v>
      </c>
      <c r="J18" s="62" t="s">
        <v>84</v>
      </c>
      <c r="K18" s="62" t="s">
        <v>139</v>
      </c>
    </row>
    <row r="19" spans="1:11" x14ac:dyDescent="0.3">
      <c r="A19" s="58" t="s">
        <v>43</v>
      </c>
      <c r="B19" s="58" t="s">
        <v>44</v>
      </c>
      <c r="C19" s="57" t="s">
        <v>65</v>
      </c>
      <c r="D19" s="59">
        <v>1500</v>
      </c>
      <c r="E19" s="62">
        <v>1474.9680000000001</v>
      </c>
      <c r="F19" s="61">
        <f>(E19-D19)/D19</f>
        <v>-1.6687999999999949E-2</v>
      </c>
      <c r="G19" s="60">
        <v>34.451999999999998</v>
      </c>
      <c r="H19" s="60">
        <v>42.954900000000002</v>
      </c>
      <c r="I19" s="60">
        <v>40.546100000000003</v>
      </c>
      <c r="J19" s="62" t="s">
        <v>86</v>
      </c>
      <c r="K19" s="63" t="s">
        <v>140</v>
      </c>
    </row>
    <row r="20" spans="1:11" x14ac:dyDescent="0.3">
      <c r="A20" s="58"/>
      <c r="B20" s="58"/>
      <c r="C20" s="57" t="s">
        <v>66</v>
      </c>
      <c r="D20" s="59">
        <v>2400</v>
      </c>
      <c r="E20" s="62">
        <v>2369.9839999999999</v>
      </c>
      <c r="F20" s="61">
        <f>(E20-D20)/D20</f>
        <v>-1.2506666666666699E-2</v>
      </c>
      <c r="G20" s="60">
        <v>35.497700000000002</v>
      </c>
      <c r="H20" s="60">
        <v>43.551499999999997</v>
      </c>
      <c r="I20" s="60">
        <v>41.157699999999998</v>
      </c>
      <c r="J20" s="62" t="s">
        <v>85</v>
      </c>
      <c r="K20" s="63" t="s">
        <v>141</v>
      </c>
    </row>
    <row r="21" spans="1:11" x14ac:dyDescent="0.3">
      <c r="A21" s="58"/>
      <c r="B21" s="58"/>
      <c r="C21" s="57" t="s">
        <v>67</v>
      </c>
      <c r="D21" s="59">
        <v>4000</v>
      </c>
      <c r="E21" s="60">
        <v>4059.9879999999998</v>
      </c>
      <c r="F21" s="61">
        <f>(E21-D21)/D21</f>
        <v>1.4996999999999957E-2</v>
      </c>
      <c r="G21" s="60">
        <v>36.429299999999998</v>
      </c>
      <c r="H21" s="60">
        <v>44.265500000000003</v>
      </c>
      <c r="I21" s="60">
        <v>41.947400000000002</v>
      </c>
      <c r="J21" s="62" t="s">
        <v>87</v>
      </c>
      <c r="K21" s="62" t="s">
        <v>142</v>
      </c>
    </row>
    <row r="22" spans="1:11" x14ac:dyDescent="0.3">
      <c r="A22" s="58"/>
      <c r="B22" s="58"/>
      <c r="C22" s="57" t="s">
        <v>68</v>
      </c>
      <c r="D22" s="59">
        <v>7000</v>
      </c>
      <c r="E22" s="62">
        <v>6888.2304000000004</v>
      </c>
      <c r="F22" s="61">
        <f>(E22-D22)/D22</f>
        <v>-1.5967085714285661E-2</v>
      </c>
      <c r="G22" s="60">
        <v>37.047699999999999</v>
      </c>
      <c r="H22" s="60">
        <v>44.813699999999997</v>
      </c>
      <c r="I22" s="60">
        <v>42.577199999999998</v>
      </c>
      <c r="J22" s="62" t="s">
        <v>88</v>
      </c>
      <c r="K22" s="63" t="s">
        <v>143</v>
      </c>
    </row>
    <row r="23" spans="1:11" x14ac:dyDescent="0.3">
      <c r="A23" s="58" t="s">
        <v>45</v>
      </c>
      <c r="B23" s="58" t="s">
        <v>61</v>
      </c>
      <c r="C23" s="57" t="s">
        <v>65</v>
      </c>
      <c r="D23" s="59">
        <v>800</v>
      </c>
      <c r="E23" s="60">
        <v>793.01520000000005</v>
      </c>
      <c r="F23" s="61">
        <f>(E23-D23)/D23</f>
        <v>-8.7309999999999385E-3</v>
      </c>
      <c r="G23" s="60">
        <v>36.8626</v>
      </c>
      <c r="H23" s="60">
        <v>37.914700000000003</v>
      </c>
      <c r="I23" s="60">
        <v>39.3748</v>
      </c>
      <c r="J23" s="62" t="s">
        <v>89</v>
      </c>
      <c r="K23" s="62" t="s">
        <v>144</v>
      </c>
    </row>
    <row r="24" spans="1:11" x14ac:dyDescent="0.3">
      <c r="A24" s="58"/>
      <c r="B24" s="58"/>
      <c r="C24" s="57" t="s">
        <v>66</v>
      </c>
      <c r="D24" s="59">
        <v>1200</v>
      </c>
      <c r="E24" s="59">
        <v>1199.7952</v>
      </c>
      <c r="F24" s="61">
        <f>(E24-D24)/D24</f>
        <v>-1.7066666666664787E-4</v>
      </c>
      <c r="G24" s="60">
        <v>38.670999999999999</v>
      </c>
      <c r="H24" s="60">
        <v>38.711599999999997</v>
      </c>
      <c r="I24" s="60">
        <v>40.0822</v>
      </c>
      <c r="J24" s="62" t="s">
        <v>90</v>
      </c>
      <c r="K24" s="62" t="s">
        <v>145</v>
      </c>
    </row>
    <row r="25" spans="1:11" x14ac:dyDescent="0.3">
      <c r="A25" s="58"/>
      <c r="B25" s="58"/>
      <c r="C25" s="57" t="s">
        <v>67</v>
      </c>
      <c r="D25" s="59">
        <v>2000</v>
      </c>
      <c r="E25" s="59">
        <v>1986.4880000000001</v>
      </c>
      <c r="F25" s="61">
        <f>(E25-D25)/D25</f>
        <v>-6.7559999999999721E-3</v>
      </c>
      <c r="G25" s="60">
        <v>41.008499999999998</v>
      </c>
      <c r="H25" s="60">
        <v>39.615000000000002</v>
      </c>
      <c r="I25" s="60">
        <v>40.893799999999999</v>
      </c>
      <c r="J25" s="62" t="s">
        <v>91</v>
      </c>
      <c r="K25" s="62" t="s">
        <v>146</v>
      </c>
    </row>
    <row r="26" spans="1:11" x14ac:dyDescent="0.3">
      <c r="A26" s="58"/>
      <c r="B26" s="58"/>
      <c r="C26" s="57" t="s">
        <v>68</v>
      </c>
      <c r="D26" s="59">
        <v>3300</v>
      </c>
      <c r="E26" s="60">
        <v>3326.6487999999999</v>
      </c>
      <c r="F26" s="61">
        <f>(E26-D26)/D26</f>
        <v>8.0753939393939204E-3</v>
      </c>
      <c r="G26" s="60">
        <v>43.393799999999999</v>
      </c>
      <c r="H26" s="60">
        <v>40.74</v>
      </c>
      <c r="I26" s="60">
        <v>41.953099999999999</v>
      </c>
      <c r="J26" s="62" t="s">
        <v>92</v>
      </c>
      <c r="K26" s="62" t="s">
        <v>147</v>
      </c>
    </row>
    <row r="27" spans="1:11" x14ac:dyDescent="0.3">
      <c r="A27" s="58" t="s">
        <v>46</v>
      </c>
      <c r="B27" s="58" t="s">
        <v>62</v>
      </c>
      <c r="C27" s="57" t="s">
        <v>65</v>
      </c>
      <c r="D27" s="59">
        <v>2000</v>
      </c>
      <c r="E27" s="59">
        <v>2013.4096</v>
      </c>
      <c r="F27" s="61">
        <f>(E27-D27)/D27</f>
        <v>6.7047999999999778E-3</v>
      </c>
      <c r="G27" s="60">
        <v>29.503499999999999</v>
      </c>
      <c r="H27" s="60">
        <v>29.915500000000002</v>
      </c>
      <c r="I27" s="60">
        <v>32.1203</v>
      </c>
      <c r="J27" s="62" t="s">
        <v>93</v>
      </c>
      <c r="K27" s="62" t="s">
        <v>148</v>
      </c>
    </row>
    <row r="28" spans="1:11" x14ac:dyDescent="0.3">
      <c r="A28" s="58"/>
      <c r="B28" s="58"/>
      <c r="C28" s="57" t="s">
        <v>66</v>
      </c>
      <c r="D28" s="59">
        <v>3300</v>
      </c>
      <c r="E28" s="60">
        <v>3324.4720000000002</v>
      </c>
      <c r="F28" s="61">
        <f>(E28-D28)/D28</f>
        <v>7.4157575757576389E-3</v>
      </c>
      <c r="G28" s="60">
        <v>30.705400000000001</v>
      </c>
      <c r="H28" s="60">
        <v>30.671399999999998</v>
      </c>
      <c r="I28" s="60">
        <v>32.728499999999997</v>
      </c>
      <c r="J28" s="62" t="s">
        <v>94</v>
      </c>
      <c r="K28" s="62" t="s">
        <v>149</v>
      </c>
    </row>
    <row r="29" spans="1:11" x14ac:dyDescent="0.3">
      <c r="A29" s="58"/>
      <c r="B29" s="58"/>
      <c r="C29" s="57" t="s">
        <v>67</v>
      </c>
      <c r="D29" s="59">
        <v>6000</v>
      </c>
      <c r="E29" s="59">
        <v>6073.9975999999997</v>
      </c>
      <c r="F29" s="61">
        <f>(E29-D29)/D29</f>
        <v>1.2332933333333282E-2</v>
      </c>
      <c r="G29" s="60">
        <v>32.415500000000002</v>
      </c>
      <c r="H29" s="60">
        <v>31.499099999999999</v>
      </c>
      <c r="I29" s="60">
        <v>33.409300000000002</v>
      </c>
      <c r="J29" s="62" t="s">
        <v>95</v>
      </c>
      <c r="K29" s="62" t="s">
        <v>150</v>
      </c>
    </row>
    <row r="30" spans="1:11" x14ac:dyDescent="0.3">
      <c r="A30" s="58"/>
      <c r="B30" s="58"/>
      <c r="C30" s="57" t="s">
        <v>68</v>
      </c>
      <c r="D30" s="59">
        <v>10000</v>
      </c>
      <c r="E30" s="60">
        <v>10186.648800000001</v>
      </c>
      <c r="F30" s="61">
        <f>(E30-D30)/D30</f>
        <v>1.8664880000000085E-2</v>
      </c>
      <c r="G30" s="60">
        <v>34.116399999999999</v>
      </c>
      <c r="H30" s="60">
        <v>32.249699999999997</v>
      </c>
      <c r="I30" s="60">
        <v>34.033499999999997</v>
      </c>
      <c r="J30" s="62" t="s">
        <v>96</v>
      </c>
      <c r="K30" s="62" t="s">
        <v>151</v>
      </c>
    </row>
    <row r="31" spans="1:11" x14ac:dyDescent="0.3">
      <c r="A31" s="58" t="s">
        <v>110</v>
      </c>
      <c r="B31" s="58" t="s">
        <v>20</v>
      </c>
      <c r="C31" s="57" t="s">
        <v>65</v>
      </c>
      <c r="D31" s="59">
        <v>2000</v>
      </c>
      <c r="E31" s="60">
        <v>2029.7927999999999</v>
      </c>
      <c r="F31" s="61">
        <f>(E31-D31)/D31</f>
        <v>1.4896399999999971E-2</v>
      </c>
      <c r="G31" s="60">
        <v>33.758699999999997</v>
      </c>
      <c r="H31" s="60">
        <v>32.906399999999998</v>
      </c>
      <c r="I31" s="60">
        <v>37.6021</v>
      </c>
      <c r="J31" s="62" t="s">
        <v>97</v>
      </c>
      <c r="K31" s="62" t="s">
        <v>152</v>
      </c>
    </row>
    <row r="32" spans="1:11" x14ac:dyDescent="0.3">
      <c r="A32" s="58"/>
      <c r="B32" s="58"/>
      <c r="C32" s="57" t="s">
        <v>66</v>
      </c>
      <c r="D32" s="59">
        <v>3300</v>
      </c>
      <c r="E32" s="60">
        <v>3354.4672</v>
      </c>
      <c r="F32" s="61">
        <f>(E32-D32)/D32</f>
        <v>1.6505212121212136E-2</v>
      </c>
      <c r="G32" s="60">
        <v>34.863100000000003</v>
      </c>
      <c r="H32" s="60">
        <v>34.438600000000001</v>
      </c>
      <c r="I32" s="60">
        <v>38.795400000000001</v>
      </c>
      <c r="J32" s="62" t="s">
        <v>98</v>
      </c>
      <c r="K32" s="62" t="s">
        <v>153</v>
      </c>
    </row>
    <row r="33" spans="1:11" x14ac:dyDescent="0.3">
      <c r="A33" s="58"/>
      <c r="B33" s="58"/>
      <c r="C33" s="57" t="s">
        <v>67</v>
      </c>
      <c r="D33" s="59">
        <v>6000</v>
      </c>
      <c r="E33" s="60">
        <v>6003.0407999999998</v>
      </c>
      <c r="F33" s="61">
        <f>(E33-D33)/D33</f>
        <v>5.0679999999996049E-4</v>
      </c>
      <c r="G33" s="60">
        <v>36.092399999999998</v>
      </c>
      <c r="H33" s="60">
        <v>36.523800000000001</v>
      </c>
      <c r="I33" s="60">
        <v>40.149700000000003</v>
      </c>
      <c r="J33" s="62" t="s">
        <v>99</v>
      </c>
      <c r="K33" s="62" t="s">
        <v>154</v>
      </c>
    </row>
    <row r="34" spans="1:11" x14ac:dyDescent="0.3">
      <c r="A34" s="58"/>
      <c r="B34" s="58"/>
      <c r="C34" s="57" t="s">
        <v>68</v>
      </c>
      <c r="D34" s="59">
        <v>10000</v>
      </c>
      <c r="E34" s="60">
        <v>10053.0288</v>
      </c>
      <c r="F34" s="61">
        <f>(E34-D34)/D34</f>
        <v>5.3028800000000046E-3</v>
      </c>
      <c r="G34" s="60">
        <v>37.100700000000003</v>
      </c>
      <c r="H34" s="60">
        <v>38.014200000000002</v>
      </c>
      <c r="I34" s="60">
        <v>41.163499999999999</v>
      </c>
      <c r="J34" s="62" t="s">
        <v>100</v>
      </c>
      <c r="K34" s="62" t="s">
        <v>155</v>
      </c>
    </row>
    <row r="35" spans="1:11" x14ac:dyDescent="0.3">
      <c r="A35" s="58" t="s">
        <v>111</v>
      </c>
      <c r="B35" s="58" t="s">
        <v>63</v>
      </c>
      <c r="C35" s="57" t="s">
        <v>65</v>
      </c>
      <c r="D35" s="59">
        <v>400</v>
      </c>
      <c r="E35" s="60">
        <v>402.86720000000003</v>
      </c>
      <c r="F35" s="61">
        <f>(E35-D35)/D35</f>
        <v>7.1680000000000632E-3</v>
      </c>
      <c r="G35" s="60">
        <v>30.996200000000002</v>
      </c>
      <c r="H35" s="60">
        <v>38.618099999999998</v>
      </c>
      <c r="I35" s="60">
        <v>41.554299999999998</v>
      </c>
      <c r="J35" s="62" t="s">
        <v>101</v>
      </c>
      <c r="K35" s="62" t="s">
        <v>156</v>
      </c>
    </row>
    <row r="36" spans="1:11" x14ac:dyDescent="0.3">
      <c r="A36" s="58"/>
      <c r="B36" s="58"/>
      <c r="C36" s="57" t="s">
        <v>66</v>
      </c>
      <c r="D36" s="59">
        <v>600</v>
      </c>
      <c r="E36" s="59">
        <v>595.3288</v>
      </c>
      <c r="F36" s="61">
        <f>(E36-D36)/D36</f>
        <v>-7.7853333333333316E-3</v>
      </c>
      <c r="G36" s="60">
        <v>32.091000000000001</v>
      </c>
      <c r="H36" s="60">
        <v>38.927300000000002</v>
      </c>
      <c r="I36" s="60">
        <v>41.816600000000001</v>
      </c>
      <c r="J36" s="62" t="s">
        <v>102</v>
      </c>
      <c r="K36" s="62" t="s">
        <v>157</v>
      </c>
    </row>
    <row r="37" spans="1:11" x14ac:dyDescent="0.3">
      <c r="A37" s="58"/>
      <c r="B37" s="58"/>
      <c r="C37" s="57" t="s">
        <v>67</v>
      </c>
      <c r="D37" s="59">
        <v>1000</v>
      </c>
      <c r="E37" s="60">
        <v>1006.2232</v>
      </c>
      <c r="F37" s="61">
        <f>(E37-D37)/D37</f>
        <v>6.2232000000000199E-3</v>
      </c>
      <c r="G37" s="60">
        <v>33.296100000000003</v>
      </c>
      <c r="H37" s="60">
        <v>39.500500000000002</v>
      </c>
      <c r="I37" s="60">
        <v>42.297499999999999</v>
      </c>
      <c r="J37" s="62" t="s">
        <v>103</v>
      </c>
      <c r="K37" s="62" t="s">
        <v>158</v>
      </c>
    </row>
    <row r="38" spans="1:11" x14ac:dyDescent="0.3">
      <c r="A38" s="58"/>
      <c r="B38" s="58"/>
      <c r="C38" s="57" t="s">
        <v>68</v>
      </c>
      <c r="D38" s="59">
        <v>1700</v>
      </c>
      <c r="E38" s="60">
        <v>1718.6271999999999</v>
      </c>
      <c r="F38" s="61">
        <f>(E38-D38)/D38</f>
        <v>1.0957176470588179E-2</v>
      </c>
      <c r="G38" s="60">
        <v>34.232700000000001</v>
      </c>
      <c r="H38" s="60">
        <v>40.252000000000002</v>
      </c>
      <c r="I38" s="60">
        <v>42.931600000000003</v>
      </c>
      <c r="J38" s="62" t="s">
        <v>104</v>
      </c>
      <c r="K38" s="62" t="s">
        <v>159</v>
      </c>
    </row>
    <row r="39" spans="1:11" x14ac:dyDescent="0.3">
      <c r="A39" s="58" t="s">
        <v>112</v>
      </c>
      <c r="B39" s="58" t="s">
        <v>21</v>
      </c>
      <c r="C39" s="57" t="s">
        <v>65</v>
      </c>
      <c r="D39" s="59">
        <v>900</v>
      </c>
      <c r="E39" s="60">
        <v>907.63520000000005</v>
      </c>
      <c r="F39" s="61">
        <f>(E39-D39)/D39</f>
        <v>8.4835555555556157E-3</v>
      </c>
      <c r="G39" s="60">
        <v>34.067399999999999</v>
      </c>
      <c r="H39" s="60">
        <v>41.897100000000002</v>
      </c>
      <c r="I39" s="60">
        <v>41.971600000000002</v>
      </c>
      <c r="J39" s="62" t="s">
        <v>105</v>
      </c>
      <c r="K39" s="62" t="s">
        <v>160</v>
      </c>
    </row>
    <row r="40" spans="1:11" x14ac:dyDescent="0.3">
      <c r="A40" s="58"/>
      <c r="B40" s="58"/>
      <c r="C40" s="57" t="s">
        <v>66</v>
      </c>
      <c r="D40" s="59">
        <v>1500</v>
      </c>
      <c r="E40" s="60">
        <v>1502.9831999999999</v>
      </c>
      <c r="F40" s="61">
        <f>(E40-D40)/D40</f>
        <v>1.9887999999999312E-3</v>
      </c>
      <c r="G40" s="60">
        <v>36.251300000000001</v>
      </c>
      <c r="H40" s="60">
        <v>42.791400000000003</v>
      </c>
      <c r="I40" s="60">
        <v>43.0944</v>
      </c>
      <c r="J40" s="62" t="s">
        <v>106</v>
      </c>
      <c r="K40" s="62" t="s">
        <v>161</v>
      </c>
    </row>
    <row r="41" spans="1:11" x14ac:dyDescent="0.3">
      <c r="A41" s="58"/>
      <c r="B41" s="58"/>
      <c r="C41" s="57" t="s">
        <v>67</v>
      </c>
      <c r="D41" s="59">
        <v>2600</v>
      </c>
      <c r="E41" s="60">
        <v>2612.64</v>
      </c>
      <c r="F41" s="61">
        <f>(E41-D41)/D41</f>
        <v>4.8615384615384128E-3</v>
      </c>
      <c r="G41" s="60">
        <v>38.8018</v>
      </c>
      <c r="H41" s="60">
        <v>43.854799999999997</v>
      </c>
      <c r="I41" s="60">
        <v>44.348799999999997</v>
      </c>
      <c r="J41" s="62" t="s">
        <v>107</v>
      </c>
      <c r="K41" s="62" t="s">
        <v>162</v>
      </c>
    </row>
    <row r="42" spans="1:11" x14ac:dyDescent="0.3">
      <c r="A42" s="58"/>
      <c r="B42" s="58"/>
      <c r="C42" s="57" t="s">
        <v>68</v>
      </c>
      <c r="D42" s="59">
        <v>4300</v>
      </c>
      <c r="E42" s="60">
        <v>4303.3008</v>
      </c>
      <c r="F42" s="61">
        <f>(E42-D42)/D42</f>
        <v>7.6762790697673981E-4</v>
      </c>
      <c r="G42" s="60">
        <v>41.219000000000001</v>
      </c>
      <c r="H42" s="60">
        <v>44.9998</v>
      </c>
      <c r="I42" s="60">
        <v>45.6661</v>
      </c>
      <c r="J42" s="62" t="s">
        <v>108</v>
      </c>
      <c r="K42" s="62" t="s">
        <v>163</v>
      </c>
    </row>
    <row r="43" spans="1:11" x14ac:dyDescent="0.3">
      <c r="A43" s="58" t="s">
        <v>47</v>
      </c>
      <c r="B43" s="58" t="s">
        <v>22</v>
      </c>
      <c r="C43" s="57" t="s">
        <v>65</v>
      </c>
      <c r="D43" s="59">
        <v>180</v>
      </c>
      <c r="E43" s="62">
        <v>181.1936</v>
      </c>
      <c r="F43" s="61">
        <f>(E43-D43)/D43</f>
        <v>6.631111111111131E-3</v>
      </c>
      <c r="G43" s="60">
        <v>36.811300000000003</v>
      </c>
      <c r="H43" s="60">
        <v>44.742400000000004</v>
      </c>
      <c r="I43" s="60">
        <v>46.012099999999997</v>
      </c>
      <c r="J43" s="62" t="s">
        <v>109</v>
      </c>
      <c r="K43" s="63" t="s">
        <v>164</v>
      </c>
    </row>
    <row r="44" spans="1:11" x14ac:dyDescent="0.3">
      <c r="A44" s="58"/>
      <c r="B44" s="58"/>
      <c r="C44" s="57" t="s">
        <v>66</v>
      </c>
      <c r="D44" s="59">
        <v>280</v>
      </c>
      <c r="E44" s="62">
        <v>283.77760000000001</v>
      </c>
      <c r="F44" s="61">
        <f>(E44-D44)/D44</f>
        <v>1.3491428571428595E-2</v>
      </c>
      <c r="G44" s="60">
        <v>38.293300000000002</v>
      </c>
      <c r="H44" s="60">
        <v>45.382100000000001</v>
      </c>
      <c r="I44" s="60">
        <v>46.6417</v>
      </c>
      <c r="J44" s="62" t="s">
        <v>113</v>
      </c>
      <c r="K44" s="63" t="s">
        <v>165</v>
      </c>
    </row>
    <row r="45" spans="1:11" x14ac:dyDescent="0.3">
      <c r="A45" s="58"/>
      <c r="B45" s="58"/>
      <c r="C45" s="57" t="s">
        <v>67</v>
      </c>
      <c r="D45" s="59">
        <v>480</v>
      </c>
      <c r="E45" s="62">
        <v>475.6952</v>
      </c>
      <c r="F45" s="61">
        <f>(E45-D45)/D45</f>
        <v>-8.9683333333333334E-3</v>
      </c>
      <c r="G45" s="60">
        <v>40.176699999999997</v>
      </c>
      <c r="H45" s="60">
        <v>46.14</v>
      </c>
      <c r="I45" s="60">
        <v>47.335099999999997</v>
      </c>
      <c r="J45" s="62" t="s">
        <v>114</v>
      </c>
      <c r="K45" s="63" t="s">
        <v>166</v>
      </c>
    </row>
    <row r="46" spans="1:11" x14ac:dyDescent="0.3">
      <c r="A46" s="58"/>
      <c r="B46" s="58"/>
      <c r="C46" s="57" t="s">
        <v>68</v>
      </c>
      <c r="D46" s="59">
        <v>800</v>
      </c>
      <c r="E46" s="62">
        <v>800.26319999999998</v>
      </c>
      <c r="F46" s="61">
        <f>(E46-D46)/D46</f>
        <v>3.2899999999997932E-4</v>
      </c>
      <c r="G46" s="60">
        <v>41.925899999999999</v>
      </c>
      <c r="H46" s="60">
        <v>47.226399999999998</v>
      </c>
      <c r="I46" s="60">
        <v>48.427799999999998</v>
      </c>
      <c r="J46" s="62" t="s">
        <v>115</v>
      </c>
      <c r="K46" s="63" t="s">
        <v>167</v>
      </c>
    </row>
    <row r="47" spans="1:11" x14ac:dyDescent="0.3">
      <c r="A47" s="58" t="s">
        <v>48</v>
      </c>
      <c r="B47" s="58" t="s">
        <v>50</v>
      </c>
      <c r="C47" s="57" t="s">
        <v>65</v>
      </c>
      <c r="D47" s="59">
        <v>800</v>
      </c>
      <c r="E47" s="60">
        <v>792.21839999999997</v>
      </c>
      <c r="F47" s="61">
        <f>(E47-D47)/D47</f>
        <v>-9.7270000000000325E-3</v>
      </c>
      <c r="G47" s="60">
        <v>33.233899999999998</v>
      </c>
      <c r="H47" s="60">
        <v>40.559899999999999</v>
      </c>
      <c r="I47" s="60">
        <v>39.938899999999997</v>
      </c>
      <c r="J47" s="62" t="s">
        <v>116</v>
      </c>
      <c r="K47" s="62" t="s">
        <v>168</v>
      </c>
    </row>
    <row r="48" spans="1:11" x14ac:dyDescent="0.3">
      <c r="A48" s="58"/>
      <c r="B48" s="58"/>
      <c r="C48" s="57" t="s">
        <v>66</v>
      </c>
      <c r="D48" s="59">
        <v>1200</v>
      </c>
      <c r="E48" s="60">
        <v>1190.6687999999999</v>
      </c>
      <c r="F48" s="61">
        <f>(E48-D48)/D48</f>
        <v>-7.7760000000000676E-3</v>
      </c>
      <c r="G48" s="60">
        <v>34.485500000000002</v>
      </c>
      <c r="H48" s="60">
        <v>41.201099999999997</v>
      </c>
      <c r="I48" s="60">
        <v>40.956099999999999</v>
      </c>
      <c r="J48" s="62" t="s">
        <v>117</v>
      </c>
      <c r="K48" s="62" t="s">
        <v>169</v>
      </c>
    </row>
    <row r="49" spans="1:11" x14ac:dyDescent="0.3">
      <c r="A49" s="58"/>
      <c r="B49" s="58"/>
      <c r="C49" s="57" t="s">
        <v>67</v>
      </c>
      <c r="D49" s="59">
        <v>2000</v>
      </c>
      <c r="E49" s="60">
        <v>2007.9831999999999</v>
      </c>
      <c r="F49" s="61">
        <f>(E49-D49)/D49</f>
        <v>3.9915999999999485E-3</v>
      </c>
      <c r="G49" s="60">
        <v>35.954900000000002</v>
      </c>
      <c r="H49" s="60">
        <v>41.917400000000001</v>
      </c>
      <c r="I49" s="60">
        <v>42.085799999999999</v>
      </c>
      <c r="J49" s="62" t="s">
        <v>118</v>
      </c>
      <c r="K49" s="62" t="s">
        <v>170</v>
      </c>
    </row>
    <row r="50" spans="1:11" x14ac:dyDescent="0.3">
      <c r="A50" s="58"/>
      <c r="B50" s="58"/>
      <c r="C50" s="57" t="s">
        <v>68</v>
      </c>
      <c r="D50" s="59">
        <v>3500</v>
      </c>
      <c r="E50" s="59">
        <v>3535.7359999999999</v>
      </c>
      <c r="F50" s="61">
        <f>(E50-D50)/D50</f>
        <v>1.0210285714285679E-2</v>
      </c>
      <c r="G50" s="60">
        <v>37.3155</v>
      </c>
      <c r="H50" s="60">
        <v>42.622799999999998</v>
      </c>
      <c r="I50" s="60">
        <v>43.129800000000003</v>
      </c>
      <c r="J50" s="62" t="s">
        <v>119</v>
      </c>
      <c r="K50" s="62" t="s">
        <v>171</v>
      </c>
    </row>
    <row r="51" spans="1:11" x14ac:dyDescent="0.3">
      <c r="A51" s="58" t="s">
        <v>49</v>
      </c>
      <c r="B51" s="58" t="s">
        <v>51</v>
      </c>
      <c r="C51" s="57" t="s">
        <v>65</v>
      </c>
      <c r="D51" s="59">
        <v>500</v>
      </c>
      <c r="E51" s="59">
        <v>504.63679999999999</v>
      </c>
      <c r="F51" s="61">
        <f>(E51-D51)/D51</f>
        <v>9.2735999999999878E-3</v>
      </c>
      <c r="G51" s="60">
        <v>31.364699999999999</v>
      </c>
      <c r="H51" s="60">
        <v>37.2577</v>
      </c>
      <c r="I51" s="60">
        <v>38.5839</v>
      </c>
      <c r="J51" s="62" t="s">
        <v>120</v>
      </c>
      <c r="K51" s="62" t="s">
        <v>172</v>
      </c>
    </row>
    <row r="52" spans="1:11" x14ac:dyDescent="0.3">
      <c r="A52" s="58"/>
      <c r="B52" s="58"/>
      <c r="C52" s="57" t="s">
        <v>66</v>
      </c>
      <c r="D52" s="59">
        <v>800</v>
      </c>
      <c r="E52" s="60">
        <v>797.44640000000004</v>
      </c>
      <c r="F52" s="61">
        <f>(E52-D52)/D52</f>
        <v>-3.1919999999999505E-3</v>
      </c>
      <c r="G52" s="60">
        <v>32.824599999999997</v>
      </c>
      <c r="H52" s="60">
        <v>37.731099999999998</v>
      </c>
      <c r="I52" s="60">
        <v>39.354100000000003</v>
      </c>
      <c r="J52" s="62" t="s">
        <v>121</v>
      </c>
      <c r="K52" s="62" t="s">
        <v>173</v>
      </c>
    </row>
    <row r="53" spans="1:11" x14ac:dyDescent="0.3">
      <c r="A53" s="58"/>
      <c r="B53" s="58"/>
      <c r="C53" s="57" t="s">
        <v>67</v>
      </c>
      <c r="D53" s="59">
        <v>1200</v>
      </c>
      <c r="E53" s="60">
        <v>1205.4512</v>
      </c>
      <c r="F53" s="61">
        <f>(E53-D53)/D53</f>
        <v>4.5426666666666428E-3</v>
      </c>
      <c r="G53" s="60">
        <v>34.121400000000001</v>
      </c>
      <c r="H53" s="60">
        <v>38.129100000000001</v>
      </c>
      <c r="I53" s="60">
        <v>40.010100000000001</v>
      </c>
      <c r="J53" s="62" t="s">
        <v>122</v>
      </c>
      <c r="K53" s="62" t="s">
        <v>174</v>
      </c>
    </row>
    <row r="54" spans="1:11" x14ac:dyDescent="0.3">
      <c r="A54" s="58"/>
      <c r="B54" s="58"/>
      <c r="C54" s="57" t="s">
        <v>68</v>
      </c>
      <c r="D54" s="59">
        <v>2000</v>
      </c>
      <c r="E54" s="59">
        <v>1989.5336</v>
      </c>
      <c r="F54" s="61">
        <f>(E54-D54)/D54</f>
        <v>-5.2332000000000108E-3</v>
      </c>
      <c r="G54" s="60">
        <v>35.545400000000001</v>
      </c>
      <c r="H54" s="60">
        <v>38.692500000000003</v>
      </c>
      <c r="I54" s="60">
        <v>40.976799999999997</v>
      </c>
      <c r="J54" s="62" t="s">
        <v>123</v>
      </c>
      <c r="K54" s="62" t="s">
        <v>175</v>
      </c>
    </row>
  </sheetData>
  <mergeCells count="26">
    <mergeCell ref="A47:A50"/>
    <mergeCell ref="B47:B50"/>
    <mergeCell ref="A51:A54"/>
    <mergeCell ref="B51:B54"/>
    <mergeCell ref="A35:A38"/>
    <mergeCell ref="B35:B38"/>
    <mergeCell ref="A39:A42"/>
    <mergeCell ref="B39:B42"/>
    <mergeCell ref="A43:A46"/>
    <mergeCell ref="B43:B46"/>
    <mergeCell ref="A23:A26"/>
    <mergeCell ref="B23:B26"/>
    <mergeCell ref="A27:A30"/>
    <mergeCell ref="B27:B30"/>
    <mergeCell ref="A31:A34"/>
    <mergeCell ref="B31:B34"/>
    <mergeCell ref="B7:B10"/>
    <mergeCell ref="A11:A14"/>
    <mergeCell ref="B11:B14"/>
    <mergeCell ref="A15:A18"/>
    <mergeCell ref="B15:B18"/>
    <mergeCell ref="A19:A22"/>
    <mergeCell ref="B19:B22"/>
    <mergeCell ref="A3:A6"/>
    <mergeCell ref="B3:B6"/>
    <mergeCell ref="A7:A10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57"/>
  <sheetViews>
    <sheetView zoomScaleNormal="100" workbookViewId="0">
      <selection activeCell="A92" sqref="A92"/>
    </sheetView>
  </sheetViews>
  <sheetFormatPr defaultColWidth="10.88671875" defaultRowHeight="12" x14ac:dyDescent="0.2"/>
  <cols>
    <col min="1" max="1" width="8.33203125" style="1" customWidth="1"/>
    <col min="2" max="2" width="14.88671875" style="1" customWidth="1"/>
    <col min="3" max="3" width="7.88671875" style="1" customWidth="1"/>
    <col min="4" max="4" width="9.88671875" style="1" customWidth="1"/>
    <col min="5" max="7" width="6.88671875" style="1" customWidth="1"/>
    <col min="8" max="8" width="2.88671875" style="1" customWidth="1"/>
    <col min="9" max="9" width="9.88671875" style="1" customWidth="1"/>
    <col min="10" max="12" width="6.88671875" style="1" customWidth="1"/>
    <col min="13" max="13" width="2.88671875" style="1" customWidth="1"/>
    <col min="14" max="19" width="8.88671875" style="1" customWidth="1"/>
    <col min="20" max="16384" width="10.88671875" style="1"/>
  </cols>
  <sheetData>
    <row r="1" spans="1:19" ht="12.75" thickBot="1" x14ac:dyDescent="0.25">
      <c r="D1" s="45" t="s">
        <v>23</v>
      </c>
      <c r="E1" s="46"/>
      <c r="F1" s="46"/>
      <c r="G1" s="46"/>
      <c r="I1" s="45" t="s">
        <v>26</v>
      </c>
      <c r="J1" s="46"/>
      <c r="K1" s="46"/>
      <c r="L1" s="46"/>
      <c r="M1" s="2"/>
      <c r="N1" s="45" t="s">
        <v>8</v>
      </c>
      <c r="O1" s="46"/>
      <c r="P1" s="47"/>
      <c r="Q1" s="45" t="s">
        <v>9</v>
      </c>
      <c r="R1" s="46"/>
      <c r="S1" s="47"/>
    </row>
    <row r="2" spans="1:19" ht="12.75" thickBot="1" x14ac:dyDescent="0.25">
      <c r="A2" s="36"/>
      <c r="B2" s="42"/>
      <c r="C2" s="34" t="s">
        <v>10</v>
      </c>
      <c r="D2" s="6" t="s">
        <v>1</v>
      </c>
      <c r="E2" s="7" t="s">
        <v>2</v>
      </c>
      <c r="F2" s="7" t="s">
        <v>3</v>
      </c>
      <c r="G2" s="8" t="s">
        <v>4</v>
      </c>
      <c r="H2" s="2"/>
      <c r="I2" s="6" t="s">
        <v>1</v>
      </c>
      <c r="J2" s="7" t="s">
        <v>2</v>
      </c>
      <c r="K2" s="7" t="s">
        <v>3</v>
      </c>
      <c r="L2" s="8" t="s">
        <v>4</v>
      </c>
      <c r="M2" s="5"/>
      <c r="N2" s="6" t="s">
        <v>5</v>
      </c>
      <c r="O2" s="7" t="s">
        <v>6</v>
      </c>
      <c r="P2" s="8" t="s">
        <v>7</v>
      </c>
      <c r="Q2" s="6" t="s">
        <v>5</v>
      </c>
      <c r="R2" s="7" t="s">
        <v>6</v>
      </c>
      <c r="S2" s="8" t="s">
        <v>7</v>
      </c>
    </row>
    <row r="3" spans="1:19" ht="15" customHeight="1" x14ac:dyDescent="0.2">
      <c r="A3" s="48" t="s">
        <v>15</v>
      </c>
      <c r="B3" s="36" t="s">
        <v>52</v>
      </c>
      <c r="C3" s="39" t="s">
        <v>11</v>
      </c>
      <c r="D3" s="14">
        <v>3979.6637000000001</v>
      </c>
      <c r="E3" s="14">
        <v>39.592500000000001</v>
      </c>
      <c r="F3" s="14">
        <v>45.083100000000002</v>
      </c>
      <c r="G3" s="15">
        <v>46.988199999999999</v>
      </c>
      <c r="I3" s="13">
        <v>3963.79</v>
      </c>
      <c r="J3" s="14">
        <v>40.779000000000003</v>
      </c>
      <c r="K3" s="14">
        <v>45.701099999999997</v>
      </c>
      <c r="L3" s="15">
        <v>47.938400000000001</v>
      </c>
      <c r="M3" s="37"/>
      <c r="N3" s="29">
        <f>bdrate($D3:$D6,E3:E6,$I3:$I6,J3:J6)</f>
        <v>-0.38843163106319711</v>
      </c>
      <c r="O3" s="32">
        <f>bdrate($D3:$D6,F3:F6,$I3:$I6,K3:K6)</f>
        <v>-0.34512538195809839</v>
      </c>
      <c r="P3" s="33">
        <f>bdrate($D3:$D6,G3:G6,$I3:$I6,L3:L6)</f>
        <v>-0.38785213344282454</v>
      </c>
      <c r="Q3" s="32">
        <f>bdrateOld($D3:$D6,E3:E6,$I3:$I6,J3:J6)</f>
        <v>-0.38873881435342084</v>
      </c>
      <c r="R3" s="32">
        <f>bdrateOld($D3:$D6,F3:F6,$I3:$I6,K3:K6)</f>
        <v>-0.35189280026885827</v>
      </c>
      <c r="S3" s="33">
        <f>bdrateOld($D3:$D6,G3:G6,$I3:$I6,L3:L6)</f>
        <v>-0.39290743597760736</v>
      </c>
    </row>
    <row r="4" spans="1:19" ht="15" customHeight="1" x14ac:dyDescent="0.2">
      <c r="A4" s="49"/>
      <c r="B4" s="41"/>
      <c r="C4" s="40" t="s">
        <v>12</v>
      </c>
      <c r="D4" s="21">
        <v>2387.7977999999998</v>
      </c>
      <c r="E4" s="21">
        <v>37.796900000000001</v>
      </c>
      <c r="F4" s="21">
        <v>44.099400000000003</v>
      </c>
      <c r="G4" s="22">
        <v>45.776499999999999</v>
      </c>
      <c r="I4" s="20">
        <v>2385.6970000000001</v>
      </c>
      <c r="J4" s="21">
        <v>39.430100000000003</v>
      </c>
      <c r="K4" s="21">
        <v>44.875700000000002</v>
      </c>
      <c r="L4" s="22">
        <v>46.930100000000003</v>
      </c>
      <c r="M4" s="38"/>
      <c r="N4" s="30"/>
      <c r="O4" s="26"/>
      <c r="P4" s="35"/>
      <c r="Q4" s="26"/>
      <c r="R4" s="26"/>
      <c r="S4" s="35"/>
    </row>
    <row r="5" spans="1:19" ht="15" customHeight="1" x14ac:dyDescent="0.2">
      <c r="A5" s="49"/>
      <c r="B5" s="41"/>
      <c r="C5" s="40" t="s">
        <v>13</v>
      </c>
      <c r="D5" s="21">
        <v>1495.3562999999999</v>
      </c>
      <c r="E5" s="21">
        <v>35.814900000000002</v>
      </c>
      <c r="F5" s="21">
        <v>43.140500000000003</v>
      </c>
      <c r="G5" s="22">
        <v>44.570900000000002</v>
      </c>
      <c r="I5" s="20">
        <v>1502.6797999999999</v>
      </c>
      <c r="J5" s="21">
        <v>37.9101</v>
      </c>
      <c r="K5" s="21">
        <v>44.069000000000003</v>
      </c>
      <c r="L5" s="22">
        <v>45.879399999999997</v>
      </c>
      <c r="M5" s="38"/>
      <c r="N5" s="30"/>
      <c r="O5" s="26"/>
      <c r="P5" s="35"/>
      <c r="Q5" s="26"/>
      <c r="R5" s="26"/>
      <c r="S5" s="35"/>
    </row>
    <row r="6" spans="1:19" ht="15" customHeight="1" thickBot="1" x14ac:dyDescent="0.25">
      <c r="A6" s="49"/>
      <c r="B6" s="41"/>
      <c r="C6" s="40" t="s">
        <v>14</v>
      </c>
      <c r="D6" s="21">
        <v>1009.8587</v>
      </c>
      <c r="E6" s="21">
        <v>33.299399999999999</v>
      </c>
      <c r="F6" s="21">
        <v>40.331200000000003</v>
      </c>
      <c r="G6" s="22">
        <v>41.304699999999997</v>
      </c>
      <c r="I6" s="20">
        <v>993.82979999999998</v>
      </c>
      <c r="J6" s="21">
        <v>36.3705</v>
      </c>
      <c r="K6" s="21">
        <v>43.194200000000002</v>
      </c>
      <c r="L6" s="22">
        <v>44.786200000000001</v>
      </c>
      <c r="M6" s="38"/>
      <c r="N6" s="30"/>
      <c r="O6" s="26"/>
      <c r="P6" s="35"/>
      <c r="Q6" s="26"/>
      <c r="R6" s="26"/>
      <c r="S6" s="35"/>
    </row>
    <row r="7" spans="1:19" ht="15" customHeight="1" x14ac:dyDescent="0.2">
      <c r="A7" s="49"/>
      <c r="B7" s="9" t="s">
        <v>53</v>
      </c>
      <c r="C7" s="39" t="s">
        <v>11</v>
      </c>
      <c r="D7" s="13">
        <v>4002.2993000000001</v>
      </c>
      <c r="E7" s="14">
        <v>37.665900000000001</v>
      </c>
      <c r="F7" s="14">
        <v>42.260100000000001</v>
      </c>
      <c r="G7" s="15">
        <v>43.574599999999997</v>
      </c>
      <c r="I7" s="13">
        <v>3993.7919999999999</v>
      </c>
      <c r="J7" s="14">
        <v>39.123800000000003</v>
      </c>
      <c r="K7" s="14">
        <v>43.129800000000003</v>
      </c>
      <c r="L7" s="15">
        <v>44.657800000000002</v>
      </c>
      <c r="M7" s="38"/>
      <c r="N7" s="29">
        <f>bdrate($D7:$D10,E7:E10,$I7:$I10,J7:J10)</f>
        <v>-0.35881724785468305</v>
      </c>
      <c r="O7" s="32">
        <f>bdrate($D7:$D10,F7:F10,$I7:$I10,K7:K10)</f>
        <v>-0.42272558151153672</v>
      </c>
      <c r="P7" s="33">
        <f>bdrate($D7:$D10,G7:G10,$I7:$I10,L7:L10)</f>
        <v>-0.44848296971888979</v>
      </c>
      <c r="Q7" s="32">
        <f>bdrateOld($D7:$D10,E7:E10,$I7:$I10,J7:J10)</f>
        <v>-0.35886966080090876</v>
      </c>
      <c r="R7" s="32">
        <f>bdrateOld($D7:$D10,F7:F10,$I7:$I10,K7:K10)</f>
        <v>-0.43406904376679201</v>
      </c>
      <c r="S7" s="33">
        <f>bdrateOld($D7:$D10,G7:G10,$I7:$I10,L7:L10)</f>
        <v>-0.45761252747763492</v>
      </c>
    </row>
    <row r="8" spans="1:19" ht="15" customHeight="1" x14ac:dyDescent="0.2">
      <c r="A8" s="49"/>
      <c r="B8" s="16"/>
      <c r="C8" s="40" t="s">
        <v>12</v>
      </c>
      <c r="D8" s="20">
        <v>2388.9720000000002</v>
      </c>
      <c r="E8" s="21">
        <v>35.620800000000003</v>
      </c>
      <c r="F8" s="21">
        <v>41.053899999999999</v>
      </c>
      <c r="G8" s="22">
        <v>42.3108</v>
      </c>
      <c r="I8" s="20">
        <v>2405.3746999999998</v>
      </c>
      <c r="J8" s="21">
        <v>37.365400000000001</v>
      </c>
      <c r="K8" s="21">
        <v>42.117600000000003</v>
      </c>
      <c r="L8" s="22">
        <v>43.570700000000002</v>
      </c>
      <c r="M8" s="38"/>
      <c r="N8" s="30"/>
      <c r="O8" s="26"/>
      <c r="P8" s="26"/>
      <c r="Q8" s="30"/>
      <c r="R8" s="26"/>
      <c r="S8" s="35"/>
    </row>
    <row r="9" spans="1:19" ht="15" customHeight="1" x14ac:dyDescent="0.2">
      <c r="A9" s="49"/>
      <c r="B9" s="16"/>
      <c r="C9" s="40" t="s">
        <v>13</v>
      </c>
      <c r="D9" s="20">
        <v>1494.0567000000001</v>
      </c>
      <c r="E9" s="21">
        <v>33.671100000000003</v>
      </c>
      <c r="F9" s="21">
        <v>40.251800000000003</v>
      </c>
      <c r="G9" s="22">
        <v>41.410200000000003</v>
      </c>
      <c r="I9" s="20">
        <v>1493.2266999999999</v>
      </c>
      <c r="J9" s="21">
        <v>35.526200000000003</v>
      </c>
      <c r="K9" s="21">
        <v>41.319899999999997</v>
      </c>
      <c r="L9" s="22">
        <v>42.675899999999999</v>
      </c>
      <c r="M9" s="38"/>
      <c r="N9" s="30"/>
      <c r="O9" s="26"/>
      <c r="P9" s="26"/>
      <c r="Q9" s="30"/>
      <c r="R9" s="26"/>
      <c r="S9" s="35"/>
    </row>
    <row r="10" spans="1:19" ht="15" customHeight="1" thickBot="1" x14ac:dyDescent="0.25">
      <c r="A10" s="49"/>
      <c r="B10" s="16"/>
      <c r="C10" s="40" t="s">
        <v>14</v>
      </c>
      <c r="D10" s="23">
        <v>997.36800000000005</v>
      </c>
      <c r="E10" s="24">
        <v>31.838799999999999</v>
      </c>
      <c r="F10" s="24">
        <v>39.059399999999997</v>
      </c>
      <c r="G10" s="25">
        <v>40.141100000000002</v>
      </c>
      <c r="I10" s="20">
        <v>999.44669999999996</v>
      </c>
      <c r="J10" s="21">
        <v>33.909300000000002</v>
      </c>
      <c r="K10" s="21">
        <v>40.451099999999997</v>
      </c>
      <c r="L10" s="22">
        <v>41.695</v>
      </c>
      <c r="M10" s="38"/>
      <c r="N10" s="30"/>
      <c r="O10" s="26"/>
      <c r="P10" s="26"/>
      <c r="Q10" s="30"/>
      <c r="R10" s="26"/>
      <c r="S10" s="35"/>
    </row>
    <row r="11" spans="1:19" ht="15" customHeight="1" x14ac:dyDescent="0.2">
      <c r="A11" s="49"/>
      <c r="B11" s="27" t="s">
        <v>54</v>
      </c>
      <c r="C11" s="39" t="s">
        <v>11</v>
      </c>
      <c r="D11" s="13">
        <v>6981.0608000000002</v>
      </c>
      <c r="E11" s="14">
        <v>38.336300000000001</v>
      </c>
      <c r="F11" s="14">
        <v>45.839199999999998</v>
      </c>
      <c r="G11" s="15">
        <v>44.067100000000003</v>
      </c>
      <c r="I11" s="13">
        <v>6997.8991999999998</v>
      </c>
      <c r="J11" s="14">
        <v>39.068199999999997</v>
      </c>
      <c r="K11" s="14">
        <v>46.703699999999998</v>
      </c>
      <c r="L11" s="15">
        <v>45.091999999999999</v>
      </c>
      <c r="M11" s="38"/>
      <c r="N11" s="29">
        <f>bdrate($D11:$D14,E11:E14,$I11:$I14,J11:J14)</f>
        <v>-0.37601281894490912</v>
      </c>
      <c r="O11" s="32">
        <f>bdrate($D11:$D14,F11:F14,$I11:$I14,K11:K14)</f>
        <v>-0.49362287636047686</v>
      </c>
      <c r="P11" s="33">
        <f>bdrate($D11:$D14,G11:G14,$I11:$I14,L11:L14)</f>
        <v>-0.43875106534643915</v>
      </c>
      <c r="Q11" s="32">
        <f>bdrateOld($D11:$D14,E11:E14,$I11:$I14,J11:J14)</f>
        <v>-0.37326490648601107</v>
      </c>
      <c r="R11" s="32">
        <f>bdrateOld($D11:$D14,F11:F14,$I11:$I14,K11:K14)</f>
        <v>-0.49748360282613369</v>
      </c>
      <c r="S11" s="33">
        <f>bdrateOld($D11:$D14,G11:G14,$I11:$I14,L11:L14)</f>
        <v>-0.44124155560702882</v>
      </c>
    </row>
    <row r="12" spans="1:19" ht="15" customHeight="1" x14ac:dyDescent="0.2">
      <c r="A12" s="49"/>
      <c r="B12" s="28"/>
      <c r="C12" s="40" t="s">
        <v>12</v>
      </c>
      <c r="D12" s="20">
        <v>3995.6655999999998</v>
      </c>
      <c r="E12" s="21">
        <v>36.901299999999999</v>
      </c>
      <c r="F12" s="21">
        <v>44.7986</v>
      </c>
      <c r="G12" s="22">
        <v>42.8797</v>
      </c>
      <c r="I12" s="20">
        <v>3997.9792000000002</v>
      </c>
      <c r="J12" s="21">
        <v>38.076900000000002</v>
      </c>
      <c r="K12" s="21">
        <v>45.902799999999999</v>
      </c>
      <c r="L12" s="22">
        <v>44.084000000000003</v>
      </c>
      <c r="M12" s="38"/>
      <c r="N12" s="30"/>
      <c r="O12" s="26"/>
      <c r="P12" s="26"/>
      <c r="Q12" s="30"/>
      <c r="R12" s="26"/>
      <c r="S12" s="35"/>
    </row>
    <row r="13" spans="1:19" ht="15" customHeight="1" x14ac:dyDescent="0.2">
      <c r="A13" s="49"/>
      <c r="B13" s="28"/>
      <c r="C13" s="40" t="s">
        <v>13</v>
      </c>
      <c r="D13" s="20">
        <v>2400.7752</v>
      </c>
      <c r="E13" s="21">
        <v>35.211300000000001</v>
      </c>
      <c r="F13" s="21">
        <v>43.8735</v>
      </c>
      <c r="G13" s="22">
        <v>41.713299999999997</v>
      </c>
      <c r="I13" s="20">
        <v>2400.1943999999999</v>
      </c>
      <c r="J13" s="21">
        <v>36.779899999999998</v>
      </c>
      <c r="K13" s="21">
        <v>45.142600000000002</v>
      </c>
      <c r="L13" s="22">
        <v>43.064999999999998</v>
      </c>
      <c r="M13" s="38"/>
      <c r="N13" s="30"/>
      <c r="O13" s="26"/>
      <c r="P13" s="26"/>
      <c r="Q13" s="30"/>
      <c r="R13" s="26"/>
      <c r="S13" s="35"/>
    </row>
    <row r="14" spans="1:19" ht="15" customHeight="1" thickBot="1" x14ac:dyDescent="0.25">
      <c r="A14" s="49"/>
      <c r="B14" s="28"/>
      <c r="C14" s="40" t="s">
        <v>14</v>
      </c>
      <c r="D14" s="23">
        <v>1501.0727999999999</v>
      </c>
      <c r="E14" s="24">
        <v>33.366700000000002</v>
      </c>
      <c r="F14" s="24">
        <v>42.483899999999998</v>
      </c>
      <c r="G14" s="25">
        <v>40.128599999999999</v>
      </c>
      <c r="I14" s="20">
        <v>1496.1487999999999</v>
      </c>
      <c r="J14" s="21">
        <v>35.311199999999999</v>
      </c>
      <c r="K14" s="21">
        <v>44.277200000000001</v>
      </c>
      <c r="L14" s="22">
        <v>41.889899999999997</v>
      </c>
      <c r="M14" s="38"/>
      <c r="N14" s="30"/>
      <c r="O14" s="26"/>
      <c r="P14" s="26"/>
      <c r="Q14" s="30"/>
      <c r="R14" s="26"/>
      <c r="S14" s="35"/>
    </row>
    <row r="15" spans="1:19" ht="15" customHeight="1" x14ac:dyDescent="0.2">
      <c r="A15" s="49"/>
      <c r="B15" s="27" t="s">
        <v>55</v>
      </c>
      <c r="C15" s="39" t="s">
        <v>11</v>
      </c>
      <c r="D15" s="13">
        <v>7001.4967999999999</v>
      </c>
      <c r="E15" s="14">
        <v>38.278199999999998</v>
      </c>
      <c r="F15" s="14">
        <v>40.652900000000002</v>
      </c>
      <c r="G15" s="15">
        <v>41.222499999999997</v>
      </c>
      <c r="I15" s="13">
        <v>6880.9512000000004</v>
      </c>
      <c r="J15" s="14">
        <v>39.166699999999999</v>
      </c>
      <c r="K15" s="14">
        <v>41.159700000000001</v>
      </c>
      <c r="L15" s="15">
        <v>41.991900000000001</v>
      </c>
      <c r="M15" s="38"/>
      <c r="N15" s="29">
        <f>bdrate($D15:$D18,E15:E18,$I15:$I18,J15:J18)</f>
        <v>-0.41644410418901956</v>
      </c>
      <c r="O15" s="32">
        <f>bdrate($D15:$D18,F15:F18,$I15:$I18,K15:K18)</f>
        <v>-0.5363154968443461</v>
      </c>
      <c r="P15" s="33">
        <f>bdrate($D15:$D18,G15:G18,$I15:$I18,L15:L18)</f>
        <v>-0.45521720453061876</v>
      </c>
      <c r="Q15" s="32">
        <f>bdrateOld($D15:$D18,E15:E18,$I15:$I18,J15:J18)</f>
        <v>-0.4141322348276828</v>
      </c>
      <c r="R15" s="32">
        <f>bdrateOld($D15:$D18,F15:F18,$I15:$I18,K15:K18)</f>
        <v>-0.53531959538910301</v>
      </c>
      <c r="S15" s="33">
        <f>bdrateOld($D15:$D18,G15:G18,$I15:$I18,L15:L18)</f>
        <v>-0.4545895348969764</v>
      </c>
    </row>
    <row r="16" spans="1:19" ht="15" customHeight="1" x14ac:dyDescent="0.2">
      <c r="A16" s="49"/>
      <c r="B16" s="28"/>
      <c r="C16" s="40" t="s">
        <v>12</v>
      </c>
      <c r="D16" s="20">
        <v>4000.0495999999998</v>
      </c>
      <c r="E16" s="21">
        <v>36.741199999999999</v>
      </c>
      <c r="F16" s="21">
        <v>39.927100000000003</v>
      </c>
      <c r="G16" s="22">
        <v>40.019599999999997</v>
      </c>
      <c r="I16" s="20">
        <v>3973.5832</v>
      </c>
      <c r="J16" s="21">
        <v>38.140900000000002</v>
      </c>
      <c r="K16" s="21">
        <v>40.7316</v>
      </c>
      <c r="L16" s="22">
        <v>41.1387</v>
      </c>
      <c r="M16" s="38"/>
      <c r="N16" s="30"/>
      <c r="O16" s="26"/>
      <c r="P16" s="26"/>
      <c r="Q16" s="30"/>
      <c r="R16" s="26"/>
      <c r="S16" s="35"/>
    </row>
    <row r="17" spans="1:19" ht="15" customHeight="1" x14ac:dyDescent="0.2">
      <c r="A17" s="49"/>
      <c r="B17" s="28"/>
      <c r="C17" s="40" t="s">
        <v>13</v>
      </c>
      <c r="D17" s="20">
        <v>2400.8008</v>
      </c>
      <c r="E17" s="21">
        <v>35.003100000000003</v>
      </c>
      <c r="F17" s="21">
        <v>39.191099999999999</v>
      </c>
      <c r="G17" s="22">
        <v>38.872399999999999</v>
      </c>
      <c r="I17" s="20">
        <v>2371.3184000000001</v>
      </c>
      <c r="J17" s="21">
        <v>36.786999999999999</v>
      </c>
      <c r="K17" s="21">
        <v>40.246899999999997</v>
      </c>
      <c r="L17" s="22">
        <v>40.222700000000003</v>
      </c>
      <c r="M17" s="38"/>
      <c r="N17" s="30"/>
      <c r="O17" s="26"/>
      <c r="P17" s="26"/>
      <c r="Q17" s="30"/>
      <c r="R17" s="26"/>
      <c r="S17" s="35"/>
    </row>
    <row r="18" spans="1:19" ht="15" customHeight="1" thickBot="1" x14ac:dyDescent="0.25">
      <c r="A18" s="49"/>
      <c r="B18" s="28"/>
      <c r="C18" s="40" t="s">
        <v>14</v>
      </c>
      <c r="D18" s="23">
        <v>1501.1736000000001</v>
      </c>
      <c r="E18" s="24">
        <v>33.209200000000003</v>
      </c>
      <c r="F18" s="24">
        <v>38.496400000000001</v>
      </c>
      <c r="G18" s="25">
        <v>37.820700000000002</v>
      </c>
      <c r="I18" s="20">
        <v>1487.1232</v>
      </c>
      <c r="J18" s="21">
        <v>35.278599999999997</v>
      </c>
      <c r="K18" s="21">
        <v>39.7468</v>
      </c>
      <c r="L18" s="22">
        <v>39.321399999999997</v>
      </c>
      <c r="M18" s="38"/>
      <c r="N18" s="30"/>
      <c r="O18" s="26"/>
      <c r="P18" s="26"/>
      <c r="Q18" s="30"/>
      <c r="R18" s="26"/>
      <c r="S18" s="35"/>
    </row>
    <row r="19" spans="1:19" ht="15" customHeight="1" x14ac:dyDescent="0.2">
      <c r="A19" s="49"/>
      <c r="B19" s="27" t="s">
        <v>56</v>
      </c>
      <c r="C19" s="39" t="s">
        <v>11</v>
      </c>
      <c r="D19" s="13">
        <v>6994.2888000000003</v>
      </c>
      <c r="E19" s="14">
        <v>36.4726</v>
      </c>
      <c r="F19" s="14">
        <v>44.1571</v>
      </c>
      <c r="G19" s="15">
        <v>42.221800000000002</v>
      </c>
      <c r="I19" s="13">
        <v>6888.2304000000004</v>
      </c>
      <c r="J19" s="14">
        <v>37.047699999999999</v>
      </c>
      <c r="K19" s="14">
        <v>44.813699999999997</v>
      </c>
      <c r="L19" s="15">
        <v>42.577199999999998</v>
      </c>
      <c r="M19" s="38"/>
      <c r="N19" s="29">
        <f>bdrate($D19:$D22,E19:E22,$I19:$I22,J19:J22)</f>
        <v>-0.42207166926111583</v>
      </c>
      <c r="O19" s="32">
        <f>bdrate($D19:$D22,F19:F22,$I19:$I22,K19:K22)</f>
        <v>-0.51522276200662698</v>
      </c>
      <c r="P19" s="33">
        <f>bdrate($D19:$D22,G19:G22,$I19:$I22,L19:L22)</f>
        <v>-0.33829584719861105</v>
      </c>
      <c r="Q19" s="32">
        <f>bdrateOld($D19:$D22,E19:E22,$I19:$I22,J19:J22)</f>
        <v>-0.41906005742422758</v>
      </c>
      <c r="R19" s="32">
        <f>bdrateOld($D19:$D22,F19:F22,$I19:$I22,K19:K22)</f>
        <v>-0.51252557852063441</v>
      </c>
      <c r="S19" s="33">
        <f>bdrateOld($D19:$D22,G19:G22,$I19:$I22,L19:L22)</f>
        <v>-0.33606522498197877</v>
      </c>
    </row>
    <row r="20" spans="1:19" ht="15" customHeight="1" x14ac:dyDescent="0.2">
      <c r="A20" s="49"/>
      <c r="B20" s="28"/>
      <c r="C20" s="40" t="s">
        <v>12</v>
      </c>
      <c r="D20" s="20">
        <v>3994.4607999999998</v>
      </c>
      <c r="E20" s="21">
        <v>35.450600000000001</v>
      </c>
      <c r="F20" s="21">
        <v>43.225299999999997</v>
      </c>
      <c r="G20" s="22">
        <v>41.331200000000003</v>
      </c>
      <c r="I20" s="20">
        <v>4059.9879999999998</v>
      </c>
      <c r="J20" s="21">
        <v>36.429299999999998</v>
      </c>
      <c r="K20" s="21">
        <v>44.265500000000003</v>
      </c>
      <c r="L20" s="22">
        <v>41.947400000000002</v>
      </c>
      <c r="M20" s="38"/>
      <c r="N20" s="30"/>
      <c r="O20" s="26"/>
      <c r="P20" s="26"/>
      <c r="Q20" s="30"/>
      <c r="R20" s="26"/>
      <c r="S20" s="35"/>
    </row>
    <row r="21" spans="1:19" ht="15" customHeight="1" x14ac:dyDescent="0.2">
      <c r="A21" s="49"/>
      <c r="B21" s="28"/>
      <c r="C21" s="40" t="s">
        <v>13</v>
      </c>
      <c r="D21" s="20">
        <v>2400.6439999999998</v>
      </c>
      <c r="E21" s="21">
        <v>34.237499999999997</v>
      </c>
      <c r="F21" s="21">
        <v>42.343000000000004</v>
      </c>
      <c r="G21" s="22">
        <v>40.488</v>
      </c>
      <c r="I21" s="20">
        <v>2369.9839999999999</v>
      </c>
      <c r="J21" s="21">
        <v>35.497700000000002</v>
      </c>
      <c r="K21" s="21">
        <v>43.551499999999997</v>
      </c>
      <c r="L21" s="22">
        <v>41.157699999999998</v>
      </c>
      <c r="M21" s="38"/>
      <c r="N21" s="30"/>
      <c r="O21" s="26"/>
      <c r="P21" s="26"/>
      <c r="Q21" s="30"/>
      <c r="R21" s="26"/>
      <c r="S21" s="35"/>
    </row>
    <row r="22" spans="1:19" ht="15" customHeight="1" thickBot="1" x14ac:dyDescent="0.25">
      <c r="A22" s="49"/>
      <c r="B22" s="28"/>
      <c r="C22" s="40" t="s">
        <v>14</v>
      </c>
      <c r="D22" s="23">
        <v>1500.66</v>
      </c>
      <c r="E22" s="24">
        <v>32.909300000000002</v>
      </c>
      <c r="F22" s="24">
        <v>41.624699999999997</v>
      </c>
      <c r="G22" s="25">
        <v>39.802999999999997</v>
      </c>
      <c r="I22" s="20">
        <v>1474.9680000000001</v>
      </c>
      <c r="J22" s="21">
        <v>34.451999999999998</v>
      </c>
      <c r="K22" s="21">
        <v>42.954900000000002</v>
      </c>
      <c r="L22" s="22">
        <v>40.546100000000003</v>
      </c>
      <c r="M22" s="38"/>
      <c r="N22" s="30"/>
      <c r="O22" s="26"/>
      <c r="P22" s="26"/>
      <c r="Q22" s="30"/>
      <c r="R22" s="26"/>
      <c r="S22" s="35"/>
    </row>
    <row r="23" spans="1:19" ht="15" customHeight="1" x14ac:dyDescent="0.2">
      <c r="A23" s="49"/>
      <c r="B23" s="27" t="s">
        <v>57</v>
      </c>
      <c r="C23" s="39" t="s">
        <v>11</v>
      </c>
      <c r="D23" s="20">
        <v>3317.8407999999999</v>
      </c>
      <c r="E23" s="21">
        <v>41.475099999999998</v>
      </c>
      <c r="F23" s="21">
        <v>39.926600000000001</v>
      </c>
      <c r="G23" s="22">
        <v>41.005600000000001</v>
      </c>
      <c r="I23" s="13">
        <v>3326.6487999999999</v>
      </c>
      <c r="J23" s="14">
        <v>43.393799999999999</v>
      </c>
      <c r="K23" s="14">
        <v>40.74</v>
      </c>
      <c r="L23" s="15">
        <v>41.953099999999999</v>
      </c>
      <c r="M23" s="38"/>
      <c r="N23" s="29">
        <f>bdrate($D23:$D26,E23:E26,$I23:$I26,J23:J26)</f>
        <v>-0.35070774810556704</v>
      </c>
      <c r="O23" s="32">
        <f>bdrate($D23:$D26,F23:F26,$I23:$I26,K23:K26)</f>
        <v>-0.39423573655795063</v>
      </c>
      <c r="P23" s="33">
        <f>bdrate($D23:$D26,G23:G26,$I23:$I26,L23:L26)</f>
        <v>-0.45456976450572251</v>
      </c>
      <c r="Q23" s="32">
        <f>bdrateOld($D23:$D26,E23:E26,$I23:$I26,J23:J26)</f>
        <v>-0.35039113280693601</v>
      </c>
      <c r="R23" s="32">
        <f>bdrateOld($D23:$D26,F23:F26,$I23:$I26,K23:K26)</f>
        <v>-0.39901346309654417</v>
      </c>
      <c r="S23" s="33">
        <f>bdrateOld($D23:$D26,G23:G26,$I23:$I26,L23:L26)</f>
        <v>-0.4617652566156305</v>
      </c>
    </row>
    <row r="24" spans="1:19" ht="15" customHeight="1" x14ac:dyDescent="0.2">
      <c r="A24" s="49"/>
      <c r="B24" s="28"/>
      <c r="C24" s="40" t="s">
        <v>12</v>
      </c>
      <c r="D24" s="20">
        <v>1980.9888000000001</v>
      </c>
      <c r="E24" s="21">
        <v>38.998699999999999</v>
      </c>
      <c r="F24" s="21">
        <v>38.601300000000002</v>
      </c>
      <c r="G24" s="22">
        <v>39.783000000000001</v>
      </c>
      <c r="I24" s="20">
        <v>1986.4880000000001</v>
      </c>
      <c r="J24" s="21">
        <v>41.008499999999998</v>
      </c>
      <c r="K24" s="21">
        <v>39.615000000000002</v>
      </c>
      <c r="L24" s="22">
        <v>40.893799999999999</v>
      </c>
      <c r="M24" s="38"/>
      <c r="N24" s="30"/>
      <c r="O24" s="26"/>
      <c r="P24" s="26"/>
      <c r="Q24" s="30"/>
      <c r="R24" s="26"/>
      <c r="S24" s="35"/>
    </row>
    <row r="25" spans="1:19" ht="15" customHeight="1" x14ac:dyDescent="0.2">
      <c r="A25" s="49"/>
      <c r="B25" s="28"/>
      <c r="C25" s="40" t="s">
        <v>13</v>
      </c>
      <c r="D25" s="20">
        <v>1195.4223999999999</v>
      </c>
      <c r="E25" s="21">
        <v>36.614800000000002</v>
      </c>
      <c r="F25" s="21">
        <v>37.5914</v>
      </c>
      <c r="G25" s="22">
        <v>38.912100000000002</v>
      </c>
      <c r="I25" s="20">
        <v>1199.7952</v>
      </c>
      <c r="J25" s="21">
        <v>38.670999999999999</v>
      </c>
      <c r="K25" s="21">
        <v>38.711599999999997</v>
      </c>
      <c r="L25" s="22">
        <v>40.0822</v>
      </c>
      <c r="M25" s="38"/>
      <c r="N25" s="30"/>
      <c r="O25" s="26"/>
      <c r="P25" s="26"/>
      <c r="Q25" s="30"/>
      <c r="R25" s="26"/>
      <c r="S25" s="35"/>
    </row>
    <row r="26" spans="1:19" ht="15" customHeight="1" thickBot="1" x14ac:dyDescent="0.25">
      <c r="A26" s="49"/>
      <c r="B26" s="28"/>
      <c r="C26" s="40" t="s">
        <v>14</v>
      </c>
      <c r="D26" s="20">
        <v>794.66800000000001</v>
      </c>
      <c r="E26" s="21">
        <v>34.734000000000002</v>
      </c>
      <c r="F26" s="21">
        <v>36.701799999999999</v>
      </c>
      <c r="G26" s="22">
        <v>38.128599999999999</v>
      </c>
      <c r="I26" s="20">
        <v>793.01520000000005</v>
      </c>
      <c r="J26" s="21">
        <v>36.8626</v>
      </c>
      <c r="K26" s="21">
        <v>37.914700000000003</v>
      </c>
      <c r="L26" s="22">
        <v>39.3748</v>
      </c>
      <c r="M26" s="38"/>
      <c r="N26" s="30"/>
      <c r="O26" s="26"/>
      <c r="P26" s="26"/>
      <c r="Q26" s="30"/>
      <c r="R26" s="26"/>
      <c r="S26" s="35"/>
    </row>
    <row r="27" spans="1:19" ht="15" customHeight="1" x14ac:dyDescent="0.2">
      <c r="A27" s="49"/>
      <c r="B27" s="27" t="s">
        <v>58</v>
      </c>
      <c r="C27" s="39" t="s">
        <v>11</v>
      </c>
      <c r="D27" s="13">
        <v>9933.9727999999996</v>
      </c>
      <c r="E27" s="14">
        <v>32.665199999999999</v>
      </c>
      <c r="F27" s="14">
        <v>31.888999999999999</v>
      </c>
      <c r="G27" s="15">
        <v>33.674900000000001</v>
      </c>
      <c r="I27" s="13">
        <v>10186.648800000001</v>
      </c>
      <c r="J27" s="14">
        <v>34.116399999999999</v>
      </c>
      <c r="K27" s="14">
        <v>32.249699999999997</v>
      </c>
      <c r="L27" s="15">
        <v>34.033499999999997</v>
      </c>
      <c r="M27" s="38"/>
      <c r="N27" s="29">
        <f>bdrate($D27:$D30,E27:E30,$I27:$I30,J27:J30)</f>
        <v>-0.35339399864895804</v>
      </c>
      <c r="O27" s="32">
        <f>bdrate($D27:$D30,F27:F30,$I27:$I30,K27:K30)</f>
        <v>-0.20636373111900563</v>
      </c>
      <c r="P27" s="33">
        <f>bdrate($D27:$D30,G27:G30,$I27:$I30,L27:L30)</f>
        <v>-0.24080724038933643</v>
      </c>
      <c r="Q27" s="32">
        <f>bdrateOld($D27:$D30,E27:E30,$I27:$I30,J27:J30)</f>
        <v>-0.35328742438195604</v>
      </c>
      <c r="R27" s="32">
        <f>bdrateOld($D27:$D30,F27:F30,$I27:$I30,K27:K30)</f>
        <v>-0.20710397772645417</v>
      </c>
      <c r="S27" s="33">
        <f>bdrateOld($D27:$D30,G27:G30,$I27:$I30,L27:L30)</f>
        <v>-0.24162455173289554</v>
      </c>
    </row>
    <row r="28" spans="1:19" ht="15" customHeight="1" x14ac:dyDescent="0.2">
      <c r="A28" s="49"/>
      <c r="B28" s="28"/>
      <c r="C28" s="40" t="s">
        <v>12</v>
      </c>
      <c r="D28" s="20">
        <v>5980.9088000000002</v>
      </c>
      <c r="E28" s="21">
        <v>31.115200000000002</v>
      </c>
      <c r="F28" s="21">
        <v>31.1736</v>
      </c>
      <c r="G28" s="22">
        <v>33.087499999999999</v>
      </c>
      <c r="I28" s="20">
        <v>6073.9975999999997</v>
      </c>
      <c r="J28" s="21">
        <v>32.415500000000002</v>
      </c>
      <c r="K28" s="21">
        <v>31.499099999999999</v>
      </c>
      <c r="L28" s="22">
        <v>33.409300000000002</v>
      </c>
      <c r="M28" s="38"/>
      <c r="N28" s="30"/>
      <c r="O28" s="26"/>
      <c r="P28" s="26"/>
      <c r="Q28" s="30"/>
      <c r="R28" s="26"/>
      <c r="S28" s="35"/>
    </row>
    <row r="29" spans="1:19" ht="15" customHeight="1" x14ac:dyDescent="0.2">
      <c r="A29" s="49"/>
      <c r="B29" s="28"/>
      <c r="C29" s="40" t="s">
        <v>13</v>
      </c>
      <c r="D29" s="20">
        <v>3280.9448000000002</v>
      </c>
      <c r="E29" s="21">
        <v>29.544699999999999</v>
      </c>
      <c r="F29" s="21">
        <v>30.291799999999999</v>
      </c>
      <c r="G29" s="22">
        <v>32.369799999999998</v>
      </c>
      <c r="I29" s="20">
        <v>3324.4720000000002</v>
      </c>
      <c r="J29" s="21">
        <v>30.705400000000001</v>
      </c>
      <c r="K29" s="21">
        <v>30.671399999999998</v>
      </c>
      <c r="L29" s="22">
        <v>32.728499999999997</v>
      </c>
      <c r="M29" s="38"/>
      <c r="N29" s="30"/>
      <c r="O29" s="26"/>
      <c r="P29" s="26"/>
      <c r="Q29" s="30"/>
      <c r="R29" s="26"/>
      <c r="S29" s="35"/>
    </row>
    <row r="30" spans="1:19" ht="15" customHeight="1" thickBot="1" x14ac:dyDescent="0.25">
      <c r="A30" s="49"/>
      <c r="B30" s="28"/>
      <c r="C30" s="40" t="s">
        <v>14</v>
      </c>
      <c r="D30" s="23">
        <v>1996.5824</v>
      </c>
      <c r="E30" s="24">
        <v>28.376200000000001</v>
      </c>
      <c r="F30" s="24">
        <v>29.4541</v>
      </c>
      <c r="G30" s="25">
        <v>31.704499999999999</v>
      </c>
      <c r="I30" s="20">
        <v>2013.4096</v>
      </c>
      <c r="J30" s="21">
        <v>29.503499999999999</v>
      </c>
      <c r="K30" s="21">
        <v>29.915500000000002</v>
      </c>
      <c r="L30" s="22">
        <v>32.1203</v>
      </c>
      <c r="M30" s="38"/>
      <c r="N30" s="30"/>
      <c r="O30" s="26"/>
      <c r="P30" s="26"/>
      <c r="Q30" s="30"/>
      <c r="R30" s="26"/>
      <c r="S30" s="35"/>
    </row>
    <row r="31" spans="1:19" ht="15" customHeight="1" x14ac:dyDescent="0.2">
      <c r="A31" s="49"/>
      <c r="B31" s="27" t="s">
        <v>20</v>
      </c>
      <c r="C31" s="39" t="s">
        <v>11</v>
      </c>
      <c r="D31" s="13">
        <v>9973.5743999999995</v>
      </c>
      <c r="E31" s="14">
        <v>36.127499999999998</v>
      </c>
      <c r="F31" s="14">
        <v>36.784999999999997</v>
      </c>
      <c r="G31" s="15">
        <v>39.342700000000001</v>
      </c>
      <c r="I31" s="13">
        <v>10053.0288</v>
      </c>
      <c r="J31" s="14">
        <v>37.100700000000003</v>
      </c>
      <c r="K31" s="14">
        <v>38.014200000000002</v>
      </c>
      <c r="L31" s="15">
        <v>41.163499999999999</v>
      </c>
      <c r="M31" s="38"/>
      <c r="N31" s="29">
        <f>bdrate($D31:$D34,E31:E34,$I31:$I34,J31:J34)</f>
        <v>-0.43436731181769039</v>
      </c>
      <c r="O31" s="32">
        <f>bdrate($D31:$D34,F31:F34,$I31:$I34,K31:K34)</f>
        <v>-0.33163095503756701</v>
      </c>
      <c r="P31" s="33">
        <f>bdrate($D31:$D34,G31:G34,$I31:$I34,L31:L34)</f>
        <v>-0.58357046123761325</v>
      </c>
      <c r="Q31" s="32">
        <f>bdrateOld($D31:$D34,E31:E34,$I31:$I34,J31:J34)</f>
        <v>-0.43550344281260778</v>
      </c>
      <c r="R31" s="32">
        <f>bdrateOld($D31:$D34,F31:F34,$I31:$I34,K31:K34)</f>
        <v>-0.32893332455698732</v>
      </c>
      <c r="S31" s="33">
        <f>bdrateOld($D31:$D34,G31:G34,$I31:$I34,L31:L34)</f>
        <v>-0.58387274248579091</v>
      </c>
    </row>
    <row r="32" spans="1:19" ht="15" customHeight="1" x14ac:dyDescent="0.2">
      <c r="A32" s="49"/>
      <c r="B32" s="28"/>
      <c r="C32" s="44" t="s">
        <v>12</v>
      </c>
      <c r="D32" s="20">
        <v>5995.1455999999998</v>
      </c>
      <c r="E32" s="21">
        <v>34.852200000000003</v>
      </c>
      <c r="F32" s="21">
        <v>35.092700000000001</v>
      </c>
      <c r="G32" s="22">
        <v>38.081099999999999</v>
      </c>
      <c r="I32" s="20">
        <v>6003.0407999999998</v>
      </c>
      <c r="J32" s="21">
        <v>36.092399999999998</v>
      </c>
      <c r="K32" s="21">
        <v>36.523800000000001</v>
      </c>
      <c r="L32" s="22">
        <v>40.149700000000003</v>
      </c>
      <c r="M32" s="38"/>
      <c r="N32" s="30"/>
      <c r="O32" s="26"/>
      <c r="P32" s="26"/>
      <c r="Q32" s="30"/>
      <c r="R32" s="26"/>
      <c r="S32" s="35"/>
    </row>
    <row r="33" spans="1:19" ht="15" customHeight="1" x14ac:dyDescent="0.2">
      <c r="A33" s="49"/>
      <c r="B33" s="28"/>
      <c r="C33" s="40" t="s">
        <v>13</v>
      </c>
      <c r="D33" s="20">
        <v>3299.38</v>
      </c>
      <c r="E33" s="21">
        <v>33.464799999999997</v>
      </c>
      <c r="F33" s="21">
        <v>33.180199999999999</v>
      </c>
      <c r="G33" s="22">
        <v>36.740299999999998</v>
      </c>
      <c r="I33" s="20">
        <v>3354.4672</v>
      </c>
      <c r="J33" s="21">
        <v>34.863100000000003</v>
      </c>
      <c r="K33" s="21">
        <v>34.438600000000001</v>
      </c>
      <c r="L33" s="22">
        <v>38.795400000000001</v>
      </c>
      <c r="M33" s="38"/>
      <c r="N33" s="30"/>
      <c r="O33" s="26"/>
      <c r="P33" s="26"/>
      <c r="Q33" s="30"/>
      <c r="R33" s="26"/>
      <c r="S33" s="35"/>
    </row>
    <row r="34" spans="1:19" ht="15" customHeight="1" thickBot="1" x14ac:dyDescent="0.25">
      <c r="A34" s="50"/>
      <c r="B34" s="28"/>
      <c r="C34" s="40" t="s">
        <v>14</v>
      </c>
      <c r="D34" s="23">
        <v>2004.3440000000001</v>
      </c>
      <c r="E34" s="24">
        <v>32.134799999999998</v>
      </c>
      <c r="F34" s="24">
        <v>31.9817</v>
      </c>
      <c r="G34" s="25">
        <v>35.505699999999997</v>
      </c>
      <c r="I34" s="20">
        <v>2029.7927999999999</v>
      </c>
      <c r="J34" s="21">
        <v>33.758699999999997</v>
      </c>
      <c r="K34" s="21">
        <v>32.906399999999998</v>
      </c>
      <c r="L34" s="22">
        <v>37.6021</v>
      </c>
      <c r="M34" s="38"/>
      <c r="N34" s="30"/>
      <c r="O34" s="26"/>
      <c r="P34" s="26"/>
      <c r="Q34" s="30"/>
      <c r="R34" s="26"/>
      <c r="S34" s="35"/>
    </row>
    <row r="35" spans="1:19" ht="15" customHeight="1" x14ac:dyDescent="0.2">
      <c r="A35" s="51" t="s">
        <v>16</v>
      </c>
      <c r="B35" s="34" t="s">
        <v>17</v>
      </c>
      <c r="C35" s="39" t="s">
        <v>11</v>
      </c>
      <c r="D35" s="17">
        <v>1689.0216</v>
      </c>
      <c r="E35" s="18">
        <v>33.5627</v>
      </c>
      <c r="F35" s="18">
        <v>39.710500000000003</v>
      </c>
      <c r="G35" s="19">
        <v>42.257399999999997</v>
      </c>
      <c r="I35" s="10">
        <v>1718.6271999999999</v>
      </c>
      <c r="J35" s="11">
        <v>34.232700000000001</v>
      </c>
      <c r="K35" s="11">
        <v>40.252000000000002</v>
      </c>
      <c r="L35" s="12">
        <v>42.931600000000003</v>
      </c>
      <c r="M35" s="37"/>
      <c r="N35" s="29">
        <f>bdrate($D35:$D38,E35:E38,$I35:$I38,J35:J38)</f>
        <v>-0.31873378566965149</v>
      </c>
      <c r="O35" s="32">
        <f>bdrate($D35:$D38,F35:F38,$I35:$I38,K35:K38)</f>
        <v>-0.42496343095769273</v>
      </c>
      <c r="P35" s="33">
        <f>bdrate($D35:$D38,G35:G38,$I35:$I38,L35:L38)</f>
        <v>-0.5429862733454287</v>
      </c>
      <c r="Q35" s="32">
        <f>bdrateOld($D35:$D38,E35:E38,$I35:$I38,J35:J38)</f>
        <v>-0.317331862736142</v>
      </c>
      <c r="R35" s="32">
        <f>bdrateOld($D35:$D38,F35:F38,$I35:$I38,K35:K38)</f>
        <v>-0.44884337992814638</v>
      </c>
      <c r="S35" s="33">
        <f>bdrateOld($D35:$D38,G35:G38,$I35:$I38,L35:L38)</f>
        <v>-0.56704524048384619</v>
      </c>
    </row>
    <row r="36" spans="1:19" ht="15" customHeight="1" x14ac:dyDescent="0.2">
      <c r="A36" s="52"/>
      <c r="B36" s="16"/>
      <c r="C36" s="40" t="s">
        <v>12</v>
      </c>
      <c r="D36" s="17">
        <v>994.99839999999995</v>
      </c>
      <c r="E36" s="18">
        <v>32.427</v>
      </c>
      <c r="F36" s="18">
        <v>38.779699999999998</v>
      </c>
      <c r="G36" s="19">
        <v>41.378700000000002</v>
      </c>
      <c r="I36" s="17">
        <v>1006.2232</v>
      </c>
      <c r="J36" s="18">
        <v>33.296100000000003</v>
      </c>
      <c r="K36" s="18">
        <v>39.500500000000002</v>
      </c>
      <c r="L36" s="19">
        <v>42.297499999999999</v>
      </c>
      <c r="M36" s="38"/>
      <c r="N36" s="30"/>
      <c r="O36" s="26"/>
      <c r="P36" s="26"/>
      <c r="Q36" s="30"/>
      <c r="R36" s="26"/>
      <c r="S36" s="35"/>
    </row>
    <row r="37" spans="1:19" ht="15" customHeight="1" x14ac:dyDescent="0.2">
      <c r="A37" s="52"/>
      <c r="B37" s="16"/>
      <c r="C37" s="40" t="s">
        <v>13</v>
      </c>
      <c r="D37" s="17">
        <v>597.11680000000001</v>
      </c>
      <c r="E37" s="18">
        <v>31.013999999999999</v>
      </c>
      <c r="F37" s="18">
        <v>38.291600000000003</v>
      </c>
      <c r="G37" s="19">
        <v>40.902299999999997</v>
      </c>
      <c r="I37" s="17">
        <v>595.3288</v>
      </c>
      <c r="J37" s="18">
        <v>32.091000000000001</v>
      </c>
      <c r="K37" s="18">
        <v>38.927300000000002</v>
      </c>
      <c r="L37" s="19">
        <v>41.816600000000001</v>
      </c>
      <c r="M37" s="38"/>
      <c r="N37" s="30"/>
      <c r="O37" s="26"/>
      <c r="P37" s="26"/>
      <c r="Q37" s="30"/>
      <c r="R37" s="26"/>
      <c r="S37" s="35"/>
    </row>
    <row r="38" spans="1:19" ht="15" customHeight="1" thickBot="1" x14ac:dyDescent="0.25">
      <c r="A38" s="52"/>
      <c r="B38" s="16"/>
      <c r="C38" s="40" t="s">
        <v>14</v>
      </c>
      <c r="D38" s="17">
        <v>396.2192</v>
      </c>
      <c r="E38" s="18">
        <v>29.715699999999998</v>
      </c>
      <c r="F38" s="18">
        <v>37.746899999999997</v>
      </c>
      <c r="G38" s="19">
        <v>40.354199999999999</v>
      </c>
      <c r="I38" s="17">
        <v>402.86720000000003</v>
      </c>
      <c r="J38" s="18">
        <v>30.996200000000002</v>
      </c>
      <c r="K38" s="18">
        <v>38.618099999999998</v>
      </c>
      <c r="L38" s="19">
        <v>41.554299999999998</v>
      </c>
      <c r="M38" s="38"/>
      <c r="N38" s="30"/>
      <c r="O38" s="26"/>
      <c r="P38" s="26"/>
      <c r="Q38" s="30"/>
      <c r="R38" s="26"/>
      <c r="S38" s="35"/>
    </row>
    <row r="39" spans="1:19" ht="15" customHeight="1" x14ac:dyDescent="0.2">
      <c r="A39" s="52"/>
      <c r="B39" s="9" t="s">
        <v>21</v>
      </c>
      <c r="C39" s="39" t="s">
        <v>11</v>
      </c>
      <c r="D39" s="10">
        <v>4299.2471999999998</v>
      </c>
      <c r="E39" s="11">
        <v>39.618200000000002</v>
      </c>
      <c r="F39" s="11">
        <v>44.308900000000001</v>
      </c>
      <c r="G39" s="12">
        <v>44.649099999999997</v>
      </c>
      <c r="I39" s="10">
        <v>4303.3008</v>
      </c>
      <c r="J39" s="11">
        <v>41.219000000000001</v>
      </c>
      <c r="K39" s="11">
        <v>44.9998</v>
      </c>
      <c r="L39" s="12">
        <v>45.6661</v>
      </c>
      <c r="M39" s="38"/>
      <c r="N39" s="29">
        <f>bdrate($D39:$D42,E39:E42,$I39:$I42,J39:J42)</f>
        <v>-0.28717188691879292</v>
      </c>
      <c r="O39" s="32">
        <f>bdrate($D39:$D42,F39:F42,$I39:$I42,K39:K42)</f>
        <v>-0.34348159705097114</v>
      </c>
      <c r="P39" s="33">
        <f>bdrate($D39:$D42,G39:G42,$I39:$I42,L39:L42)</f>
        <v>-0.37928182079982065</v>
      </c>
      <c r="Q39" s="32">
        <f>bdrateOld($D39:$D42,E39:E42,$I39:$I42,J39:J42)</f>
        <v>-0.28679295525425808</v>
      </c>
      <c r="R39" s="32">
        <f>bdrateOld($D39:$D42,F39:F42,$I39:$I42,K39:K42)</f>
        <v>-0.34273193862471341</v>
      </c>
      <c r="S39" s="33">
        <f>bdrateOld($D39:$D42,G39:G42,$I39:$I42,L39:L42)</f>
        <v>-0.3796598618510334</v>
      </c>
    </row>
    <row r="40" spans="1:19" ht="15" customHeight="1" x14ac:dyDescent="0.2">
      <c r="A40" s="52"/>
      <c r="B40" s="16"/>
      <c r="C40" s="40" t="s">
        <v>12</v>
      </c>
      <c r="D40" s="17">
        <v>2601.3184000000001</v>
      </c>
      <c r="E40" s="18">
        <v>37.212499999999999</v>
      </c>
      <c r="F40" s="18">
        <v>43.005800000000001</v>
      </c>
      <c r="G40" s="19">
        <v>43.218499999999999</v>
      </c>
      <c r="I40" s="17">
        <v>2612.64</v>
      </c>
      <c r="J40" s="18">
        <v>38.8018</v>
      </c>
      <c r="K40" s="18">
        <v>43.854799999999997</v>
      </c>
      <c r="L40" s="19">
        <v>44.348799999999997</v>
      </c>
      <c r="M40" s="38"/>
      <c r="N40" s="30"/>
      <c r="O40" s="26"/>
      <c r="P40" s="26"/>
      <c r="Q40" s="30"/>
      <c r="R40" s="26"/>
      <c r="S40" s="35"/>
    </row>
    <row r="41" spans="1:19" ht="15" customHeight="1" x14ac:dyDescent="0.2">
      <c r="A41" s="52"/>
      <c r="B41" s="16"/>
      <c r="C41" s="40" t="s">
        <v>13</v>
      </c>
      <c r="D41" s="17">
        <v>1500.2416000000001</v>
      </c>
      <c r="E41" s="18">
        <v>34.725099999999998</v>
      </c>
      <c r="F41" s="18">
        <v>41.793700000000001</v>
      </c>
      <c r="G41" s="19">
        <v>41.8645</v>
      </c>
      <c r="I41" s="17">
        <v>1502.9831999999999</v>
      </c>
      <c r="J41" s="18">
        <v>36.251300000000001</v>
      </c>
      <c r="K41" s="18">
        <v>42.791400000000003</v>
      </c>
      <c r="L41" s="19">
        <v>43.0944</v>
      </c>
      <c r="M41" s="38"/>
      <c r="N41" s="30"/>
      <c r="O41" s="26"/>
      <c r="P41" s="26"/>
      <c r="Q41" s="30"/>
      <c r="R41" s="26"/>
      <c r="S41" s="35"/>
    </row>
    <row r="42" spans="1:19" ht="15" customHeight="1" thickBot="1" x14ac:dyDescent="0.25">
      <c r="A42" s="52"/>
      <c r="B42" s="16"/>
      <c r="C42" s="40" t="s">
        <v>14</v>
      </c>
      <c r="D42" s="17">
        <v>901.84559999999999</v>
      </c>
      <c r="E42" s="18">
        <v>32.650300000000001</v>
      </c>
      <c r="F42" s="18">
        <v>40.895800000000001</v>
      </c>
      <c r="G42" s="19">
        <v>40.782699999999998</v>
      </c>
      <c r="I42" s="17">
        <v>907.63520000000005</v>
      </c>
      <c r="J42" s="18">
        <v>34.067399999999999</v>
      </c>
      <c r="K42" s="18">
        <v>41.897100000000002</v>
      </c>
      <c r="L42" s="19">
        <v>41.971600000000002</v>
      </c>
      <c r="M42" s="38"/>
      <c r="N42" s="30"/>
      <c r="O42" s="26"/>
      <c r="P42" s="26"/>
      <c r="Q42" s="30"/>
      <c r="R42" s="26"/>
      <c r="S42" s="35"/>
    </row>
    <row r="43" spans="1:19" ht="15" customHeight="1" x14ac:dyDescent="0.2">
      <c r="A43" s="52"/>
      <c r="B43" s="9" t="s">
        <v>22</v>
      </c>
      <c r="C43" s="39" t="s">
        <v>11</v>
      </c>
      <c r="D43" s="10">
        <v>801.06640000000004</v>
      </c>
      <c r="E43" s="11">
        <v>40.798000000000002</v>
      </c>
      <c r="F43" s="11">
        <v>45.582700000000003</v>
      </c>
      <c r="G43" s="12">
        <v>46.752200000000002</v>
      </c>
      <c r="I43" s="10">
        <v>800.26319999999998</v>
      </c>
      <c r="J43" s="11">
        <v>41.925899999999999</v>
      </c>
      <c r="K43" s="11">
        <v>47.226399999999998</v>
      </c>
      <c r="L43" s="12">
        <v>48.427799999999998</v>
      </c>
      <c r="M43" s="38"/>
      <c r="N43" s="29">
        <f>bdrate($D43:$D46,E43:E46,$I43:$I46,J43:J46)</f>
        <v>-0.29239726393579257</v>
      </c>
      <c r="O43" s="32">
        <f>bdrate($D43:$D46,F43:F46,$I43:$I46,K43:K46)</f>
        <v>-0.61780259931441894</v>
      </c>
      <c r="P43" s="33">
        <f>bdrate($D43:$D46,G43:G46,$I43:$I46,L43:L46)</f>
        <v>-0.65655449056340931</v>
      </c>
      <c r="Q43" s="32">
        <f>bdrateOld($D43:$D46,E43:E46,$I43:$I46,J43:J46)</f>
        <v>-0.29087960117582734</v>
      </c>
      <c r="R43" s="32">
        <f>bdrateOld($D43:$D46,F43:F46,$I43:$I46,K43:K46)</f>
        <v>-0.62468570479313379</v>
      </c>
      <c r="S43" s="33">
        <f>bdrateOld($D43:$D46,G43:G46,$I43:$I46,L43:L46)</f>
        <v>-0.66223888377175655</v>
      </c>
    </row>
    <row r="44" spans="1:19" ht="15" customHeight="1" x14ac:dyDescent="0.2">
      <c r="A44" s="52"/>
      <c r="B44" s="16"/>
      <c r="C44" s="40" t="s">
        <v>12</v>
      </c>
      <c r="D44" s="17">
        <v>480.92559999999997</v>
      </c>
      <c r="E44" s="18">
        <v>39.006100000000004</v>
      </c>
      <c r="F44" s="18">
        <v>44.693199999999997</v>
      </c>
      <c r="G44" s="19">
        <v>45.6708</v>
      </c>
      <c r="I44" s="17">
        <v>475.6952</v>
      </c>
      <c r="J44" s="18">
        <v>40.176699999999997</v>
      </c>
      <c r="K44" s="18">
        <v>46.14</v>
      </c>
      <c r="L44" s="19">
        <v>47.335099999999997</v>
      </c>
      <c r="M44" s="38"/>
      <c r="N44" s="30"/>
      <c r="O44" s="26"/>
      <c r="P44" s="26"/>
      <c r="Q44" s="30"/>
      <c r="R44" s="26"/>
      <c r="S44" s="35"/>
    </row>
    <row r="45" spans="1:19" ht="15" customHeight="1" x14ac:dyDescent="0.2">
      <c r="A45" s="52"/>
      <c r="B45" s="16"/>
      <c r="C45" s="40" t="s">
        <v>13</v>
      </c>
      <c r="D45" s="17">
        <v>281.34480000000002</v>
      </c>
      <c r="E45" s="18">
        <v>36.993699999999997</v>
      </c>
      <c r="F45" s="18">
        <v>43.955199999999998</v>
      </c>
      <c r="G45" s="19">
        <v>44.857599999999998</v>
      </c>
      <c r="I45" s="17">
        <v>283.77760000000001</v>
      </c>
      <c r="J45" s="18">
        <v>38.293300000000002</v>
      </c>
      <c r="K45" s="18">
        <v>45.382100000000001</v>
      </c>
      <c r="L45" s="19">
        <v>46.6417</v>
      </c>
      <c r="M45" s="38"/>
      <c r="N45" s="30"/>
      <c r="O45" s="26"/>
      <c r="P45" s="26"/>
      <c r="Q45" s="30"/>
      <c r="R45" s="26"/>
      <c r="S45" s="35"/>
    </row>
    <row r="46" spans="1:19" ht="15" customHeight="1" thickBot="1" x14ac:dyDescent="0.25">
      <c r="A46" s="52"/>
      <c r="B46" s="16"/>
      <c r="C46" s="40" t="s">
        <v>14</v>
      </c>
      <c r="D46" s="17">
        <v>180.69280000000001</v>
      </c>
      <c r="E46" s="18">
        <v>35.4953</v>
      </c>
      <c r="F46" s="18">
        <v>43.087699999999998</v>
      </c>
      <c r="G46" s="19">
        <v>44.2044</v>
      </c>
      <c r="I46" s="17">
        <v>181.1936</v>
      </c>
      <c r="J46" s="18">
        <v>36.811300000000003</v>
      </c>
      <c r="K46" s="18">
        <v>44.742400000000004</v>
      </c>
      <c r="L46" s="19">
        <v>46.012099999999997</v>
      </c>
      <c r="M46" s="38"/>
      <c r="N46" s="30"/>
      <c r="O46" s="26"/>
      <c r="P46" s="26"/>
      <c r="Q46" s="30"/>
      <c r="R46" s="26"/>
      <c r="S46" s="35"/>
    </row>
    <row r="47" spans="1:19" ht="15" customHeight="1" x14ac:dyDescent="0.2">
      <c r="A47" s="52"/>
      <c r="B47" s="9" t="s">
        <v>18</v>
      </c>
      <c r="C47" s="39" t="s">
        <v>11</v>
      </c>
      <c r="D47" s="10">
        <v>3462.6208000000001</v>
      </c>
      <c r="E47" s="11">
        <v>36.383299999999998</v>
      </c>
      <c r="F47" s="11">
        <v>41.950699999999998</v>
      </c>
      <c r="G47" s="12">
        <v>42.176699999999997</v>
      </c>
      <c r="I47" s="10">
        <v>3535.7359999999999</v>
      </c>
      <c r="J47" s="11">
        <v>37.3155</v>
      </c>
      <c r="K47" s="11">
        <v>42.622799999999998</v>
      </c>
      <c r="L47" s="12">
        <v>43.129800000000003</v>
      </c>
      <c r="M47" s="38"/>
      <c r="N47" s="29">
        <f>bdrate($D47:$D50,E47:E50,$I47:$I50,J47:J50)</f>
        <v>-0.3368286572902105</v>
      </c>
      <c r="O47" s="32">
        <f>bdrate($D47:$D50,F47:F50,$I47:$I50,K47:K50)</f>
        <v>-0.43603520963568976</v>
      </c>
      <c r="P47" s="33">
        <f>bdrate($D47:$D50,G47:G50,$I47:$I50,L47:L50)</f>
        <v>-0.39118934949304984</v>
      </c>
      <c r="Q47" s="32">
        <f>bdrateOld($D47:$D50,E47:E50,$I47:$I50,J47:J50)</f>
        <v>-0.33621445856583487</v>
      </c>
      <c r="R47" s="32">
        <f>bdrateOld($D47:$D50,F47:F50,$I47:$I50,K47:K50)</f>
        <v>-0.43531876783263457</v>
      </c>
      <c r="S47" s="33">
        <f>bdrateOld($D47:$D50,G47:G50,$I47:$I50,L47:L50)</f>
        <v>-0.39013813038462253</v>
      </c>
    </row>
    <row r="48" spans="1:19" ht="15" customHeight="1" x14ac:dyDescent="0.2">
      <c r="A48" s="52"/>
      <c r="B48" s="16"/>
      <c r="C48" s="40" t="s">
        <v>12</v>
      </c>
      <c r="D48" s="17">
        <v>1995.9423999999999</v>
      </c>
      <c r="E48" s="18">
        <v>34.792700000000004</v>
      </c>
      <c r="F48" s="18">
        <v>41.099499999999999</v>
      </c>
      <c r="G48" s="19">
        <v>41.011400000000002</v>
      </c>
      <c r="I48" s="17">
        <v>2007.9831999999999</v>
      </c>
      <c r="J48" s="18">
        <v>35.954900000000002</v>
      </c>
      <c r="K48" s="18">
        <v>41.917400000000001</v>
      </c>
      <c r="L48" s="19">
        <v>42.085799999999999</v>
      </c>
      <c r="M48" s="38"/>
      <c r="N48" s="30"/>
      <c r="O48" s="26"/>
      <c r="P48" s="26"/>
      <c r="Q48" s="30"/>
      <c r="R48" s="26"/>
      <c r="S48" s="35"/>
    </row>
    <row r="49" spans="1:19" ht="15" customHeight="1" x14ac:dyDescent="0.2">
      <c r="A49" s="52"/>
      <c r="B49" s="16"/>
      <c r="C49" s="40" t="s">
        <v>13</v>
      </c>
      <c r="D49" s="17">
        <v>1196.576</v>
      </c>
      <c r="E49" s="18">
        <v>33.170499999999997</v>
      </c>
      <c r="F49" s="18">
        <v>40.164400000000001</v>
      </c>
      <c r="G49" s="19">
        <v>39.713299999999997</v>
      </c>
      <c r="I49" s="17">
        <v>1190.6687999999999</v>
      </c>
      <c r="J49" s="18">
        <v>34.485500000000002</v>
      </c>
      <c r="K49" s="18">
        <v>41.201099999999997</v>
      </c>
      <c r="L49" s="19">
        <v>40.956099999999999</v>
      </c>
      <c r="M49" s="38"/>
      <c r="N49" s="30"/>
      <c r="O49" s="26"/>
      <c r="P49" s="26"/>
      <c r="Q49" s="30"/>
      <c r="R49" s="26"/>
      <c r="S49" s="35"/>
    </row>
    <row r="50" spans="1:19" ht="15" customHeight="1" thickBot="1" x14ac:dyDescent="0.25">
      <c r="A50" s="52"/>
      <c r="B50" s="16"/>
      <c r="C50" s="40" t="s">
        <v>14</v>
      </c>
      <c r="D50" s="17">
        <v>794.80640000000005</v>
      </c>
      <c r="E50" s="18">
        <v>31.822600000000001</v>
      </c>
      <c r="F50" s="18">
        <v>39.4011</v>
      </c>
      <c r="G50" s="19">
        <v>38.641300000000001</v>
      </c>
      <c r="I50" s="17">
        <v>792.21839999999997</v>
      </c>
      <c r="J50" s="18">
        <v>33.233899999999998</v>
      </c>
      <c r="K50" s="18">
        <v>40.559899999999999</v>
      </c>
      <c r="L50" s="19">
        <v>39.938899999999997</v>
      </c>
      <c r="M50" s="38"/>
      <c r="N50" s="30"/>
      <c r="O50" s="26"/>
      <c r="P50" s="26"/>
      <c r="Q50" s="30"/>
      <c r="R50" s="26"/>
      <c r="S50" s="35"/>
    </row>
    <row r="51" spans="1:19" ht="15" customHeight="1" x14ac:dyDescent="0.2">
      <c r="A51" s="52"/>
      <c r="B51" s="9" t="s">
        <v>19</v>
      </c>
      <c r="C51" s="39" t="s">
        <v>11</v>
      </c>
      <c r="D51" s="10">
        <v>1992.1967999999999</v>
      </c>
      <c r="E51" s="11">
        <v>34.309800000000003</v>
      </c>
      <c r="F51" s="11">
        <v>38.185200000000002</v>
      </c>
      <c r="G51" s="12">
        <v>40.223599999999998</v>
      </c>
      <c r="I51" s="64">
        <v>1989.5336</v>
      </c>
      <c r="J51" s="65">
        <v>35.545400000000001</v>
      </c>
      <c r="K51" s="65">
        <v>38.692500000000003</v>
      </c>
      <c r="L51" s="66">
        <v>40.976799999999997</v>
      </c>
      <c r="M51" s="38"/>
      <c r="N51" s="29">
        <f>bdrate($D51:$D54,E51:E54,$I51:$I54,J51:J54)</f>
        <v>-0.37254126000625087</v>
      </c>
      <c r="O51" s="32">
        <f>bdrate($D51:$D54,F51:F54,$I51:$I54,K51:K54)</f>
        <v>-0.44455653729810518</v>
      </c>
      <c r="P51" s="33">
        <f>bdrate($D51:$D54,G51:G54,$I51:$I54,L51:L54)</f>
        <v>-0.40372030473401699</v>
      </c>
      <c r="Q51" s="32">
        <f>bdrateOld($D51:$D54,E51:E54,$I51:$I54,J51:J54)</f>
        <v>-0.37194973882551774</v>
      </c>
      <c r="R51" s="32">
        <f>bdrateOld($D51:$D54,F51:F54,$I51:$I54,K51:K54)</f>
        <v>-0.4521100587093323</v>
      </c>
      <c r="S51" s="33">
        <f>bdrateOld($D51:$D54,G51:G54,$I51:$I54,L51:L54)</f>
        <v>-0.41056753146288094</v>
      </c>
    </row>
    <row r="52" spans="1:19" ht="15" customHeight="1" x14ac:dyDescent="0.2">
      <c r="A52" s="52"/>
      <c r="B52" s="16"/>
      <c r="C52" s="40" t="s">
        <v>12</v>
      </c>
      <c r="D52" s="17">
        <v>1194.1759999999999</v>
      </c>
      <c r="E52" s="18">
        <v>32.620699999999999</v>
      </c>
      <c r="F52" s="18">
        <v>37.480200000000004</v>
      </c>
      <c r="G52" s="19">
        <v>39.069099999999999</v>
      </c>
      <c r="I52" s="17">
        <v>1205.4512</v>
      </c>
      <c r="J52" s="18">
        <v>34.121400000000001</v>
      </c>
      <c r="K52" s="18">
        <v>38.129100000000001</v>
      </c>
      <c r="L52" s="19">
        <v>40.010100000000001</v>
      </c>
      <c r="M52" s="38"/>
      <c r="N52" s="30"/>
      <c r="O52" s="26"/>
      <c r="P52" s="26"/>
      <c r="Q52" s="30"/>
      <c r="R52" s="26"/>
      <c r="S52" s="35"/>
    </row>
    <row r="53" spans="1:19" ht="15" customHeight="1" x14ac:dyDescent="0.2">
      <c r="A53" s="52"/>
      <c r="B53" s="16"/>
      <c r="C53" s="40" t="s">
        <v>13</v>
      </c>
      <c r="D53" s="17">
        <v>797.33839999999998</v>
      </c>
      <c r="E53" s="18">
        <v>31.2376</v>
      </c>
      <c r="F53" s="18">
        <v>37.065199999999997</v>
      </c>
      <c r="G53" s="19">
        <v>38.383499999999998</v>
      </c>
      <c r="I53" s="17">
        <v>797.44640000000004</v>
      </c>
      <c r="J53" s="18">
        <v>32.824599999999997</v>
      </c>
      <c r="K53" s="18">
        <v>37.731099999999998</v>
      </c>
      <c r="L53" s="19">
        <v>39.354100000000003</v>
      </c>
      <c r="M53" s="38"/>
      <c r="N53" s="30"/>
      <c r="O53" s="26"/>
      <c r="P53" s="26"/>
      <c r="Q53" s="30"/>
      <c r="R53" s="26"/>
      <c r="S53" s="35"/>
    </row>
    <row r="54" spans="1:19" ht="15" customHeight="1" thickBot="1" x14ac:dyDescent="0.25">
      <c r="A54" s="53"/>
      <c r="B54" s="16"/>
      <c r="C54" s="40" t="s">
        <v>14</v>
      </c>
      <c r="D54" s="17">
        <v>499.02</v>
      </c>
      <c r="E54" s="18">
        <v>29.587599999999998</v>
      </c>
      <c r="F54" s="18">
        <v>36.500799999999998</v>
      </c>
      <c r="G54" s="19">
        <v>37.477400000000003</v>
      </c>
      <c r="I54" s="17">
        <v>504.63679999999999</v>
      </c>
      <c r="J54" s="18">
        <v>31.364699999999999</v>
      </c>
      <c r="K54" s="18">
        <v>37.2577</v>
      </c>
      <c r="L54" s="19">
        <v>38.5839</v>
      </c>
      <c r="M54" s="38"/>
      <c r="N54" s="30"/>
      <c r="O54" s="26"/>
      <c r="P54" s="26"/>
      <c r="Q54" s="30"/>
      <c r="R54" s="26"/>
      <c r="S54" s="35"/>
    </row>
    <row r="55" spans="1:19" ht="15" customHeight="1" thickBot="1" x14ac:dyDescent="0.25">
      <c r="A55" s="3"/>
      <c r="B55" s="4" t="s">
        <v>24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31">
        <f t="shared" ref="N55:S55" si="0">AVERAGE(N3,N7,N11,N15,N19,N23,N27,N31)</f>
        <v>-0.38753081623564251</v>
      </c>
      <c r="O55" s="31">
        <f t="shared" si="0"/>
        <v>-0.40565531517445108</v>
      </c>
      <c r="P55" s="31">
        <f t="shared" si="0"/>
        <v>-0.41844333579625703</v>
      </c>
      <c r="Q55" s="31">
        <f t="shared" si="0"/>
        <v>-0.38665595923671886</v>
      </c>
      <c r="R55" s="31">
        <f t="shared" si="0"/>
        <v>-0.40829267326893837</v>
      </c>
      <c r="S55" s="43">
        <f t="shared" si="0"/>
        <v>-0.42120985372194292</v>
      </c>
    </row>
    <row r="56" spans="1:19" ht="15" customHeight="1" thickBot="1" x14ac:dyDescent="0.25">
      <c r="A56" s="3"/>
      <c r="B56" s="4" t="s">
        <v>25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1">
        <f t="shared" ref="N56:S56" si="1">AVERAGE(N35,N39,N43,N47,N51)</f>
        <v>-0.3215345707641396</v>
      </c>
      <c r="O56" s="31">
        <f t="shared" si="1"/>
        <v>-0.45336787485137553</v>
      </c>
      <c r="P56" s="31">
        <f t="shared" si="1"/>
        <v>-0.47474644778714509</v>
      </c>
      <c r="Q56" s="31">
        <f t="shared" si="1"/>
        <v>-0.32063372331151602</v>
      </c>
      <c r="R56" s="31">
        <f t="shared" si="1"/>
        <v>-0.46073796997759209</v>
      </c>
      <c r="S56" s="43">
        <f t="shared" si="1"/>
        <v>-0.48192992959082792</v>
      </c>
    </row>
    <row r="57" spans="1:19" ht="12.75" thickBot="1" x14ac:dyDescent="0.25">
      <c r="A57" s="3"/>
      <c r="B57" s="4" t="s">
        <v>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31">
        <f t="shared" ref="N57:S57" si="2">AVERAGE(N3:N54)</f>
        <v>-0.36214764490044915</v>
      </c>
      <c r="O57" s="31">
        <f t="shared" si="2"/>
        <v>-0.42400629966557585</v>
      </c>
      <c r="P57" s="31">
        <f t="shared" si="2"/>
        <v>-0.44009837886967557</v>
      </c>
      <c r="Q57" s="31">
        <f t="shared" si="2"/>
        <v>-0.36126279157317931</v>
      </c>
      <c r="R57" s="31">
        <f t="shared" si="2"/>
        <v>-0.42846394123380516</v>
      </c>
      <c r="S57" s="43">
        <f t="shared" si="2"/>
        <v>-0.44456372905612945</v>
      </c>
    </row>
  </sheetData>
  <mergeCells count="6">
    <mergeCell ref="D1:G1"/>
    <mergeCell ref="I1:L1"/>
    <mergeCell ref="N1:P1"/>
    <mergeCell ref="Q1:S1"/>
    <mergeCell ref="A3:A34"/>
    <mergeCell ref="A35:A54"/>
  </mergeCells>
  <phoneticPr fontId="3" type="noConversion"/>
  <conditionalFormatting sqref="N8:P10 N12:P14 N32:P34 N36:P38 N48:P50 N52:P54 N3:P6">
    <cfRule type="cellIs" dxfId="119" priority="313" operator="greaterThan">
      <formula>0.03</formula>
    </cfRule>
    <cfRule type="cellIs" dxfId="118" priority="314" stopIfTrue="1" operator="lessThan">
      <formula>-0.03</formula>
    </cfRule>
  </conditionalFormatting>
  <conditionalFormatting sqref="Q3">
    <cfRule type="cellIs" dxfId="117" priority="311" operator="greaterThan">
      <formula>0.03</formula>
    </cfRule>
    <cfRule type="cellIs" dxfId="116" priority="312" stopIfTrue="1" operator="lessThan">
      <formula>-0.03</formula>
    </cfRule>
  </conditionalFormatting>
  <conditionalFormatting sqref="N57:S57">
    <cfRule type="cellIs" dxfId="115" priority="287" operator="greaterThan">
      <formula>0.03</formula>
    </cfRule>
    <cfRule type="cellIs" dxfId="114" priority="288" stopIfTrue="1" operator="lessThan">
      <formula>-0.03</formula>
    </cfRule>
  </conditionalFormatting>
  <conditionalFormatting sqref="R3">
    <cfRule type="cellIs" dxfId="113" priority="209" operator="greaterThan">
      <formula>0.03</formula>
    </cfRule>
    <cfRule type="cellIs" dxfId="112" priority="210" stopIfTrue="1" operator="lessThan">
      <formula>-0.03</formula>
    </cfRule>
  </conditionalFormatting>
  <conditionalFormatting sqref="S3">
    <cfRule type="cellIs" dxfId="111" priority="207" operator="greaterThan">
      <formula>0.03</formula>
    </cfRule>
    <cfRule type="cellIs" dxfId="110" priority="208" stopIfTrue="1" operator="lessThan">
      <formula>-0.03</formula>
    </cfRule>
  </conditionalFormatting>
  <conditionalFormatting sqref="N7:P7">
    <cfRule type="cellIs" dxfId="109" priority="117" operator="greaterThan">
      <formula>0.03</formula>
    </cfRule>
    <cfRule type="cellIs" dxfId="108" priority="118" stopIfTrue="1" operator="lessThan">
      <formula>-0.03</formula>
    </cfRule>
  </conditionalFormatting>
  <conditionalFormatting sqref="Q7">
    <cfRule type="cellIs" dxfId="107" priority="115" operator="greaterThan">
      <formula>0.03</formula>
    </cfRule>
    <cfRule type="cellIs" dxfId="106" priority="116" stopIfTrue="1" operator="lessThan">
      <formula>-0.03</formula>
    </cfRule>
  </conditionalFormatting>
  <conditionalFormatting sqref="R7">
    <cfRule type="cellIs" dxfId="105" priority="113" operator="greaterThan">
      <formula>0.03</formula>
    </cfRule>
    <cfRule type="cellIs" dxfId="104" priority="114" stopIfTrue="1" operator="lessThan">
      <formula>-0.03</formula>
    </cfRule>
  </conditionalFormatting>
  <conditionalFormatting sqref="S7">
    <cfRule type="cellIs" dxfId="103" priority="111" operator="greaterThan">
      <formula>0.03</formula>
    </cfRule>
    <cfRule type="cellIs" dxfId="102" priority="112" stopIfTrue="1" operator="lessThan">
      <formula>-0.03</formula>
    </cfRule>
  </conditionalFormatting>
  <conditionalFormatting sqref="N31:P31">
    <cfRule type="cellIs" dxfId="101" priority="109" operator="greaterThan">
      <formula>0.03</formula>
    </cfRule>
    <cfRule type="cellIs" dxfId="100" priority="110" stopIfTrue="1" operator="lessThan">
      <formula>-0.03</formula>
    </cfRule>
  </conditionalFormatting>
  <conditionalFormatting sqref="Q31">
    <cfRule type="cellIs" dxfId="99" priority="107" operator="greaterThan">
      <formula>0.03</formula>
    </cfRule>
    <cfRule type="cellIs" dxfId="98" priority="108" stopIfTrue="1" operator="lessThan">
      <formula>-0.03</formula>
    </cfRule>
  </conditionalFormatting>
  <conditionalFormatting sqref="R31">
    <cfRule type="cellIs" dxfId="97" priority="105" operator="greaterThan">
      <formula>0.03</formula>
    </cfRule>
    <cfRule type="cellIs" dxfId="96" priority="106" stopIfTrue="1" operator="lessThan">
      <formula>-0.03</formula>
    </cfRule>
  </conditionalFormatting>
  <conditionalFormatting sqref="S31">
    <cfRule type="cellIs" dxfId="95" priority="103" operator="greaterThan">
      <formula>0.03</formula>
    </cfRule>
    <cfRule type="cellIs" dxfId="94" priority="104" stopIfTrue="1" operator="lessThan">
      <formula>-0.03</formula>
    </cfRule>
  </conditionalFormatting>
  <conditionalFormatting sqref="N11:P11">
    <cfRule type="cellIs" dxfId="93" priority="101" operator="greaterThan">
      <formula>0.03</formula>
    </cfRule>
    <cfRule type="cellIs" dxfId="92" priority="102" stopIfTrue="1" operator="lessThan">
      <formula>-0.03</formula>
    </cfRule>
  </conditionalFormatting>
  <conditionalFormatting sqref="Q11">
    <cfRule type="cellIs" dxfId="91" priority="99" operator="greaterThan">
      <formula>0.03</formula>
    </cfRule>
    <cfRule type="cellIs" dxfId="90" priority="100" stopIfTrue="1" operator="lessThan">
      <formula>-0.03</formula>
    </cfRule>
  </conditionalFormatting>
  <conditionalFormatting sqref="R11">
    <cfRule type="cellIs" dxfId="89" priority="97" operator="greaterThan">
      <formula>0.03</formula>
    </cfRule>
    <cfRule type="cellIs" dxfId="88" priority="98" stopIfTrue="1" operator="lessThan">
      <formula>-0.03</formula>
    </cfRule>
  </conditionalFormatting>
  <conditionalFormatting sqref="S11">
    <cfRule type="cellIs" dxfId="87" priority="95" operator="greaterThan">
      <formula>0.03</formula>
    </cfRule>
    <cfRule type="cellIs" dxfId="86" priority="96" stopIfTrue="1" operator="lessThan">
      <formula>-0.03</formula>
    </cfRule>
  </conditionalFormatting>
  <conditionalFormatting sqref="N35:P35">
    <cfRule type="cellIs" dxfId="85" priority="93" operator="greaterThan">
      <formula>0.03</formula>
    </cfRule>
    <cfRule type="cellIs" dxfId="84" priority="94" stopIfTrue="1" operator="lessThan">
      <formula>-0.03</formula>
    </cfRule>
  </conditionalFormatting>
  <conditionalFormatting sqref="Q35">
    <cfRule type="cellIs" dxfId="83" priority="91" operator="greaterThan">
      <formula>0.03</formula>
    </cfRule>
    <cfRule type="cellIs" dxfId="82" priority="92" stopIfTrue="1" operator="lessThan">
      <formula>-0.03</formula>
    </cfRule>
  </conditionalFormatting>
  <conditionalFormatting sqref="R35">
    <cfRule type="cellIs" dxfId="81" priority="89" operator="greaterThan">
      <formula>0.03</formula>
    </cfRule>
    <cfRule type="cellIs" dxfId="80" priority="90" stopIfTrue="1" operator="lessThan">
      <formula>-0.03</formula>
    </cfRule>
  </conditionalFormatting>
  <conditionalFormatting sqref="S35">
    <cfRule type="cellIs" dxfId="79" priority="87" operator="greaterThan">
      <formula>0.03</formula>
    </cfRule>
    <cfRule type="cellIs" dxfId="78" priority="88" stopIfTrue="1" operator="lessThan">
      <formula>-0.03</formula>
    </cfRule>
  </conditionalFormatting>
  <conditionalFormatting sqref="N51:P51">
    <cfRule type="cellIs" dxfId="77" priority="77" operator="greaterThan">
      <formula>0.03</formula>
    </cfRule>
    <cfRule type="cellIs" dxfId="76" priority="78" stopIfTrue="1" operator="lessThan">
      <formula>-0.03</formula>
    </cfRule>
  </conditionalFormatting>
  <conditionalFormatting sqref="Q51">
    <cfRule type="cellIs" dxfId="75" priority="75" operator="greaterThan">
      <formula>0.03</formula>
    </cfRule>
    <cfRule type="cellIs" dxfId="74" priority="76" stopIfTrue="1" operator="lessThan">
      <formula>-0.03</formula>
    </cfRule>
  </conditionalFormatting>
  <conditionalFormatting sqref="R51">
    <cfRule type="cellIs" dxfId="73" priority="73" operator="greaterThan">
      <formula>0.03</formula>
    </cfRule>
    <cfRule type="cellIs" dxfId="72" priority="74" stopIfTrue="1" operator="lessThan">
      <formula>-0.03</formula>
    </cfRule>
  </conditionalFormatting>
  <conditionalFormatting sqref="S51">
    <cfRule type="cellIs" dxfId="71" priority="71" operator="greaterThan">
      <formula>0.03</formula>
    </cfRule>
    <cfRule type="cellIs" dxfId="70" priority="72" stopIfTrue="1" operator="lessThan">
      <formula>-0.03</formula>
    </cfRule>
  </conditionalFormatting>
  <conditionalFormatting sqref="N24:P26">
    <cfRule type="cellIs" dxfId="69" priority="69" operator="greaterThan">
      <formula>0.03</formula>
    </cfRule>
    <cfRule type="cellIs" dxfId="68" priority="70" stopIfTrue="1" operator="lessThan">
      <formula>-0.03</formula>
    </cfRule>
  </conditionalFormatting>
  <conditionalFormatting sqref="N23:P23">
    <cfRule type="cellIs" dxfId="67" priority="67" operator="greaterThan">
      <formula>0.03</formula>
    </cfRule>
    <cfRule type="cellIs" dxfId="66" priority="68" stopIfTrue="1" operator="lessThan">
      <formula>-0.03</formula>
    </cfRule>
  </conditionalFormatting>
  <conditionalFormatting sqref="Q23">
    <cfRule type="cellIs" dxfId="65" priority="65" operator="greaterThan">
      <formula>0.03</formula>
    </cfRule>
    <cfRule type="cellIs" dxfId="64" priority="66" stopIfTrue="1" operator="lessThan">
      <formula>-0.03</formula>
    </cfRule>
  </conditionalFormatting>
  <conditionalFormatting sqref="R23">
    <cfRule type="cellIs" dxfId="63" priority="63" operator="greaterThan">
      <formula>0.03</formula>
    </cfRule>
    <cfRule type="cellIs" dxfId="62" priority="64" stopIfTrue="1" operator="lessThan">
      <formula>-0.03</formula>
    </cfRule>
  </conditionalFormatting>
  <conditionalFormatting sqref="S23">
    <cfRule type="cellIs" dxfId="61" priority="61" operator="greaterThan">
      <formula>0.03</formula>
    </cfRule>
    <cfRule type="cellIs" dxfId="60" priority="62" stopIfTrue="1" operator="lessThan">
      <formula>-0.03</formula>
    </cfRule>
  </conditionalFormatting>
  <conditionalFormatting sqref="N20:P22">
    <cfRule type="cellIs" dxfId="59" priority="59" operator="greaterThan">
      <formula>0.03</formula>
    </cfRule>
    <cfRule type="cellIs" dxfId="58" priority="60" stopIfTrue="1" operator="lessThan">
      <formula>-0.03</formula>
    </cfRule>
  </conditionalFormatting>
  <conditionalFormatting sqref="N19:P19">
    <cfRule type="cellIs" dxfId="57" priority="57" operator="greaterThan">
      <formula>0.03</formula>
    </cfRule>
    <cfRule type="cellIs" dxfId="56" priority="58" stopIfTrue="1" operator="lessThan">
      <formula>-0.03</formula>
    </cfRule>
  </conditionalFormatting>
  <conditionalFormatting sqref="Q19">
    <cfRule type="cellIs" dxfId="55" priority="55" operator="greaterThan">
      <formula>0.03</formula>
    </cfRule>
    <cfRule type="cellIs" dxfId="54" priority="56" stopIfTrue="1" operator="lessThan">
      <formula>-0.03</formula>
    </cfRule>
  </conditionalFormatting>
  <conditionalFormatting sqref="R19">
    <cfRule type="cellIs" dxfId="53" priority="53" operator="greaterThan">
      <formula>0.03</formula>
    </cfRule>
    <cfRule type="cellIs" dxfId="52" priority="54" stopIfTrue="1" operator="lessThan">
      <formula>-0.03</formula>
    </cfRule>
  </conditionalFormatting>
  <conditionalFormatting sqref="S19">
    <cfRule type="cellIs" dxfId="51" priority="51" operator="greaterThan">
      <formula>0.03</formula>
    </cfRule>
    <cfRule type="cellIs" dxfId="50" priority="52" stopIfTrue="1" operator="lessThan">
      <formula>-0.03</formula>
    </cfRule>
  </conditionalFormatting>
  <conditionalFormatting sqref="N16:P18">
    <cfRule type="cellIs" dxfId="49" priority="49" operator="greaterThan">
      <formula>0.03</formula>
    </cfRule>
    <cfRule type="cellIs" dxfId="48" priority="50" stopIfTrue="1" operator="lessThan">
      <formula>-0.03</formula>
    </cfRule>
  </conditionalFormatting>
  <conditionalFormatting sqref="N15:P15">
    <cfRule type="cellIs" dxfId="47" priority="47" operator="greaterThan">
      <formula>0.03</formula>
    </cfRule>
    <cfRule type="cellIs" dxfId="46" priority="48" stopIfTrue="1" operator="lessThan">
      <formula>-0.03</formula>
    </cfRule>
  </conditionalFormatting>
  <conditionalFormatting sqref="Q15">
    <cfRule type="cellIs" dxfId="45" priority="45" operator="greaterThan">
      <formula>0.03</formula>
    </cfRule>
    <cfRule type="cellIs" dxfId="44" priority="46" stopIfTrue="1" operator="lessThan">
      <formula>-0.03</formula>
    </cfRule>
  </conditionalFormatting>
  <conditionalFormatting sqref="R15">
    <cfRule type="cellIs" dxfId="43" priority="43" operator="greaterThan">
      <formula>0.03</formula>
    </cfRule>
    <cfRule type="cellIs" dxfId="42" priority="44" stopIfTrue="1" operator="lessThan">
      <formula>-0.03</formula>
    </cfRule>
  </conditionalFormatting>
  <conditionalFormatting sqref="S15">
    <cfRule type="cellIs" dxfId="41" priority="41" operator="greaterThan">
      <formula>0.03</formula>
    </cfRule>
    <cfRule type="cellIs" dxfId="40" priority="42" stopIfTrue="1" operator="lessThan">
      <formula>-0.03</formula>
    </cfRule>
  </conditionalFormatting>
  <conditionalFormatting sqref="N28:P30">
    <cfRule type="cellIs" dxfId="39" priority="39" operator="greaterThan">
      <formula>0.03</formula>
    </cfRule>
    <cfRule type="cellIs" dxfId="38" priority="40" stopIfTrue="1" operator="lessThan">
      <formula>-0.03</formula>
    </cfRule>
  </conditionalFormatting>
  <conditionalFormatting sqref="N27:P27">
    <cfRule type="cellIs" dxfId="37" priority="37" operator="greaterThan">
      <formula>0.03</formula>
    </cfRule>
    <cfRule type="cellIs" dxfId="36" priority="38" stopIfTrue="1" operator="lessThan">
      <formula>-0.03</formula>
    </cfRule>
  </conditionalFormatting>
  <conditionalFormatting sqref="Q27">
    <cfRule type="cellIs" dxfId="35" priority="35" operator="greaterThan">
      <formula>0.03</formula>
    </cfRule>
    <cfRule type="cellIs" dxfId="34" priority="36" stopIfTrue="1" operator="lessThan">
      <formula>-0.03</formula>
    </cfRule>
  </conditionalFormatting>
  <conditionalFormatting sqref="R27">
    <cfRule type="cellIs" dxfId="33" priority="33" operator="greaterThan">
      <formula>0.03</formula>
    </cfRule>
    <cfRule type="cellIs" dxfId="32" priority="34" stopIfTrue="1" operator="lessThan">
      <formula>-0.03</formula>
    </cfRule>
  </conditionalFormatting>
  <conditionalFormatting sqref="S27">
    <cfRule type="cellIs" dxfId="31" priority="31" operator="greaterThan">
      <formula>0.03</formula>
    </cfRule>
    <cfRule type="cellIs" dxfId="30" priority="32" stopIfTrue="1" operator="lessThan">
      <formula>-0.03</formula>
    </cfRule>
  </conditionalFormatting>
  <conditionalFormatting sqref="N40:P42 N44:P46">
    <cfRule type="cellIs" dxfId="29" priority="29" operator="greaterThan">
      <formula>0.03</formula>
    </cfRule>
    <cfRule type="cellIs" dxfId="28" priority="30" stopIfTrue="1" operator="lessThan">
      <formula>-0.03</formula>
    </cfRule>
  </conditionalFormatting>
  <conditionalFormatting sqref="N39:P39">
    <cfRule type="cellIs" dxfId="27" priority="27" operator="greaterThan">
      <formula>0.03</formula>
    </cfRule>
    <cfRule type="cellIs" dxfId="26" priority="28" stopIfTrue="1" operator="lessThan">
      <formula>-0.03</formula>
    </cfRule>
  </conditionalFormatting>
  <conditionalFormatting sqref="Q39">
    <cfRule type="cellIs" dxfId="25" priority="25" operator="greaterThan">
      <formula>0.03</formula>
    </cfRule>
    <cfRule type="cellIs" dxfId="24" priority="26" stopIfTrue="1" operator="lessThan">
      <formula>-0.03</formula>
    </cfRule>
  </conditionalFormatting>
  <conditionalFormatting sqref="R39">
    <cfRule type="cellIs" dxfId="23" priority="23" operator="greaterThan">
      <formula>0.03</formula>
    </cfRule>
    <cfRule type="cellIs" dxfId="22" priority="24" stopIfTrue="1" operator="lessThan">
      <formula>-0.03</formula>
    </cfRule>
  </conditionalFormatting>
  <conditionalFormatting sqref="S39">
    <cfRule type="cellIs" dxfId="21" priority="21" operator="greaterThan">
      <formula>0.03</formula>
    </cfRule>
    <cfRule type="cellIs" dxfId="20" priority="22" stopIfTrue="1" operator="lessThan">
      <formula>-0.03</formula>
    </cfRule>
  </conditionalFormatting>
  <conditionalFormatting sqref="N43:P43">
    <cfRule type="cellIs" dxfId="19" priority="19" operator="greaterThan">
      <formula>0.03</formula>
    </cfRule>
    <cfRule type="cellIs" dxfId="18" priority="20" stopIfTrue="1" operator="lessThan">
      <formula>-0.03</formula>
    </cfRule>
  </conditionalFormatting>
  <conditionalFormatting sqref="Q43">
    <cfRule type="cellIs" dxfId="17" priority="17" operator="greaterThan">
      <formula>0.03</formula>
    </cfRule>
    <cfRule type="cellIs" dxfId="16" priority="18" stopIfTrue="1" operator="lessThan">
      <formula>-0.03</formula>
    </cfRule>
  </conditionalFormatting>
  <conditionalFormatting sqref="R43">
    <cfRule type="cellIs" dxfId="15" priority="15" operator="greaterThan">
      <formula>0.03</formula>
    </cfRule>
    <cfRule type="cellIs" dxfId="14" priority="16" stopIfTrue="1" operator="lessThan">
      <formula>-0.03</formula>
    </cfRule>
  </conditionalFormatting>
  <conditionalFormatting sqref="S43">
    <cfRule type="cellIs" dxfId="13" priority="13" operator="greaterThan">
      <formula>0.03</formula>
    </cfRule>
    <cfRule type="cellIs" dxfId="12" priority="14" stopIfTrue="1" operator="lessThan">
      <formula>-0.03</formula>
    </cfRule>
  </conditionalFormatting>
  <conditionalFormatting sqref="N47:P47">
    <cfRule type="cellIs" dxfId="11" priority="11" operator="greaterThan">
      <formula>0.03</formula>
    </cfRule>
    <cfRule type="cellIs" dxfId="10" priority="12" stopIfTrue="1" operator="lessThan">
      <formula>-0.03</formula>
    </cfRule>
  </conditionalFormatting>
  <conditionalFormatting sqref="Q47">
    <cfRule type="cellIs" dxfId="9" priority="9" operator="greaterThan">
      <formula>0.03</formula>
    </cfRule>
    <cfRule type="cellIs" dxfId="8" priority="10" stopIfTrue="1" operator="lessThan">
      <formula>-0.03</formula>
    </cfRule>
  </conditionalFormatting>
  <conditionalFormatting sqref="R47">
    <cfRule type="cellIs" dxfId="7" priority="7" operator="greaterThan">
      <formula>0.03</formula>
    </cfRule>
    <cfRule type="cellIs" dxfId="6" priority="8" stopIfTrue="1" operator="lessThan">
      <formula>-0.03</formula>
    </cfRule>
  </conditionalFormatting>
  <conditionalFormatting sqref="S47">
    <cfRule type="cellIs" dxfId="5" priority="5" operator="greaterThan">
      <formula>0.03</formula>
    </cfRule>
    <cfRule type="cellIs" dxfId="4" priority="6" stopIfTrue="1" operator="lessThan">
      <formula>-0.03</formula>
    </cfRule>
  </conditionalFormatting>
  <conditionalFormatting sqref="N55:S55">
    <cfRule type="cellIs" dxfId="3" priority="3" operator="greaterThan">
      <formula>0.03</formula>
    </cfRule>
    <cfRule type="cellIs" dxfId="2" priority="4" stopIfTrue="1" operator="lessThan">
      <formula>-0.03</formula>
    </cfRule>
  </conditionalFormatting>
  <conditionalFormatting sqref="N56:S56">
    <cfRule type="cellIs" dxfId="1" priority="1" operator="greaterThan">
      <formula>0.03</formula>
    </cfRule>
    <cfRule type="cellIs" dxfId="0" priority="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Bitrate_info.</vt:lpstr>
      <vt:lpstr>BD-rate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최기호/Media Algorithm Lab(DMC연)/E5(책임)/삼성전자</cp:lastModifiedBy>
  <dcterms:created xsi:type="dcterms:W3CDTF">2011-06-30T00:09:01Z</dcterms:created>
  <dcterms:modified xsi:type="dcterms:W3CDTF">2017-07-05T02:36:50Z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