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2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16" i="1" l="1"/>
  <c r="I16" i="1" s="1"/>
  <c r="F15" i="1" l="1"/>
  <c r="I15" i="1" s="1"/>
  <c r="F14" i="1"/>
  <c r="I14" i="1" s="1"/>
  <c r="F13" i="1"/>
  <c r="I13" i="1" s="1"/>
  <c r="F12" i="1"/>
  <c r="I12" i="1" s="1"/>
  <c r="F11" i="1"/>
  <c r="I11" i="1" s="1"/>
</calcChain>
</file>

<file path=xl/sharedStrings.xml><?xml version="1.0" encoding="utf-8"?>
<sst xmlns="http://schemas.openxmlformats.org/spreadsheetml/2006/main" count="9" uniqueCount="9">
  <si>
    <t>KTA1</t>
    <phoneticPr fontId="1" type="noConversion"/>
  </si>
  <si>
    <t>KTA2</t>
    <phoneticPr fontId="1" type="noConversion"/>
  </si>
  <si>
    <t>JEM1</t>
    <phoneticPr fontId="1" type="noConversion"/>
  </si>
  <si>
    <t>JEM2</t>
    <phoneticPr fontId="1" type="noConversion"/>
  </si>
  <si>
    <t>JEM3</t>
    <phoneticPr fontId="1" type="noConversion"/>
  </si>
  <si>
    <t>JEM4</t>
    <phoneticPr fontId="1" type="noConversion"/>
  </si>
  <si>
    <t>JEM5</t>
    <phoneticPr fontId="1" type="noConversion"/>
  </si>
  <si>
    <t>JEM6</t>
    <phoneticPr fontId="1" type="noConversion"/>
  </si>
  <si>
    <t>Encoding run time relatively to HEVC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</si>
</sst>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b/>
      <sz val="11"/>
      <color theme="2" tint="-0.749992370372631"/>
      <name val="Calibri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Encoding run time relatively to HM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Sheet1!$I$11:$I$18</c:f>
              <c:numCache>
                <c:formatCode>General</c:formatCode>
                <c:ptCount val="8"/>
                <c:pt idx="0">
                  <c:v>1.33</c:v>
                </c:pt>
                <c:pt idx="1">
                  <c:v>3.61</c:v>
                </c:pt>
                <c:pt idx="2">
                  <c:v>5.35</c:v>
                </c:pt>
                <c:pt idx="3">
                  <c:v>5.32</c:v>
                </c:pt>
                <c:pt idx="4">
                  <c:v>11.32</c:v>
                </c:pt>
                <c:pt idx="5">
                  <c:v>14.03</c:v>
                </c:pt>
                <c:pt idx="6">
                  <c:v>12.2</c:v>
                </c:pt>
                <c:pt idx="7">
                  <c:v>11.57</c:v>
                </c:pt>
              </c:numCache>
            </c:numRef>
          </c:cat>
          <c:val>
            <c:numRef>
              <c:f>Sheet1!$G$11:$G$18</c:f>
              <c:numCache>
                <c:formatCode>General</c:formatCode>
                <c:ptCount val="8"/>
                <c:pt idx="0">
                  <c:v>10.8</c:v>
                </c:pt>
                <c:pt idx="1">
                  <c:v>17.75</c:v>
                </c:pt>
                <c:pt idx="2">
                  <c:v>20.84</c:v>
                </c:pt>
                <c:pt idx="3">
                  <c:v>22.93</c:v>
                </c:pt>
                <c:pt idx="4">
                  <c:v>26.62</c:v>
                </c:pt>
                <c:pt idx="5">
                  <c:v>27.93</c:v>
                </c:pt>
                <c:pt idx="6">
                  <c:v>28.6</c:v>
                </c:pt>
                <c:pt idx="7">
                  <c:v>29.1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6926064"/>
        <c:axId val="336926848"/>
      </c:barChart>
      <c:catAx>
        <c:axId val="33692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926848"/>
        <c:crosses val="autoZero"/>
        <c:auto val="1"/>
        <c:lblAlgn val="ctr"/>
        <c:lblOffset val="100"/>
        <c:noMultiLvlLbl val="0"/>
      </c:catAx>
      <c:valAx>
        <c:axId val="33692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RA BD-Rate over HEVC  [%]</a:t>
                </a:r>
              </a:p>
            </c:rich>
          </c:tx>
          <c:layout>
            <c:manualLayout>
              <c:xMode val="edge"/>
              <c:yMode val="edge"/>
              <c:x val="1.4675052410901468E-2"/>
              <c:y val="0.23630778594592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92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20</xdr:row>
      <xdr:rowOff>23812</xdr:rowOff>
    </xdr:from>
    <xdr:to>
      <xdr:col>9</xdr:col>
      <xdr:colOff>666750</xdr:colOff>
      <xdr:row>37</xdr:row>
      <xdr:rowOff>200026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K40"/>
  <sheetViews>
    <sheetView tabSelected="1" topLeftCell="A7" workbookViewId="0">
      <selection activeCell="N32" sqref="N32"/>
    </sheetView>
  </sheetViews>
  <sheetFormatPr defaultRowHeight="14.4"/>
  <sheetData>
    <row r="11" spans="3:9">
      <c r="C11">
        <v>133</v>
      </c>
      <c r="D11">
        <v>10.8</v>
      </c>
      <c r="F11">
        <f>C11/100</f>
        <v>1.33</v>
      </c>
      <c r="G11">
        <v>10.8</v>
      </c>
      <c r="I11">
        <f>F11</f>
        <v>1.33</v>
      </c>
    </row>
    <row r="12" spans="3:9">
      <c r="C12">
        <v>361</v>
      </c>
      <c r="D12">
        <v>17.75</v>
      </c>
      <c r="F12">
        <f t="shared" ref="F12:F16" si="0">C12/100</f>
        <v>3.61</v>
      </c>
      <c r="G12">
        <v>17.75</v>
      </c>
      <c r="I12">
        <f t="shared" ref="I12:I16" si="1">F12</f>
        <v>3.61</v>
      </c>
    </row>
    <row r="13" spans="3:9">
      <c r="C13">
        <v>535</v>
      </c>
      <c r="D13">
        <v>20.84</v>
      </c>
      <c r="F13">
        <f t="shared" si="0"/>
        <v>5.35</v>
      </c>
      <c r="G13">
        <v>20.84</v>
      </c>
      <c r="I13">
        <f t="shared" si="1"/>
        <v>5.35</v>
      </c>
    </row>
    <row r="14" spans="3:9">
      <c r="C14">
        <v>532</v>
      </c>
      <c r="D14">
        <v>22.93</v>
      </c>
      <c r="F14">
        <f t="shared" si="0"/>
        <v>5.32</v>
      </c>
      <c r="G14">
        <v>22.93</v>
      </c>
      <c r="I14">
        <f t="shared" si="1"/>
        <v>5.32</v>
      </c>
    </row>
    <row r="15" spans="3:9">
      <c r="C15">
        <v>1132</v>
      </c>
      <c r="D15">
        <v>26.62</v>
      </c>
      <c r="F15">
        <f t="shared" si="0"/>
        <v>11.32</v>
      </c>
      <c r="G15">
        <v>26.62</v>
      </c>
      <c r="I15">
        <f t="shared" si="1"/>
        <v>11.32</v>
      </c>
    </row>
    <row r="16" spans="3:9">
      <c r="C16">
        <v>1403</v>
      </c>
      <c r="D16">
        <v>27.93</v>
      </c>
      <c r="F16">
        <f t="shared" si="0"/>
        <v>14.03</v>
      </c>
      <c r="G16">
        <v>27.93</v>
      </c>
      <c r="I16">
        <f t="shared" si="1"/>
        <v>14.03</v>
      </c>
    </row>
    <row r="17" spans="7:9">
      <c r="G17">
        <v>28.6</v>
      </c>
      <c r="I17">
        <v>12.2</v>
      </c>
    </row>
    <row r="18" spans="7:9">
      <c r="G18">
        <v>29.1</v>
      </c>
      <c r="I18">
        <v>11.57</v>
      </c>
    </row>
    <row r="39" spans="2:11">
      <c r="B39" s="2"/>
      <c r="C39" s="2"/>
      <c r="D39" s="2"/>
      <c r="E39" s="2"/>
      <c r="F39" s="3" t="s">
        <v>8</v>
      </c>
      <c r="G39" s="2"/>
      <c r="H39" s="2"/>
      <c r="I39" s="2"/>
      <c r="J39" s="2"/>
    </row>
    <row r="40" spans="2:11">
      <c r="B40" s="2"/>
      <c r="C40" s="4" t="s">
        <v>0</v>
      </c>
      <c r="D40" s="4" t="s">
        <v>1</v>
      </c>
      <c r="E40" s="4" t="s">
        <v>2</v>
      </c>
      <c r="F40" s="4" t="s">
        <v>3</v>
      </c>
      <c r="G40" s="4" t="s">
        <v>4</v>
      </c>
      <c r="H40" s="4" t="s">
        <v>5</v>
      </c>
      <c r="I40" s="4" t="s">
        <v>6</v>
      </c>
      <c r="J40" s="4" t="s">
        <v>7</v>
      </c>
      <c r="K40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-1541282734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