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회의\JVET Meeting\201701\"/>
    </mc:Choice>
  </mc:AlternateContent>
  <bookViews>
    <workbookView xWindow="0" yWindow="0" windowWidth="25095" windowHeight="20265"/>
  </bookViews>
  <sheets>
    <sheet name="Summary" sheetId="1" r:id="rId1"/>
    <sheet name="AI-10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14" i="2" l="1"/>
  <c r="AG114" i="2"/>
  <c r="AI114" i="2" s="1"/>
  <c r="AF114" i="2"/>
  <c r="AE114" i="2"/>
  <c r="AD114" i="2"/>
  <c r="AC114" i="2"/>
  <c r="AH113" i="2"/>
  <c r="AG113" i="2"/>
  <c r="AI113" i="2" s="1"/>
  <c r="AF113" i="2"/>
  <c r="AE113" i="2"/>
  <c r="AD113" i="2"/>
  <c r="AC113" i="2"/>
  <c r="AJ113" i="2"/>
  <c r="AI112" i="2"/>
  <c r="AH112" i="2"/>
  <c r="AK112" i="2" s="1"/>
  <c r="AG112" i="2"/>
  <c r="AF112" i="2"/>
  <c r="AE112" i="2"/>
  <c r="AD112" i="2"/>
  <c r="AC112" i="2"/>
  <c r="AJ112" i="2"/>
  <c r="AH111" i="2"/>
  <c r="AG111" i="2"/>
  <c r="AI111" i="2" s="1"/>
  <c r="AF111" i="2"/>
  <c r="AE111" i="2"/>
  <c r="AD111" i="2"/>
  <c r="AC111" i="2"/>
  <c r="AI110" i="2"/>
  <c r="AH110" i="2"/>
  <c r="AG110" i="2"/>
  <c r="AF110" i="2"/>
  <c r="AE110" i="2"/>
  <c r="AD110" i="2"/>
  <c r="AC110" i="2"/>
  <c r="AH109" i="2"/>
  <c r="AG109" i="2"/>
  <c r="AI109" i="2" s="1"/>
  <c r="AF109" i="2"/>
  <c r="AE109" i="2"/>
  <c r="AD109" i="2"/>
  <c r="AC109" i="2"/>
  <c r="AJ109" i="2"/>
  <c r="AK108" i="2"/>
  <c r="AI108" i="2"/>
  <c r="AH108" i="2"/>
  <c r="AG108" i="2"/>
  <c r="AF108" i="2"/>
  <c r="AE108" i="2"/>
  <c r="AD108" i="2"/>
  <c r="AC108" i="2"/>
  <c r="AI107" i="2"/>
  <c r="AJ107" i="2" s="1"/>
  <c r="AH107" i="2"/>
  <c r="AG107" i="2"/>
  <c r="AF107" i="2"/>
  <c r="AE107" i="2"/>
  <c r="AD107" i="2"/>
  <c r="AC107" i="2"/>
  <c r="AI106" i="2"/>
  <c r="AH106" i="2"/>
  <c r="AG106" i="2"/>
  <c r="AF106" i="2"/>
  <c r="AE106" i="2"/>
  <c r="AD106" i="2"/>
  <c r="AC106" i="2"/>
  <c r="AJ106" i="2"/>
  <c r="AH105" i="2"/>
  <c r="AG105" i="2"/>
  <c r="AI105" i="2" s="1"/>
  <c r="AF105" i="2"/>
  <c r="AE105" i="2"/>
  <c r="AD105" i="2"/>
  <c r="AC105" i="2"/>
  <c r="AJ105" i="2"/>
  <c r="AK105" i="2"/>
  <c r="AI104" i="2"/>
  <c r="AH104" i="2"/>
  <c r="AK104" i="2" s="1"/>
  <c r="AG104" i="2"/>
  <c r="AF104" i="2"/>
  <c r="AE104" i="2"/>
  <c r="AD104" i="2"/>
  <c r="AC104" i="2"/>
  <c r="AJ104" i="2"/>
  <c r="AJ103" i="2"/>
  <c r="AH103" i="2"/>
  <c r="AG103" i="2"/>
  <c r="AI103" i="2" s="1"/>
  <c r="AF103" i="2"/>
  <c r="AE103" i="2"/>
  <c r="AD103" i="2"/>
  <c r="AC103" i="2"/>
  <c r="AH102" i="2"/>
  <c r="AH121" i="2" s="1"/>
  <c r="AG102" i="2"/>
  <c r="AI102" i="2" s="1"/>
  <c r="AF102" i="2"/>
  <c r="AE102" i="2"/>
  <c r="AD102" i="2"/>
  <c r="AC102" i="2"/>
  <c r="AJ101" i="2"/>
  <c r="AH101" i="2"/>
  <c r="AG101" i="2"/>
  <c r="AI101" i="2" s="1"/>
  <c r="AF101" i="2"/>
  <c r="AE101" i="2"/>
  <c r="AD101" i="2"/>
  <c r="AC101" i="2"/>
  <c r="AK101" i="2"/>
  <c r="AK100" i="2"/>
  <c r="AI100" i="2"/>
  <c r="AH100" i="2"/>
  <c r="AG100" i="2"/>
  <c r="AF100" i="2"/>
  <c r="AE100" i="2"/>
  <c r="AD100" i="2"/>
  <c r="AC100" i="2"/>
  <c r="AJ100" i="2"/>
  <c r="AH99" i="2"/>
  <c r="AG99" i="2"/>
  <c r="AI99" i="2" s="1"/>
  <c r="AI121" i="2" s="1"/>
  <c r="AF99" i="2"/>
  <c r="AE99" i="2"/>
  <c r="AD99" i="2"/>
  <c r="AC99" i="2"/>
  <c r="AH98" i="2"/>
  <c r="AG98" i="2"/>
  <c r="AI98" i="2" s="1"/>
  <c r="AF98" i="2"/>
  <c r="AE98" i="2"/>
  <c r="AD98" i="2"/>
  <c r="AC98" i="2"/>
  <c r="AJ98" i="2"/>
  <c r="AH97" i="2"/>
  <c r="AG97" i="2"/>
  <c r="AI97" i="2" s="1"/>
  <c r="AJ97" i="2" s="1"/>
  <c r="AF97" i="2"/>
  <c r="AE97" i="2"/>
  <c r="AD97" i="2"/>
  <c r="AC97" i="2"/>
  <c r="AK97" i="2"/>
  <c r="AJ96" i="2"/>
  <c r="AI96" i="2"/>
  <c r="AH96" i="2"/>
  <c r="AK96" i="2" s="1"/>
  <c r="AG96" i="2"/>
  <c r="AF96" i="2"/>
  <c r="AE96" i="2"/>
  <c r="AD96" i="2"/>
  <c r="AC96" i="2"/>
  <c r="AH95" i="2"/>
  <c r="AG95" i="2"/>
  <c r="AI95" i="2" s="1"/>
  <c r="AF95" i="2"/>
  <c r="AE95" i="2"/>
  <c r="AD95" i="2"/>
  <c r="AC95" i="2"/>
  <c r="AH94" i="2"/>
  <c r="AG94" i="2"/>
  <c r="AI94" i="2" s="1"/>
  <c r="AF94" i="2"/>
  <c r="AE94" i="2"/>
  <c r="AD94" i="2"/>
  <c r="AC94" i="2"/>
  <c r="AH93" i="2"/>
  <c r="AG93" i="2"/>
  <c r="AI93" i="2" s="1"/>
  <c r="AF93" i="2"/>
  <c r="AE93" i="2"/>
  <c r="AD93" i="2"/>
  <c r="AC93" i="2"/>
  <c r="AJ92" i="2"/>
  <c r="AI92" i="2"/>
  <c r="AH92" i="2"/>
  <c r="AK92" i="2" s="1"/>
  <c r="AG92" i="2"/>
  <c r="AF92" i="2"/>
  <c r="AE92" i="2"/>
  <c r="AD92" i="2"/>
  <c r="AC92" i="2"/>
  <c r="AI91" i="2"/>
  <c r="AH91" i="2"/>
  <c r="AG91" i="2"/>
  <c r="AF91" i="2"/>
  <c r="AE91" i="2"/>
  <c r="AD91" i="2"/>
  <c r="AC91" i="2"/>
  <c r="AH90" i="2"/>
  <c r="AG90" i="2"/>
  <c r="AI90" i="2" s="1"/>
  <c r="AF90" i="2"/>
  <c r="AE90" i="2"/>
  <c r="AD90" i="2"/>
  <c r="AC90" i="2"/>
  <c r="AI89" i="2"/>
  <c r="AI120" i="2" s="1"/>
  <c r="AH89" i="2"/>
  <c r="AG89" i="2"/>
  <c r="AF89" i="2"/>
  <c r="AE89" i="2"/>
  <c r="AD89" i="2"/>
  <c r="AC89" i="2"/>
  <c r="AJ89" i="2"/>
  <c r="AK89" i="2"/>
  <c r="AI88" i="2"/>
  <c r="AH88" i="2"/>
  <c r="AK88" i="2" s="1"/>
  <c r="AG88" i="2"/>
  <c r="AF88" i="2"/>
  <c r="AE88" i="2"/>
  <c r="AD88" i="2"/>
  <c r="AC88" i="2"/>
  <c r="AI87" i="2"/>
  <c r="AH87" i="2"/>
  <c r="AH120" i="2" s="1"/>
  <c r="AG87" i="2"/>
  <c r="AF87" i="2"/>
  <c r="AE87" i="2"/>
  <c r="AD87" i="2"/>
  <c r="AC87" i="2"/>
  <c r="AH86" i="2"/>
  <c r="AG86" i="2"/>
  <c r="AI86" i="2" s="1"/>
  <c r="AF86" i="2"/>
  <c r="AE86" i="2"/>
  <c r="AD86" i="2"/>
  <c r="AC86" i="2"/>
  <c r="AI85" i="2"/>
  <c r="AH85" i="2"/>
  <c r="AG85" i="2"/>
  <c r="AF85" i="2"/>
  <c r="AE85" i="2"/>
  <c r="AD85" i="2"/>
  <c r="AC85" i="2"/>
  <c r="AJ85" i="2"/>
  <c r="AK84" i="2"/>
  <c r="AJ84" i="2"/>
  <c r="AI84" i="2"/>
  <c r="AH84" i="2"/>
  <c r="AG84" i="2"/>
  <c r="AF84" i="2"/>
  <c r="AE84" i="2"/>
  <c r="AD84" i="2"/>
  <c r="AC84" i="2"/>
  <c r="AH83" i="2"/>
  <c r="AG83" i="2"/>
  <c r="AI83" i="2" s="1"/>
  <c r="AF83" i="2"/>
  <c r="AE83" i="2"/>
  <c r="AD83" i="2"/>
  <c r="AC83" i="2"/>
  <c r="AI82" i="2"/>
  <c r="AH82" i="2"/>
  <c r="AG82" i="2"/>
  <c r="AF82" i="2"/>
  <c r="AE82" i="2"/>
  <c r="AD82" i="2"/>
  <c r="AC82" i="2"/>
  <c r="AH81" i="2"/>
  <c r="AG81" i="2"/>
  <c r="AI81" i="2" s="1"/>
  <c r="AF81" i="2"/>
  <c r="AE81" i="2"/>
  <c r="AD81" i="2"/>
  <c r="AC81" i="2"/>
  <c r="AI80" i="2"/>
  <c r="AH80" i="2"/>
  <c r="AK80" i="2" s="1"/>
  <c r="AG80" i="2"/>
  <c r="AF80" i="2"/>
  <c r="AE80" i="2"/>
  <c r="AD80" i="2"/>
  <c r="AC80" i="2"/>
  <c r="AJ80" i="2"/>
  <c r="AH79" i="2"/>
  <c r="AG79" i="2"/>
  <c r="AI79" i="2" s="1"/>
  <c r="AF79" i="2"/>
  <c r="AE79" i="2"/>
  <c r="AD79" i="2"/>
  <c r="AC79" i="2"/>
  <c r="AI78" i="2"/>
  <c r="AH78" i="2"/>
  <c r="AG78" i="2"/>
  <c r="AF78" i="2"/>
  <c r="AE78" i="2"/>
  <c r="AD78" i="2"/>
  <c r="AC78" i="2"/>
  <c r="AJ78" i="2"/>
  <c r="AH77" i="2"/>
  <c r="AG77" i="2"/>
  <c r="AI77" i="2" s="1"/>
  <c r="AF77" i="2"/>
  <c r="AE77" i="2"/>
  <c r="AD77" i="2"/>
  <c r="AC77" i="2"/>
  <c r="AJ77" i="2"/>
  <c r="AK76" i="2"/>
  <c r="AI76" i="2"/>
  <c r="AH76" i="2"/>
  <c r="AG76" i="2"/>
  <c r="AF76" i="2"/>
  <c r="AE76" i="2"/>
  <c r="AD76" i="2"/>
  <c r="AC76" i="2"/>
  <c r="AH75" i="2"/>
  <c r="AH119" i="2" s="1"/>
  <c r="AG75" i="2"/>
  <c r="AI75" i="2" s="1"/>
  <c r="AJ75" i="2" s="1"/>
  <c r="AF75" i="2"/>
  <c r="AE75" i="2"/>
  <c r="AD75" i="2"/>
  <c r="AC75" i="2"/>
  <c r="AK74" i="2"/>
  <c r="AI74" i="2"/>
  <c r="AH74" i="2"/>
  <c r="AG74" i="2"/>
  <c r="AF74" i="2"/>
  <c r="AE74" i="2"/>
  <c r="AD74" i="2"/>
  <c r="AC74" i="2"/>
  <c r="AJ74" i="2"/>
  <c r="C74" i="2"/>
  <c r="AJ73" i="2"/>
  <c r="AH73" i="2"/>
  <c r="AK73" i="2" s="1"/>
  <c r="AG73" i="2"/>
  <c r="AI73" i="2" s="1"/>
  <c r="AF73" i="2"/>
  <c r="AE73" i="2"/>
  <c r="AD73" i="2"/>
  <c r="AC73" i="2"/>
  <c r="C73" i="2"/>
  <c r="AH72" i="2"/>
  <c r="AG72" i="2"/>
  <c r="AI72" i="2" s="1"/>
  <c r="AF72" i="2"/>
  <c r="AE72" i="2"/>
  <c r="AD72" i="2"/>
  <c r="AC72" i="2"/>
  <c r="AK72" i="2"/>
  <c r="C72" i="2"/>
  <c r="AH71" i="2"/>
  <c r="AG71" i="2"/>
  <c r="AI71" i="2" s="1"/>
  <c r="AF71" i="2"/>
  <c r="AE71" i="2"/>
  <c r="AD71" i="2"/>
  <c r="AC71" i="2"/>
  <c r="AK71" i="2"/>
  <c r="AK119" i="2" s="1"/>
  <c r="C71" i="2"/>
  <c r="AH70" i="2"/>
  <c r="AG70" i="2"/>
  <c r="AI70" i="2" s="1"/>
  <c r="AF70" i="2"/>
  <c r="AE70" i="2"/>
  <c r="AD70" i="2"/>
  <c r="AC70" i="2"/>
  <c r="AK70" i="2"/>
  <c r="AH69" i="2"/>
  <c r="AG69" i="2"/>
  <c r="AI69" i="2" s="1"/>
  <c r="AF69" i="2"/>
  <c r="AE69" i="2"/>
  <c r="AD69" i="2"/>
  <c r="AC69" i="2"/>
  <c r="AH68" i="2"/>
  <c r="AG68" i="2"/>
  <c r="AI68" i="2" s="1"/>
  <c r="AF68" i="2"/>
  <c r="AE68" i="2"/>
  <c r="AD68" i="2"/>
  <c r="AC68" i="2"/>
  <c r="AJ68" i="2"/>
  <c r="AH67" i="2"/>
  <c r="AK67" i="2" s="1"/>
  <c r="AG67" i="2"/>
  <c r="AI67" i="2" s="1"/>
  <c r="AF67" i="2"/>
  <c r="AE67" i="2"/>
  <c r="AD67" i="2"/>
  <c r="AC67" i="2"/>
  <c r="AJ67" i="2"/>
  <c r="AH66" i="2"/>
  <c r="AG66" i="2"/>
  <c r="AI66" i="2" s="1"/>
  <c r="AF66" i="2"/>
  <c r="AE66" i="2"/>
  <c r="AD66" i="2"/>
  <c r="AC66" i="2"/>
  <c r="AK66" i="2"/>
  <c r="AH65" i="2"/>
  <c r="AG65" i="2"/>
  <c r="AI65" i="2" s="1"/>
  <c r="AF65" i="2"/>
  <c r="AE65" i="2"/>
  <c r="AD65" i="2"/>
  <c r="AC65" i="2"/>
  <c r="AK65" i="2"/>
  <c r="AH64" i="2"/>
  <c r="AG64" i="2"/>
  <c r="AI64" i="2" s="1"/>
  <c r="AF64" i="2"/>
  <c r="AE64" i="2"/>
  <c r="AD64" i="2"/>
  <c r="AC64" i="2"/>
  <c r="AK63" i="2"/>
  <c r="AH63" i="2"/>
  <c r="AG63" i="2"/>
  <c r="AI63" i="2" s="1"/>
  <c r="AF63" i="2"/>
  <c r="AE63" i="2"/>
  <c r="AD63" i="2"/>
  <c r="AC63" i="2"/>
  <c r="AH62" i="2"/>
  <c r="AG62" i="2"/>
  <c r="AI62" i="2" s="1"/>
  <c r="AF62" i="2"/>
  <c r="AE62" i="2"/>
  <c r="AD62" i="2"/>
  <c r="AC62" i="2"/>
  <c r="AK62" i="2"/>
  <c r="AH61" i="2"/>
  <c r="AG61" i="2"/>
  <c r="AI61" i="2" s="1"/>
  <c r="AF61" i="2"/>
  <c r="AE61" i="2"/>
  <c r="AD61" i="2"/>
  <c r="AC61" i="2"/>
  <c r="AH60" i="2"/>
  <c r="AG60" i="2"/>
  <c r="AI60" i="2" s="1"/>
  <c r="AF60" i="2"/>
  <c r="AE60" i="2"/>
  <c r="AD60" i="2"/>
  <c r="AC60" i="2"/>
  <c r="AK59" i="2"/>
  <c r="AH59" i="2"/>
  <c r="AG59" i="2"/>
  <c r="AI59" i="2" s="1"/>
  <c r="AF59" i="2"/>
  <c r="AE59" i="2"/>
  <c r="AD59" i="2"/>
  <c r="AC59" i="2"/>
  <c r="AJ59" i="2"/>
  <c r="AH58" i="2"/>
  <c r="AG58" i="2"/>
  <c r="AI58" i="2" s="1"/>
  <c r="AF58" i="2"/>
  <c r="AE58" i="2"/>
  <c r="AD58" i="2"/>
  <c r="AC58" i="2"/>
  <c r="AK58" i="2"/>
  <c r="AH57" i="2"/>
  <c r="AG57" i="2"/>
  <c r="AI57" i="2" s="1"/>
  <c r="AF57" i="2"/>
  <c r="AE57" i="2"/>
  <c r="AD57" i="2"/>
  <c r="AC57" i="2"/>
  <c r="AI56" i="2"/>
  <c r="AH56" i="2"/>
  <c r="AG56" i="2"/>
  <c r="AF56" i="2"/>
  <c r="AE56" i="2"/>
  <c r="AD56" i="2"/>
  <c r="AC56" i="2"/>
  <c r="AK56" i="2"/>
  <c r="AJ56" i="2"/>
  <c r="AH55" i="2"/>
  <c r="AG55" i="2"/>
  <c r="AI55" i="2" s="1"/>
  <c r="AF55" i="2"/>
  <c r="AE55" i="2"/>
  <c r="AD55" i="2"/>
  <c r="AC55" i="2"/>
  <c r="AH54" i="2"/>
  <c r="AG54" i="2"/>
  <c r="AI54" i="2" s="1"/>
  <c r="AF54" i="2"/>
  <c r="AE54" i="2"/>
  <c r="AD54" i="2"/>
  <c r="AC54" i="2"/>
  <c r="AK54" i="2"/>
  <c r="AH53" i="2"/>
  <c r="AG53" i="2"/>
  <c r="AI53" i="2" s="1"/>
  <c r="AF53" i="2"/>
  <c r="AE53" i="2"/>
  <c r="AD53" i="2"/>
  <c r="AC53" i="2"/>
  <c r="AJ53" i="2"/>
  <c r="AH52" i="2"/>
  <c r="AG52" i="2"/>
  <c r="AI52" i="2" s="1"/>
  <c r="AF52" i="2"/>
  <c r="AE52" i="2"/>
  <c r="AD52" i="2"/>
  <c r="AC52" i="2"/>
  <c r="AH51" i="2"/>
  <c r="AK51" i="2" s="1"/>
  <c r="AG51" i="2"/>
  <c r="AI51" i="2" s="1"/>
  <c r="AF51" i="2"/>
  <c r="AE51" i="2"/>
  <c r="AD51" i="2"/>
  <c r="AC51" i="2"/>
  <c r="AH50" i="2"/>
  <c r="AG50" i="2"/>
  <c r="AI50" i="2" s="1"/>
  <c r="AF50" i="2"/>
  <c r="AE50" i="2"/>
  <c r="AD50" i="2"/>
  <c r="AC50" i="2"/>
  <c r="AK50" i="2"/>
  <c r="AH49" i="2"/>
  <c r="AG49" i="2"/>
  <c r="AI49" i="2" s="1"/>
  <c r="AF49" i="2"/>
  <c r="AE49" i="2"/>
  <c r="AD49" i="2"/>
  <c r="AC49" i="2"/>
  <c r="AI48" i="2"/>
  <c r="AH48" i="2"/>
  <c r="AG48" i="2"/>
  <c r="AF48" i="2"/>
  <c r="AE48" i="2"/>
  <c r="AD48" i="2"/>
  <c r="AC48" i="2"/>
  <c r="AJ48" i="2"/>
  <c r="AH47" i="2"/>
  <c r="AK47" i="2" s="1"/>
  <c r="AG47" i="2"/>
  <c r="AI47" i="2" s="1"/>
  <c r="AF47" i="2"/>
  <c r="AE47" i="2"/>
  <c r="AD47" i="2"/>
  <c r="AC47" i="2"/>
  <c r="AJ47" i="2"/>
  <c r="AH46" i="2"/>
  <c r="AG46" i="2"/>
  <c r="AI46" i="2" s="1"/>
  <c r="AF46" i="2"/>
  <c r="AE46" i="2"/>
  <c r="AD46" i="2"/>
  <c r="AC46" i="2"/>
  <c r="AK46" i="2"/>
  <c r="AH45" i="2"/>
  <c r="AG45" i="2"/>
  <c r="AI45" i="2" s="1"/>
  <c r="AF45" i="2"/>
  <c r="AE45" i="2"/>
  <c r="AD45" i="2"/>
  <c r="AC45" i="2"/>
  <c r="AI44" i="2"/>
  <c r="AH44" i="2"/>
  <c r="AG44" i="2"/>
  <c r="AF44" i="2"/>
  <c r="AE44" i="2"/>
  <c r="AD44" i="2"/>
  <c r="AC44" i="2"/>
  <c r="AJ44" i="2"/>
  <c r="AH43" i="2"/>
  <c r="AK43" i="2" s="1"/>
  <c r="AG43" i="2"/>
  <c r="AI43" i="2" s="1"/>
  <c r="AF43" i="2"/>
  <c r="AE43" i="2"/>
  <c r="AD43" i="2"/>
  <c r="AC43" i="2"/>
  <c r="AH42" i="2"/>
  <c r="AG42" i="2"/>
  <c r="AI42" i="2" s="1"/>
  <c r="AF42" i="2"/>
  <c r="AE42" i="2"/>
  <c r="AD42" i="2"/>
  <c r="AC42" i="2"/>
  <c r="AK42" i="2"/>
  <c r="AH41" i="2"/>
  <c r="AG41" i="2"/>
  <c r="AI41" i="2" s="1"/>
  <c r="AF41" i="2"/>
  <c r="AE41" i="2"/>
  <c r="AD41" i="2"/>
  <c r="AC41" i="2"/>
  <c r="AJ41" i="2"/>
  <c r="AH40" i="2"/>
  <c r="AG40" i="2"/>
  <c r="AI40" i="2" s="1"/>
  <c r="AF40" i="2"/>
  <c r="AE40" i="2"/>
  <c r="AD40" i="2"/>
  <c r="AC40" i="2"/>
  <c r="AH39" i="2"/>
  <c r="AK39" i="2" s="1"/>
  <c r="AG39" i="2"/>
  <c r="AI39" i="2" s="1"/>
  <c r="AF39" i="2"/>
  <c r="AE39" i="2"/>
  <c r="AD39" i="2"/>
  <c r="AC39" i="2"/>
  <c r="AJ39" i="2"/>
  <c r="AH38" i="2"/>
  <c r="AG38" i="2"/>
  <c r="AI38" i="2" s="1"/>
  <c r="AF38" i="2"/>
  <c r="AE38" i="2"/>
  <c r="AD38" i="2"/>
  <c r="AC38" i="2"/>
  <c r="AK38" i="2"/>
  <c r="AH37" i="2"/>
  <c r="AG37" i="2"/>
  <c r="AI37" i="2" s="1"/>
  <c r="AF37" i="2"/>
  <c r="AE37" i="2"/>
  <c r="AD37" i="2"/>
  <c r="AC37" i="2"/>
  <c r="AI36" i="2"/>
  <c r="AH36" i="2"/>
  <c r="AG36" i="2"/>
  <c r="AF36" i="2"/>
  <c r="AE36" i="2"/>
  <c r="AD36" i="2"/>
  <c r="AC36" i="2"/>
  <c r="AJ36" i="2"/>
  <c r="AK35" i="2"/>
  <c r="AK117" i="2" s="1"/>
  <c r="AH35" i="2"/>
  <c r="AG35" i="2"/>
  <c r="AI35" i="2" s="1"/>
  <c r="AF35" i="2"/>
  <c r="AE35" i="2"/>
  <c r="AD35" i="2"/>
  <c r="AC35" i="2"/>
  <c r="AH34" i="2"/>
  <c r="AG34" i="2"/>
  <c r="AI34" i="2" s="1"/>
  <c r="AF34" i="2"/>
  <c r="AE34" i="2"/>
  <c r="AD34" i="2"/>
  <c r="AC34" i="2"/>
  <c r="AK34" i="2"/>
  <c r="AH33" i="2"/>
  <c r="AG33" i="2"/>
  <c r="AI33" i="2" s="1"/>
  <c r="AF33" i="2"/>
  <c r="AE33" i="2"/>
  <c r="AD33" i="2"/>
  <c r="AC33" i="2"/>
  <c r="AH32" i="2"/>
  <c r="AG32" i="2"/>
  <c r="AI32" i="2" s="1"/>
  <c r="AF32" i="2"/>
  <c r="AE32" i="2"/>
  <c r="AD32" i="2"/>
  <c r="AC32" i="2"/>
  <c r="AJ32" i="2"/>
  <c r="AH31" i="2"/>
  <c r="AK31" i="2" s="1"/>
  <c r="AG31" i="2"/>
  <c r="AI31" i="2" s="1"/>
  <c r="AF31" i="2"/>
  <c r="AE31" i="2"/>
  <c r="AD31" i="2"/>
  <c r="AC31" i="2"/>
  <c r="AH30" i="2"/>
  <c r="AG30" i="2"/>
  <c r="AI30" i="2" s="1"/>
  <c r="AF30" i="2"/>
  <c r="AE30" i="2"/>
  <c r="AD30" i="2"/>
  <c r="AC30" i="2"/>
  <c r="AK30" i="2"/>
  <c r="AH29" i="2"/>
  <c r="AG29" i="2"/>
  <c r="AI29" i="2" s="1"/>
  <c r="AF29" i="2"/>
  <c r="AE29" i="2"/>
  <c r="AD29" i="2"/>
  <c r="AC29" i="2"/>
  <c r="AH28" i="2"/>
  <c r="AG28" i="2"/>
  <c r="AI28" i="2" s="1"/>
  <c r="AF28" i="2"/>
  <c r="AE28" i="2"/>
  <c r="AD28" i="2"/>
  <c r="AC28" i="2"/>
  <c r="AK27" i="2"/>
  <c r="AH27" i="2"/>
  <c r="AG27" i="2"/>
  <c r="AI27" i="2" s="1"/>
  <c r="AF27" i="2"/>
  <c r="AE27" i="2"/>
  <c r="AD27" i="2"/>
  <c r="AC27" i="2"/>
  <c r="AH26" i="2"/>
  <c r="AG26" i="2"/>
  <c r="AI26" i="2" s="1"/>
  <c r="AF26" i="2"/>
  <c r="AE26" i="2"/>
  <c r="AD26" i="2"/>
  <c r="AC26" i="2"/>
  <c r="AK26" i="2"/>
  <c r="AH25" i="2"/>
  <c r="AG25" i="2"/>
  <c r="AI25" i="2" s="1"/>
  <c r="AF25" i="2"/>
  <c r="AE25" i="2"/>
  <c r="AD25" i="2"/>
  <c r="AC25" i="2"/>
  <c r="AH24" i="2"/>
  <c r="AG24" i="2"/>
  <c r="AI24" i="2" s="1"/>
  <c r="AF24" i="2"/>
  <c r="AE24" i="2"/>
  <c r="AD24" i="2"/>
  <c r="AC24" i="2"/>
  <c r="AJ24" i="2"/>
  <c r="AH23" i="2"/>
  <c r="AK23" i="2" s="1"/>
  <c r="AG23" i="2"/>
  <c r="AI23" i="2" s="1"/>
  <c r="AF23" i="2"/>
  <c r="AE23" i="2"/>
  <c r="AD23" i="2"/>
  <c r="AC23" i="2"/>
  <c r="AJ23" i="2"/>
  <c r="AH22" i="2"/>
  <c r="AG22" i="2"/>
  <c r="AI22" i="2" s="1"/>
  <c r="AF22" i="2"/>
  <c r="AE22" i="2"/>
  <c r="AD22" i="2"/>
  <c r="AC22" i="2"/>
  <c r="AK22" i="2"/>
  <c r="AH21" i="2"/>
  <c r="AG21" i="2"/>
  <c r="AI21" i="2" s="1"/>
  <c r="AF21" i="2"/>
  <c r="AE21" i="2"/>
  <c r="AD21" i="2"/>
  <c r="AC21" i="2"/>
  <c r="AJ21" i="2"/>
  <c r="AH20" i="2"/>
  <c r="AG20" i="2"/>
  <c r="AI20" i="2" s="1"/>
  <c r="AF20" i="2"/>
  <c r="AE20" i="2"/>
  <c r="AD20" i="2"/>
  <c r="AC20" i="2"/>
  <c r="AH19" i="2"/>
  <c r="AK19" i="2" s="1"/>
  <c r="AK116" i="2" s="1"/>
  <c r="AG19" i="2"/>
  <c r="AI19" i="2" s="1"/>
  <c r="AF19" i="2"/>
  <c r="AE19" i="2"/>
  <c r="AD19" i="2"/>
  <c r="AC19" i="2"/>
  <c r="AH18" i="2"/>
  <c r="AG18" i="2"/>
  <c r="AI18" i="2" s="1"/>
  <c r="AF18" i="2"/>
  <c r="AE18" i="2"/>
  <c r="AD18" i="2"/>
  <c r="AC18" i="2"/>
  <c r="AK18" i="2"/>
  <c r="AH17" i="2"/>
  <c r="AG17" i="2"/>
  <c r="AI17" i="2" s="1"/>
  <c r="AF17" i="2"/>
  <c r="AE17" i="2"/>
  <c r="AD17" i="2"/>
  <c r="AC17" i="2"/>
  <c r="AJ17" i="2"/>
  <c r="AI16" i="2"/>
  <c r="AH16" i="2"/>
  <c r="AG16" i="2"/>
  <c r="AF16" i="2"/>
  <c r="AE16" i="2"/>
  <c r="AD16" i="2"/>
  <c r="AC16" i="2"/>
  <c r="AJ16" i="2"/>
  <c r="AH15" i="2"/>
  <c r="AK15" i="2" s="1"/>
  <c r="AG15" i="2"/>
  <c r="AI15" i="2" s="1"/>
  <c r="AF15" i="2"/>
  <c r="AE15" i="2"/>
  <c r="AD15" i="2"/>
  <c r="AC15" i="2"/>
  <c r="AJ15" i="2"/>
  <c r="AH14" i="2"/>
  <c r="AG14" i="2"/>
  <c r="AI14" i="2" s="1"/>
  <c r="AF14" i="2"/>
  <c r="AE14" i="2"/>
  <c r="AD14" i="2"/>
  <c r="AC14" i="2"/>
  <c r="AK14" i="2"/>
  <c r="AH13" i="2"/>
  <c r="AG13" i="2"/>
  <c r="AI13" i="2" s="1"/>
  <c r="AF13" i="2"/>
  <c r="AE13" i="2"/>
  <c r="AD13" i="2"/>
  <c r="AC13" i="2"/>
  <c r="AI12" i="2"/>
  <c r="AH12" i="2"/>
  <c r="AG12" i="2"/>
  <c r="AF12" i="2"/>
  <c r="AE12" i="2"/>
  <c r="AD12" i="2"/>
  <c r="AC12" i="2"/>
  <c r="AJ12" i="2"/>
  <c r="AH11" i="2"/>
  <c r="AK11" i="2" s="1"/>
  <c r="AG11" i="2"/>
  <c r="AI11" i="2" s="1"/>
  <c r="AF11" i="2"/>
  <c r="AE11" i="2"/>
  <c r="AD11" i="2"/>
  <c r="AC11" i="2"/>
  <c r="AH10" i="2"/>
  <c r="AG10" i="2"/>
  <c r="AI10" i="2" s="1"/>
  <c r="AF10" i="2"/>
  <c r="AE10" i="2"/>
  <c r="AD10" i="2"/>
  <c r="AC10" i="2"/>
  <c r="AK10" i="2"/>
  <c r="AH9" i="2"/>
  <c r="AG9" i="2"/>
  <c r="AI9" i="2" s="1"/>
  <c r="AF9" i="2"/>
  <c r="AE9" i="2"/>
  <c r="AD9" i="2"/>
  <c r="AC9" i="2"/>
  <c r="AJ9" i="2"/>
  <c r="AH8" i="2"/>
  <c r="AG8" i="2"/>
  <c r="AI8" i="2" s="1"/>
  <c r="AF8" i="2"/>
  <c r="AE8" i="2"/>
  <c r="AD8" i="2"/>
  <c r="AC8" i="2"/>
  <c r="AH7" i="2"/>
  <c r="AK7" i="2" s="1"/>
  <c r="AG7" i="2"/>
  <c r="AI7" i="2" s="1"/>
  <c r="AF7" i="2"/>
  <c r="AE7" i="2"/>
  <c r="AD7" i="2"/>
  <c r="AC7" i="2"/>
  <c r="AJ7" i="2"/>
  <c r="AH6" i="2"/>
  <c r="AG6" i="2"/>
  <c r="AI6" i="2" s="1"/>
  <c r="AF6" i="2"/>
  <c r="AE6" i="2"/>
  <c r="AD6" i="2"/>
  <c r="AC6" i="2"/>
  <c r="AK6" i="2"/>
  <c r="AH5" i="2"/>
  <c r="AG5" i="2"/>
  <c r="AI5" i="2" s="1"/>
  <c r="AF5" i="2"/>
  <c r="AE5" i="2"/>
  <c r="AD5" i="2"/>
  <c r="AC5" i="2"/>
  <c r="AK5" i="2"/>
  <c r="AI4" i="2"/>
  <c r="AH4" i="2"/>
  <c r="AG4" i="2"/>
  <c r="AF4" i="2"/>
  <c r="AE4" i="2"/>
  <c r="AD4" i="2"/>
  <c r="AC4" i="2"/>
  <c r="AJ4" i="2"/>
  <c r="AK3" i="2"/>
  <c r="AH3" i="2"/>
  <c r="AG3" i="2"/>
  <c r="AI3" i="2" s="1"/>
  <c r="AF3" i="2"/>
  <c r="AE3" i="2"/>
  <c r="AD3" i="2"/>
  <c r="AC3" i="2"/>
  <c r="B48" i="1"/>
  <c r="B46" i="1"/>
  <c r="B45" i="1"/>
  <c r="B44" i="1"/>
  <c r="B43" i="1"/>
  <c r="B42" i="1"/>
  <c r="B41" i="1"/>
  <c r="H39" i="1"/>
  <c r="B36" i="1"/>
  <c r="B34" i="1"/>
  <c r="B33" i="1"/>
  <c r="B32" i="1"/>
  <c r="B31" i="1"/>
  <c r="B30" i="1"/>
  <c r="B29" i="1"/>
  <c r="H27" i="1"/>
  <c r="B24" i="1"/>
  <c r="B22" i="1"/>
  <c r="B21" i="1"/>
  <c r="B20" i="1"/>
  <c r="B19" i="1"/>
  <c r="B18" i="1"/>
  <c r="T17" i="1"/>
  <c r="O17" i="1"/>
  <c r="B17" i="1"/>
  <c r="H15" i="1"/>
  <c r="H3" i="1"/>
  <c r="C3" i="1"/>
  <c r="AO111" i="2"/>
  <c r="AO107" i="2"/>
  <c r="AO103" i="2"/>
  <c r="AO99" i="2"/>
  <c r="AO95" i="2"/>
  <c r="AO91" i="2"/>
  <c r="AO87" i="2"/>
  <c r="AO83" i="2"/>
  <c r="AO79" i="2"/>
  <c r="AO75" i="2"/>
  <c r="AM111" i="2"/>
  <c r="AM107" i="2"/>
  <c r="AM103" i="2"/>
  <c r="AM99" i="2"/>
  <c r="AM95" i="2"/>
  <c r="AM91" i="2"/>
  <c r="AM87" i="2"/>
  <c r="AM83" i="2"/>
  <c r="AM79" i="2"/>
  <c r="AM75" i="2"/>
  <c r="AR107" i="2"/>
  <c r="AN103" i="2"/>
  <c r="AQ95" i="2"/>
  <c r="AP83" i="2"/>
  <c r="AR75" i="2"/>
  <c r="AM67" i="2"/>
  <c r="AM63" i="2"/>
  <c r="AM59" i="2"/>
  <c r="AM55" i="2"/>
  <c r="AP107" i="2"/>
  <c r="AR99" i="2"/>
  <c r="AN95" i="2"/>
  <c r="AQ87" i="2"/>
  <c r="AP75" i="2"/>
  <c r="AR71" i="2"/>
  <c r="AR111" i="2"/>
  <c r="AN107" i="2"/>
  <c r="AQ99" i="2"/>
  <c r="AP87" i="2"/>
  <c r="AR79" i="2"/>
  <c r="AN75" i="2"/>
  <c r="AQ71" i="2"/>
  <c r="AR67" i="2"/>
  <c r="AR63" i="2"/>
  <c r="AR59" i="2"/>
  <c r="AP91" i="2"/>
  <c r="AR87" i="2"/>
  <c r="AR83" i="2"/>
  <c r="AN79" i="2"/>
  <c r="AQ67" i="2"/>
  <c r="AO59" i="2"/>
  <c r="AP55" i="2"/>
  <c r="AM51" i="2"/>
  <c r="AM47" i="2"/>
  <c r="AM43" i="2"/>
  <c r="AM39" i="2"/>
  <c r="AM35" i="2"/>
  <c r="AM31" i="2"/>
  <c r="AM27" i="2"/>
  <c r="AM23" i="2"/>
  <c r="AM19" i="2"/>
  <c r="AM15" i="2"/>
  <c r="AM11" i="2"/>
  <c r="AM7" i="2"/>
  <c r="AM3" i="2"/>
  <c r="AP95" i="2"/>
  <c r="AN83" i="2"/>
  <c r="AO67" i="2"/>
  <c r="AN55" i="2"/>
  <c r="AN67" i="2"/>
  <c r="AQ63" i="2"/>
  <c r="AR51" i="2"/>
  <c r="AR47" i="2"/>
  <c r="AR43" i="2"/>
  <c r="AR39" i="2"/>
  <c r="AR35" i="2"/>
  <c r="AR31" i="2"/>
  <c r="AR27" i="2"/>
  <c r="AR23" i="2"/>
  <c r="AR19" i="2"/>
  <c r="AR15" i="2"/>
  <c r="AR11" i="2"/>
  <c r="AR7" i="2"/>
  <c r="AR3" i="2"/>
  <c r="AQ111" i="2"/>
  <c r="AN111" i="2"/>
  <c r="AQ91" i="2"/>
  <c r="AP71" i="2"/>
  <c r="AP59" i="2"/>
  <c r="AQ55" i="2"/>
  <c r="AP43" i="2"/>
  <c r="AN35" i="2"/>
  <c r="AQ31" i="2"/>
  <c r="AO23" i="2"/>
  <c r="AP11" i="2"/>
  <c r="AN3" i="2"/>
  <c r="AR95" i="2"/>
  <c r="AN91" i="2"/>
  <c r="AO71" i="2"/>
  <c r="AN59" i="2"/>
  <c r="AO55" i="2"/>
  <c r="AQ51" i="2"/>
  <c r="AO43" i="2"/>
  <c r="AP31" i="2"/>
  <c r="AN23" i="2"/>
  <c r="AQ19" i="2"/>
  <c r="AO11" i="2"/>
  <c r="AP67" i="2"/>
  <c r="AO27" i="2"/>
  <c r="AP15" i="2"/>
  <c r="AN7" i="2"/>
  <c r="AQ3" i="2"/>
  <c r="AO47" i="2"/>
  <c r="AR91" i="2"/>
  <c r="AQ75" i="2"/>
  <c r="AQ59" i="2"/>
  <c r="AP23" i="2"/>
  <c r="AN15" i="2"/>
  <c r="AP99" i="2"/>
  <c r="AN71" i="2"/>
  <c r="AP51" i="2"/>
  <c r="AN43" i="2"/>
  <c r="AQ39" i="2"/>
  <c r="AO31" i="2"/>
  <c r="AP19" i="2"/>
  <c r="AN11" i="2"/>
  <c r="AQ7" i="2"/>
  <c r="AQ107" i="2"/>
  <c r="AR103" i="2"/>
  <c r="AO63" i="2"/>
  <c r="AN51" i="2"/>
  <c r="AO39" i="2"/>
  <c r="AO7" i="2"/>
  <c r="AN87" i="2"/>
  <c r="AP47" i="2"/>
  <c r="AP103" i="2"/>
  <c r="AP35" i="2"/>
  <c r="AR55" i="2"/>
  <c r="AN47" i="2"/>
  <c r="AQ43" i="2"/>
  <c r="AO35" i="2"/>
  <c r="AO3" i="2"/>
  <c r="AN99" i="2"/>
  <c r="AM71" i="2"/>
  <c r="AP63" i="2"/>
  <c r="AO51" i="2"/>
  <c r="AP39" i="2"/>
  <c r="AN31" i="2"/>
  <c r="AQ27" i="2"/>
  <c r="AO19" i="2"/>
  <c r="AP7" i="2"/>
  <c r="AQ47" i="2"/>
  <c r="AP27" i="2"/>
  <c r="AN19" i="2"/>
  <c r="AQ15" i="2"/>
  <c r="AQ103" i="2"/>
  <c r="AQ83" i="2"/>
  <c r="AQ79" i="2"/>
  <c r="AN63" i="2"/>
  <c r="AN39" i="2"/>
  <c r="AQ35" i="2"/>
  <c r="AP79" i="2"/>
  <c r="AN27" i="2"/>
  <c r="AQ23" i="2"/>
  <c r="AO15" i="2"/>
  <c r="AP3" i="2"/>
  <c r="AP111" i="2"/>
  <c r="AQ11" i="2"/>
  <c r="AP115" i="2" l="1"/>
  <c r="AP122" i="2"/>
  <c r="AQ117" i="2"/>
  <c r="AN116" i="2"/>
  <c r="AO116" i="2"/>
  <c r="AM119" i="2"/>
  <c r="AN121" i="2"/>
  <c r="AO115" i="2"/>
  <c r="AO122" i="2"/>
  <c r="AO117" i="2"/>
  <c r="AR118" i="2"/>
  <c r="AP117" i="2"/>
  <c r="AN120" i="2"/>
  <c r="AP116" i="2"/>
  <c r="AN119" i="2"/>
  <c r="AP121" i="2"/>
  <c r="AQ122" i="2"/>
  <c r="AQ115" i="2"/>
  <c r="AQ116" i="2"/>
  <c r="AO118" i="2"/>
  <c r="AO119" i="2"/>
  <c r="AN115" i="2"/>
  <c r="AN122" i="2"/>
  <c r="AN117" i="2"/>
  <c r="AQ118" i="2"/>
  <c r="AP119" i="2"/>
  <c r="AR122" i="2"/>
  <c r="AR115" i="2"/>
  <c r="AR116" i="2"/>
  <c r="AR117" i="2"/>
  <c r="AN118" i="2"/>
  <c r="AM115" i="2"/>
  <c r="AM122" i="2"/>
  <c r="AM116" i="2"/>
  <c r="AM117" i="2"/>
  <c r="AP118" i="2"/>
  <c r="AR120" i="2"/>
  <c r="AQ119" i="2"/>
  <c r="AP120" i="2"/>
  <c r="AQ121" i="2"/>
  <c r="AR119" i="2"/>
  <c r="AQ120" i="2"/>
  <c r="AR121" i="2"/>
  <c r="AM118" i="2"/>
  <c r="AM120" i="2"/>
  <c r="AM121" i="2"/>
  <c r="AO120" i="2"/>
  <c r="AO121" i="2"/>
  <c r="AJ64" i="2"/>
  <c r="AJ28" i="2"/>
  <c r="AI118" i="2"/>
  <c r="AJ40" i="2"/>
  <c r="AJ18" i="2"/>
  <c r="AK21" i="2"/>
  <c r="AJ30" i="2"/>
  <c r="AK33" i="2"/>
  <c r="AK64" i="2"/>
  <c r="AK8" i="2"/>
  <c r="AJ10" i="2"/>
  <c r="AJ62" i="2"/>
  <c r="AK69" i="2"/>
  <c r="AK20" i="2"/>
  <c r="AJ22" i="2"/>
  <c r="AJ54" i="2"/>
  <c r="AH118" i="2"/>
  <c r="AK81" i="2"/>
  <c r="AJ102" i="2"/>
  <c r="AI125" i="2"/>
  <c r="AI122" i="2"/>
  <c r="AI115" i="2"/>
  <c r="AI123" i="2"/>
  <c r="AJ20" i="2"/>
  <c r="AJ25" i="2"/>
  <c r="AK32" i="2"/>
  <c r="AJ34" i="2"/>
  <c r="AI117" i="2"/>
  <c r="AK37" i="2"/>
  <c r="AJ52" i="2"/>
  <c r="AK57" i="2"/>
  <c r="AJ60" i="2"/>
  <c r="AJ86" i="2"/>
  <c r="AJ91" i="2"/>
  <c r="AK102" i="2"/>
  <c r="AK16" i="2"/>
  <c r="AI116" i="2"/>
  <c r="AJ50" i="2"/>
  <c r="AJ66" i="2"/>
  <c r="AJ33" i="2"/>
  <c r="AK45" i="2"/>
  <c r="AJ8" i="2"/>
  <c r="AJ13" i="2"/>
  <c r="AK25" i="2"/>
  <c r="AJ27" i="2"/>
  <c r="AJ45" i="2"/>
  <c r="AK52" i="2"/>
  <c r="AJ57" i="2"/>
  <c r="AJ69" i="2"/>
  <c r="AJ71" i="2"/>
  <c r="AJ119" i="2" s="1"/>
  <c r="AH122" i="2"/>
  <c r="AH125" i="2"/>
  <c r="AH123" i="2"/>
  <c r="AH115" i="2"/>
  <c r="AJ5" i="2"/>
  <c r="AK12" i="2"/>
  <c r="AJ14" i="2"/>
  <c r="AK17" i="2"/>
  <c r="AJ19" i="2"/>
  <c r="AJ116" i="2" s="1"/>
  <c r="AH117" i="2"/>
  <c r="AJ37" i="2"/>
  <c r="AK44" i="2"/>
  <c r="AJ46" i="2"/>
  <c r="AK49" i="2"/>
  <c r="AJ51" i="2"/>
  <c r="AK60" i="2"/>
  <c r="AK91" i="2"/>
  <c r="AK93" i="2"/>
  <c r="AK95" i="2"/>
  <c r="AK111" i="2"/>
  <c r="AK114" i="2"/>
  <c r="AK48" i="2"/>
  <c r="AK53" i="2"/>
  <c r="AK55" i="2"/>
  <c r="AK118" i="2" s="1"/>
  <c r="AJ3" i="2"/>
  <c r="AH116" i="2"/>
  <c r="AK28" i="2"/>
  <c r="AJ35" i="2"/>
  <c r="AJ117" i="2" s="1"/>
  <c r="AJ94" i="2"/>
  <c r="AK99" i="2"/>
  <c r="AK121" i="2" s="1"/>
  <c r="AK106" i="2"/>
  <c r="AK13" i="2"/>
  <c r="AK40" i="2"/>
  <c r="AJ42" i="2"/>
  <c r="AJ83" i="2"/>
  <c r="AK122" i="2"/>
  <c r="AK115" i="2"/>
  <c r="AK24" i="2"/>
  <c r="AJ26" i="2"/>
  <c r="AK29" i="2"/>
  <c r="AJ31" i="2"/>
  <c r="AJ49" i="2"/>
  <c r="AJ63" i="2"/>
  <c r="AK82" i="2"/>
  <c r="AJ88" i="2"/>
  <c r="AJ114" i="2"/>
  <c r="AK4" i="2"/>
  <c r="AJ6" i="2"/>
  <c r="AK9" i="2"/>
  <c r="AJ11" i="2"/>
  <c r="AJ29" i="2"/>
  <c r="AK36" i="2"/>
  <c r="AJ38" i="2"/>
  <c r="AK41" i="2"/>
  <c r="AJ43" i="2"/>
  <c r="AJ58" i="2"/>
  <c r="AJ61" i="2"/>
  <c r="AK61" i="2"/>
  <c r="AJ79" i="2"/>
  <c r="AK98" i="2"/>
  <c r="AK68" i="2"/>
  <c r="AJ70" i="2"/>
  <c r="AK79" i="2"/>
  <c r="AJ81" i="2"/>
  <c r="AK94" i="2"/>
  <c r="AK103" i="2"/>
  <c r="AJ110" i="2"/>
  <c r="AI119" i="2"/>
  <c r="AJ76" i="2"/>
  <c r="AK113" i="2"/>
  <c r="AJ65" i="2"/>
  <c r="AJ72" i="2"/>
  <c r="AJ82" i="2"/>
  <c r="AJ90" i="2"/>
  <c r="AJ93" i="2"/>
  <c r="AJ108" i="2"/>
  <c r="AJ111" i="2"/>
  <c r="AK87" i="2"/>
  <c r="AK120" i="2" s="1"/>
  <c r="AK90" i="2"/>
  <c r="AK75" i="2"/>
  <c r="AK77" i="2"/>
  <c r="AK78" i="2"/>
  <c r="AK107" i="2"/>
  <c r="AK109" i="2"/>
  <c r="AK110" i="2"/>
  <c r="AK83" i="2"/>
  <c r="AK85" i="2"/>
  <c r="AK86" i="2"/>
  <c r="AJ95" i="2"/>
  <c r="AJ87" i="2" l="1"/>
  <c r="AJ120" i="2" s="1"/>
  <c r="AJ99" i="2"/>
  <c r="AJ121" i="2" s="1"/>
  <c r="AJ115" i="2"/>
  <c r="AJ122" i="2"/>
  <c r="AJ55" i="2"/>
  <c r="AJ118" i="2" s="1"/>
</calcChain>
</file>

<file path=xl/sharedStrings.xml><?xml version="1.0" encoding="utf-8"?>
<sst xmlns="http://schemas.openxmlformats.org/spreadsheetml/2006/main" count="179" uniqueCount="78">
  <si>
    <t xml:space="preserve">All Intra Main10 </t>
  </si>
  <si>
    <t>Reference:</t>
  </si>
  <si>
    <t>r114 sequential</t>
  </si>
  <si>
    <t>Y</t>
  </si>
  <si>
    <t>U</t>
  </si>
  <si>
    <t>V</t>
  </si>
  <si>
    <t>EncT</t>
  </si>
  <si>
    <t>DecT</t>
  </si>
  <si>
    <t>Tested:</t>
  </si>
  <si>
    <t>r114_parallel</t>
  </si>
  <si>
    <t>Class A1</t>
  </si>
  <si>
    <t>2nd-Referece:</t>
  </si>
  <si>
    <t>Class A2</t>
  </si>
  <si>
    <t>Class B</t>
  </si>
  <si>
    <t>Class C</t>
  </si>
  <si>
    <t>Class D</t>
  </si>
  <si>
    <t>Class E</t>
  </si>
  <si>
    <t xml:space="preserve">Overall </t>
  </si>
  <si>
    <t>Note: BD-rate is computed using piece-wise cubic interpolation</t>
  </si>
  <si>
    <t>Class F (optional)</t>
  </si>
  <si>
    <t>Random Access Main 10</t>
  </si>
  <si>
    <t>Overall (Ref)</t>
  </si>
  <si>
    <t xml:space="preserve">Low delay B Main10 </t>
  </si>
  <si>
    <t xml:space="preserve">Low delay P Main10 </t>
  </si>
  <si>
    <t>Reference</t>
  </si>
  <si>
    <t>Tested</t>
  </si>
  <si>
    <t>BD-rate (piecewise cubic)</t>
  </si>
  <si>
    <t>BD-rate (cubic)</t>
  </si>
  <si>
    <t>Reference-2</t>
  </si>
  <si>
    <t>QPISlice</t>
  </si>
  <si>
    <t>kbps</t>
  </si>
  <si>
    <t>Y psnr</t>
  </si>
  <si>
    <t>U psnr</t>
  </si>
  <si>
    <t>V psnr</t>
  </si>
  <si>
    <t>Enc T [s]</t>
  </si>
  <si>
    <t>Dec T [s]</t>
  </si>
  <si>
    <t>Enc T [h]</t>
  </si>
  <si>
    <t>EncR</t>
  </si>
  <si>
    <t>DecR</t>
  </si>
  <si>
    <t>Tango</t>
  </si>
  <si>
    <t>4K</t>
  </si>
  <si>
    <t>Drums100</t>
  </si>
  <si>
    <t>CampfireParty</t>
  </si>
  <si>
    <t>ToddlerFountain</t>
  </si>
  <si>
    <t>CatRobot</t>
  </si>
  <si>
    <t>TrafficFlow</t>
  </si>
  <si>
    <t>DaylightRoad</t>
  </si>
  <si>
    <t>Rollercoaster (offset)</t>
  </si>
  <si>
    <t>Kimono</t>
  </si>
  <si>
    <t>1080p</t>
  </si>
  <si>
    <t>ParkScene</t>
  </si>
  <si>
    <t>Cactus</t>
  </si>
  <si>
    <t>BasketballDrive</t>
  </si>
  <si>
    <t>BQTerrace</t>
  </si>
  <si>
    <t>BasketballDrill</t>
  </si>
  <si>
    <t>WVGA</t>
  </si>
  <si>
    <t>BQMall</t>
  </si>
  <si>
    <t>PartyScene</t>
  </si>
  <si>
    <t>RaceHorses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</si>
  <si>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</si>
  <si>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</si>
  <si>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</si>
  <si>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</si>
  <si>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</si>
  <si>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</si>
  <si>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</si>
  <si>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</si>
  <si>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</si>
  <si>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</si>
  <si>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</si>
  <si>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ChinaSpeed</t>
  </si>
  <si>
    <t>SlideEditing</t>
  </si>
  <si>
    <t>SlideShow</t>
  </si>
  <si>
    <t>Class F</t>
  </si>
  <si>
    <t>All</t>
  </si>
  <si>
    <t>Time geomean</t>
  </si>
  <si>
    <t>Time ratio</t>
  </si>
  <si>
    <t>Time sum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</si>
</sst>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맑은 고딕"/>
      <family val="2"/>
      <charset val="129"/>
      <scheme val="minor"/>
    </font>
    <font>
      <sz val="9"/>
      <color indexed="8"/>
      <name val="Arial"/>
      <family val="2"/>
    </font>
    <font>
      <sz val="8"/>
      <name val="맑은 고딕"/>
      <family val="2"/>
      <charset val="129"/>
      <scheme val="minor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/>
    <xf numFmtId="0" fontId="1" fillId="0" borderId="15" xfId="0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9" fontId="1" fillId="0" borderId="18" xfId="0" applyNumberFormat="1" applyFont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3" fillId="0" borderId="20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21" xfId="0" applyNumberFormat="1" applyFont="1" applyBorder="1" applyAlignment="1">
      <alignment horizontal="center" vertical="center"/>
    </xf>
    <xf numFmtId="9" fontId="1" fillId="0" borderId="2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1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/>
    <xf numFmtId="176" fontId="1" fillId="2" borderId="4" xfId="0" applyNumberFormat="1" applyFont="1" applyFill="1" applyBorder="1" applyAlignment="1"/>
    <xf numFmtId="176" fontId="1" fillId="2" borderId="5" xfId="0" applyNumberFormat="1" applyFont="1" applyFill="1" applyBorder="1" applyAlignment="1"/>
    <xf numFmtId="176" fontId="1" fillId="2" borderId="6" xfId="0" applyNumberFormat="1" applyFont="1" applyFill="1" applyBorder="1" applyAlignment="1"/>
    <xf numFmtId="2" fontId="1" fillId="0" borderId="5" xfId="0" applyNumberFormat="1" applyFont="1" applyBorder="1" applyAlignment="1"/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0" fontId="1" fillId="0" borderId="15" xfId="0" applyFont="1" applyBorder="1" applyAlignment="1"/>
    <xf numFmtId="176" fontId="1" fillId="2" borderId="16" xfId="0" applyNumberFormat="1" applyFont="1" applyFill="1" applyBorder="1" applyAlignment="1"/>
    <xf numFmtId="176" fontId="1" fillId="2" borderId="0" xfId="0" applyNumberFormat="1" applyFont="1" applyFill="1" applyBorder="1" applyAlignment="1"/>
    <xf numFmtId="176" fontId="1" fillId="2" borderId="19" xfId="0" applyNumberFormat="1" applyFont="1" applyFill="1" applyBorder="1" applyAlignment="1"/>
    <xf numFmtId="2" fontId="1" fillId="0" borderId="0" xfId="0" applyNumberFormat="1" applyFont="1" applyBorder="1" applyAlignment="1"/>
    <xf numFmtId="10" fontId="1" fillId="0" borderId="16" xfId="0" applyNumberFormat="1" applyFont="1" applyBorder="1" applyAlignment="1"/>
    <xf numFmtId="10" fontId="1" fillId="0" borderId="19" xfId="0" applyNumberFormat="1" applyFont="1" applyBorder="1" applyAlignment="1"/>
    <xf numFmtId="0" fontId="1" fillId="0" borderId="23" xfId="0" applyFont="1" applyBorder="1" applyAlignment="1"/>
    <xf numFmtId="176" fontId="1" fillId="2" borderId="7" xfId="0" applyNumberFormat="1" applyFont="1" applyFill="1" applyBorder="1" applyAlignment="1"/>
    <xf numFmtId="176" fontId="1" fillId="2" borderId="8" xfId="0" applyNumberFormat="1" applyFont="1" applyFill="1" applyBorder="1" applyAlignment="1"/>
    <xf numFmtId="176" fontId="1" fillId="2" borderId="11" xfId="0" applyNumberFormat="1" applyFont="1" applyFill="1" applyBorder="1" applyAlignment="1"/>
    <xf numFmtId="10" fontId="1" fillId="0" borderId="7" xfId="0" applyNumberFormat="1" applyFont="1" applyBorder="1" applyAlignment="1"/>
    <xf numFmtId="10" fontId="1" fillId="0" borderId="8" xfId="0" applyNumberFormat="1" applyFont="1" applyBorder="1" applyAlignment="1"/>
    <xf numFmtId="10" fontId="1" fillId="0" borderId="11" xfId="0" applyNumberFormat="1" applyFont="1" applyBorder="1" applyAlignment="1"/>
    <xf numFmtId="10" fontId="1" fillId="0" borderId="16" xfId="0" applyNumberFormat="1" applyFont="1" applyBorder="1" applyAlignment="1">
      <alignment horizontal="center"/>
    </xf>
    <xf numFmtId="10" fontId="1" fillId="0" borderId="0" xfId="0" applyNumberFormat="1" applyFont="1" applyBorder="1" applyAlignment="1">
      <alignment horizontal="center"/>
    </xf>
    <xf numFmtId="10" fontId="1" fillId="0" borderId="19" xfId="0" applyNumberFormat="1" applyFont="1" applyBorder="1" applyAlignment="1">
      <alignment horizontal="center"/>
    </xf>
    <xf numFmtId="0" fontId="1" fillId="0" borderId="15" xfId="0" applyFont="1" applyFill="1" applyBorder="1" applyAlignment="1"/>
    <xf numFmtId="0" fontId="1" fillId="0" borderId="12" xfId="0" applyFont="1" applyFill="1" applyBorder="1" applyAlignment="1"/>
    <xf numFmtId="0" fontId="1" fillId="0" borderId="23" xfId="0" applyFont="1" applyFill="1" applyBorder="1" applyAlignment="1"/>
    <xf numFmtId="2" fontId="1" fillId="0" borderId="8" xfId="0" applyNumberFormat="1" applyFont="1" applyBorder="1" applyAlignment="1"/>
    <xf numFmtId="0" fontId="1" fillId="0" borderId="8" xfId="0" applyFont="1" applyBorder="1" applyAlignment="1"/>
    <xf numFmtId="2" fontId="1" fillId="0" borderId="0" xfId="0" applyNumberFormat="1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2" fontId="1" fillId="0" borderId="2" xfId="0" applyNumberFormat="1" applyFont="1" applyBorder="1" applyAlignment="1"/>
    <xf numFmtId="10" fontId="1" fillId="0" borderId="1" xfId="0" applyNumberFormat="1" applyFont="1" applyBorder="1" applyAlignment="1">
      <alignment horizontal="center"/>
    </xf>
    <xf numFmtId="10" fontId="1" fillId="0" borderId="2" xfId="0" applyNumberFormat="1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176" fontId="1" fillId="0" borderId="0" xfId="0" applyNumberFormat="1" applyFont="1" applyAlignment="1"/>
    <xf numFmtId="9" fontId="1" fillId="0" borderId="0" xfId="0" applyNumberFormat="1" applyFont="1" applyAlignment="1"/>
  </cellXfs>
  <cellStyles count="1">
    <cellStyle name="표준" xfId="0" builtinId="0"/>
  </cellStyles>
  <dxfs count="157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E_Test3_MMLM%20LA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lot"/>
      <sheetName val="AI-10"/>
      <sheetName val="RA-10"/>
      <sheetName val="LDB-10"/>
      <sheetName val="LDP-10"/>
      <sheetName val="Ref"/>
      <sheetName val="Test"/>
      <sheetName val="Ref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abSelected="1" workbookViewId="0">
      <selection activeCell="G71" sqref="G71"/>
    </sheetView>
  </sheetViews>
  <sheetFormatPr defaultRowHeight="12.75" customHeight="1" x14ac:dyDescent="0.3"/>
  <sheetData>
    <row r="1" spans="1:25" ht="12.75" customHeight="1" thickBo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thickBot="1" x14ac:dyDescent="0.25">
      <c r="A2" s="1"/>
      <c r="B2" s="2"/>
      <c r="C2" s="3" t="s">
        <v>0</v>
      </c>
      <c r="D2" s="4"/>
      <c r="E2" s="4"/>
      <c r="F2" s="4"/>
      <c r="G2" s="4"/>
      <c r="H2" s="4"/>
      <c r="I2" s="4"/>
      <c r="J2" s="4"/>
      <c r="K2" s="4"/>
      <c r="L2" s="5"/>
      <c r="M2" s="1"/>
      <c r="N2" s="6"/>
      <c r="O2" s="6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1"/>
      <c r="B3" s="2"/>
      <c r="C3" s="7" t="str">
        <f>CONCATENATE("Over ", $O$3)</f>
        <v>Over r114 sequential</v>
      </c>
      <c r="D3" s="8"/>
      <c r="E3" s="8"/>
      <c r="F3" s="8"/>
      <c r="G3" s="9"/>
      <c r="H3" s="7" t="str">
        <f>CONCATENATE("Over ", $O$5)</f>
        <v xml:space="preserve">Over </v>
      </c>
      <c r="I3" s="8"/>
      <c r="J3" s="8"/>
      <c r="K3" s="8"/>
      <c r="L3" s="9"/>
      <c r="M3" s="1"/>
      <c r="N3" s="6" t="s">
        <v>1</v>
      </c>
      <c r="O3" s="6" t="s">
        <v>2</v>
      </c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thickBot="1" x14ac:dyDescent="0.25">
      <c r="A4" s="1"/>
      <c r="B4" s="2"/>
      <c r="C4" s="10" t="s">
        <v>3</v>
      </c>
      <c r="D4" s="11" t="s">
        <v>4</v>
      </c>
      <c r="E4" s="12" t="s">
        <v>5</v>
      </c>
      <c r="F4" s="13" t="s">
        <v>6</v>
      </c>
      <c r="G4" s="14" t="s">
        <v>7</v>
      </c>
      <c r="H4" s="10" t="s">
        <v>3</v>
      </c>
      <c r="I4" s="11" t="s">
        <v>4</v>
      </c>
      <c r="J4" s="12" t="s">
        <v>5</v>
      </c>
      <c r="K4" s="13" t="s">
        <v>6</v>
      </c>
      <c r="L4" s="14" t="s">
        <v>7</v>
      </c>
      <c r="M4" s="1"/>
      <c r="N4" s="6" t="s">
        <v>8</v>
      </c>
      <c r="O4" s="6" t="s">
        <v>9</v>
      </c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1"/>
      <c r="B5" s="15" t="s">
        <v>10</v>
      </c>
      <c r="C5" s="16">
        <v>-6.8789743965554928E-3</v>
      </c>
      <c r="D5" s="17">
        <v>-4.9059605634460185E-2</v>
      </c>
      <c r="E5" s="18">
        <v>-5.3263652497320846E-2</v>
      </c>
      <c r="F5" s="19">
        <v>1.3499002730876974</v>
      </c>
      <c r="G5" s="20">
        <v>1.3889008384626975</v>
      </c>
      <c r="H5" s="16" t="e">
        <v>#VALUE!</v>
      </c>
      <c r="I5" s="17" t="e">
        <v>#VALUE!</v>
      </c>
      <c r="J5" s="18" t="e">
        <v>#VALUE!</v>
      </c>
      <c r="K5" s="19" t="e">
        <v>#DIV/0!</v>
      </c>
      <c r="L5" s="21" t="e">
        <v>#DIV/0!</v>
      </c>
      <c r="M5" s="22"/>
      <c r="N5" s="1" t="s">
        <v>11</v>
      </c>
      <c r="O5" s="6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"/>
      <c r="B6" s="23" t="s">
        <v>12</v>
      </c>
      <c r="C6" s="24">
        <v>-3.1858533819426327E-3</v>
      </c>
      <c r="D6" s="25">
        <v>-3.7319399405726122E-2</v>
      </c>
      <c r="E6" s="26">
        <v>-2.8601309720988177E-2</v>
      </c>
      <c r="F6" s="27">
        <v>1.3118631572522297</v>
      </c>
      <c r="G6" s="28">
        <v>1.540705281638971</v>
      </c>
      <c r="H6" s="24" t="e">
        <v>#VALUE!</v>
      </c>
      <c r="I6" s="25" t="e">
        <v>#VALUE!</v>
      </c>
      <c r="J6" s="26" t="e">
        <v>#VALUE!</v>
      </c>
      <c r="K6" s="27" t="e">
        <v>#DIV/0!</v>
      </c>
      <c r="L6" s="29" t="e">
        <v>#DIV/0!</v>
      </c>
      <c r="M6" s="22"/>
      <c r="N6" s="1"/>
      <c r="O6" s="6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">
      <c r="A7" s="1"/>
      <c r="B7" s="23" t="s">
        <v>13</v>
      </c>
      <c r="C7" s="24">
        <v>-1.7727710271922658E-3</v>
      </c>
      <c r="D7" s="25">
        <v>-2.832389652077465E-2</v>
      </c>
      <c r="E7" s="26">
        <v>-2.1811543301647786E-2</v>
      </c>
      <c r="F7" s="27">
        <v>1.2462336457142236</v>
      </c>
      <c r="G7" s="28">
        <v>1.3953362027517806</v>
      </c>
      <c r="H7" s="24" t="e">
        <v>#VALUE!</v>
      </c>
      <c r="I7" s="25" t="e">
        <v>#VALUE!</v>
      </c>
      <c r="J7" s="26" t="e">
        <v>#VALUE!</v>
      </c>
      <c r="K7" s="27" t="e">
        <v>#DIV/0!</v>
      </c>
      <c r="L7" s="29" t="e">
        <v>#DIV/0!</v>
      </c>
      <c r="M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"/>
      <c r="B8" s="23" t="s">
        <v>14</v>
      </c>
      <c r="C8" s="24">
        <v>-4.8686631647861245E-3</v>
      </c>
      <c r="D8" s="25">
        <v>-3.1616443979566144E-2</v>
      </c>
      <c r="E8" s="26">
        <v>-3.3596118290807053E-2</v>
      </c>
      <c r="F8" s="27">
        <v>0.94365061428196295</v>
      </c>
      <c r="G8" s="28">
        <v>0.94479287716918559</v>
      </c>
      <c r="H8" s="24" t="e">
        <v>#VALUE!</v>
      </c>
      <c r="I8" s="25" t="e">
        <v>#VALUE!</v>
      </c>
      <c r="J8" s="26" t="e">
        <v>#VALUE!</v>
      </c>
      <c r="K8" s="27" t="e">
        <v>#DIV/0!</v>
      </c>
      <c r="L8" s="29" t="e">
        <v>#DIV/0!</v>
      </c>
      <c r="M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2">
      <c r="A9" s="1"/>
      <c r="B9" s="23" t="s">
        <v>15</v>
      </c>
      <c r="C9" s="24">
        <v>-2.424945995818828E-3</v>
      </c>
      <c r="D9" s="25">
        <v>-2.3678252585866366E-2</v>
      </c>
      <c r="E9" s="26">
        <v>-2.2684732646398864E-2</v>
      </c>
      <c r="F9" s="27">
        <v>0.9427162255163446</v>
      </c>
      <c r="G9" s="28">
        <v>0.86362776216369908</v>
      </c>
      <c r="H9" s="24" t="e">
        <v>#VALUE!</v>
      </c>
      <c r="I9" s="25" t="e">
        <v>#VALUE!</v>
      </c>
      <c r="J9" s="26" t="e">
        <v>#VALUE!</v>
      </c>
      <c r="K9" s="27" t="e">
        <v>#DIV/0!</v>
      </c>
      <c r="L9" s="29" t="e">
        <v>#DIV/0!</v>
      </c>
      <c r="M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2.75" customHeight="1" thickBot="1" x14ac:dyDescent="0.25">
      <c r="A10" s="1"/>
      <c r="B10" s="23" t="s">
        <v>16</v>
      </c>
      <c r="C10" s="24">
        <v>-2.3564254446584165E-4</v>
      </c>
      <c r="D10" s="25">
        <v>-1.7672235356415007E-2</v>
      </c>
      <c r="E10" s="26">
        <v>-2.1013943424194676E-2</v>
      </c>
      <c r="F10" s="27">
        <v>0.95778729705490306</v>
      </c>
      <c r="G10" s="28">
        <v>1.0084536968388091</v>
      </c>
      <c r="H10" s="24" t="e">
        <v>#VALUE!</v>
      </c>
      <c r="I10" s="25" t="e">
        <v>#VALUE!</v>
      </c>
      <c r="J10" s="26" t="e">
        <v>#VALUE!</v>
      </c>
      <c r="K10" s="27" t="e">
        <v>#DIV/0!</v>
      </c>
      <c r="L10" s="29" t="e">
        <v>#DIV/0!</v>
      </c>
      <c r="M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thickBot="1" x14ac:dyDescent="0.25">
      <c r="A11" s="30"/>
      <c r="B11" s="31" t="s">
        <v>17</v>
      </c>
      <c r="C11" s="32">
        <v>-3.2918554385737986E-3</v>
      </c>
      <c r="D11" s="33">
        <v>-3.1722124795649731E-2</v>
      </c>
      <c r="E11" s="34">
        <v>-3.0195116641786781E-2</v>
      </c>
      <c r="F11" s="35">
        <v>1.123239228073234</v>
      </c>
      <c r="G11" s="36">
        <v>1.1774453558454117</v>
      </c>
      <c r="H11" s="32" t="e">
        <v>#VALUE!</v>
      </c>
      <c r="I11" s="33" t="e">
        <v>#VALUE!</v>
      </c>
      <c r="J11" s="34" t="e">
        <v>#VALUE!</v>
      </c>
      <c r="K11" s="35" t="e">
        <v>#DIV/0!</v>
      </c>
      <c r="L11" s="37" t="e">
        <v>#DIV/0!</v>
      </c>
      <c r="M11" s="22"/>
      <c r="N11" s="38" t="s">
        <v>18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1:25" ht="12.75" customHeight="1" thickBot="1" x14ac:dyDescent="0.25">
      <c r="A12" s="1"/>
      <c r="B12" s="39" t="s">
        <v>19</v>
      </c>
      <c r="C12" s="32">
        <v>-5.2128954669052596E-3</v>
      </c>
      <c r="D12" s="33">
        <v>-2.7093195116733138E-2</v>
      </c>
      <c r="E12" s="34">
        <v>-2.6273122938426319E-2</v>
      </c>
      <c r="F12" s="35">
        <v>0.95705485432908877</v>
      </c>
      <c r="G12" s="36">
        <v>1.0144690537158676</v>
      </c>
      <c r="H12" s="32" t="e">
        <v>#VALUE!</v>
      </c>
      <c r="I12" s="33" t="e">
        <v>#VALUE!</v>
      </c>
      <c r="J12" s="34" t="e">
        <v>#VALUE!</v>
      </c>
      <c r="K12" s="35" t="e">
        <v>#DIV/0!</v>
      </c>
      <c r="L12" s="37" t="e">
        <v>#DIV/0!</v>
      </c>
      <c r="M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 thickBot="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 thickBot="1" x14ac:dyDescent="0.25">
      <c r="A14" s="1"/>
      <c r="B14" s="2"/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5"/>
      <c r="M14" s="1"/>
      <c r="N14" s="6"/>
      <c r="O14" s="6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 thickBot="1" x14ac:dyDescent="0.25">
      <c r="A15" s="1"/>
      <c r="B15" s="2"/>
      <c r="C15" s="7" t="s">
        <v>20</v>
      </c>
      <c r="D15" s="8"/>
      <c r="E15" s="8"/>
      <c r="F15" s="8"/>
      <c r="G15" s="9"/>
      <c r="H15" s="7" t="str">
        <f>CONCATENATE("Over ", $O$5)</f>
        <v xml:space="preserve">Over </v>
      </c>
      <c r="I15" s="8"/>
      <c r="J15" s="8"/>
      <c r="K15" s="8"/>
      <c r="L15" s="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 thickBot="1" x14ac:dyDescent="0.25">
      <c r="A16" s="1"/>
      <c r="B16" s="2"/>
      <c r="C16" s="10" t="s">
        <v>3</v>
      </c>
      <c r="D16" s="11" t="s">
        <v>4</v>
      </c>
      <c r="E16" s="12" t="s">
        <v>5</v>
      </c>
      <c r="F16" s="13" t="s">
        <v>6</v>
      </c>
      <c r="G16" s="14" t="s">
        <v>7</v>
      </c>
      <c r="H16" s="10" t="s">
        <v>3</v>
      </c>
      <c r="I16" s="11" t="s">
        <v>4</v>
      </c>
      <c r="J16" s="12" t="s">
        <v>5</v>
      </c>
      <c r="K16" s="13" t="s">
        <v>6</v>
      </c>
      <c r="L16" s="14" t="s">
        <v>7</v>
      </c>
      <c r="M16" s="1"/>
      <c r="N16" s="2"/>
      <c r="O16" s="3"/>
      <c r="P16" s="4"/>
      <c r="Q16" s="4"/>
      <c r="R16" s="4"/>
      <c r="S16" s="4"/>
      <c r="T16" s="4"/>
      <c r="U16" s="4"/>
      <c r="V16" s="4"/>
      <c r="W16" s="4"/>
      <c r="X16" s="5"/>
      <c r="Y16" s="1"/>
    </row>
    <row r="17" spans="1:25" ht="12.75" customHeight="1" x14ac:dyDescent="0.2">
      <c r="A17" s="1"/>
      <c r="B17" s="15" t="str">
        <f>B5</f>
        <v>Class A1</v>
      </c>
      <c r="C17" s="16" t="e">
        <v>#VALUE!</v>
      </c>
      <c r="D17" s="17" t="e">
        <v>#VALUE!</v>
      </c>
      <c r="E17" s="18" t="e">
        <v>#VALUE!</v>
      </c>
      <c r="F17" s="19" t="e">
        <v>#DIV/0!</v>
      </c>
      <c r="G17" s="20" t="e">
        <v>#DIV/0!</v>
      </c>
      <c r="H17" s="16" t="e">
        <v>#VALUE!</v>
      </c>
      <c r="I17" s="17" t="e">
        <v>#VALUE!</v>
      </c>
      <c r="J17" s="18" t="e">
        <v>#VALUE!</v>
      </c>
      <c r="K17" s="19" t="e">
        <v>#DIV/0!</v>
      </c>
      <c r="L17" s="21" t="e">
        <v>#DIV/0!</v>
      </c>
      <c r="M17" s="22"/>
      <c r="N17" s="2"/>
      <c r="O17" s="7" t="str">
        <f>C2</f>
        <v xml:space="preserve">All Intra Main10 </v>
      </c>
      <c r="P17" s="8"/>
      <c r="Q17" s="8"/>
      <c r="R17" s="8"/>
      <c r="S17" s="9"/>
      <c r="T17" s="7" t="str">
        <f>C14</f>
        <v>Random Access Main 10</v>
      </c>
      <c r="U17" s="8"/>
      <c r="V17" s="8"/>
      <c r="W17" s="8"/>
      <c r="X17" s="9"/>
      <c r="Y17" s="1"/>
    </row>
    <row r="18" spans="1:25" ht="12.75" customHeight="1" thickBot="1" x14ac:dyDescent="0.25">
      <c r="A18" s="1"/>
      <c r="B18" s="23" t="str">
        <f>B6</f>
        <v>Class A2</v>
      </c>
      <c r="C18" s="24" t="e">
        <v>#VALUE!</v>
      </c>
      <c r="D18" s="25" t="e">
        <v>#VALUE!</v>
      </c>
      <c r="E18" s="26" t="e">
        <v>#VALUE!</v>
      </c>
      <c r="F18" s="27" t="e">
        <v>#DIV/0!</v>
      </c>
      <c r="G18" s="28" t="e">
        <v>#DIV/0!</v>
      </c>
      <c r="H18" s="24" t="e">
        <v>#VALUE!</v>
      </c>
      <c r="I18" s="25" t="e">
        <v>#VALUE!</v>
      </c>
      <c r="J18" s="26" t="e">
        <v>#VALUE!</v>
      </c>
      <c r="K18" s="27" t="e">
        <v>#DIV/0!</v>
      </c>
      <c r="L18" s="29" t="e">
        <v>#DIV/0!</v>
      </c>
      <c r="M18" s="22"/>
      <c r="N18" s="2"/>
      <c r="O18" s="10" t="s">
        <v>3</v>
      </c>
      <c r="P18" s="11" t="s">
        <v>4</v>
      </c>
      <c r="Q18" s="12" t="s">
        <v>5</v>
      </c>
      <c r="R18" s="13" t="s">
        <v>6</v>
      </c>
      <c r="S18" s="14" t="s">
        <v>7</v>
      </c>
      <c r="T18" s="10" t="s">
        <v>3</v>
      </c>
      <c r="U18" s="11" t="s">
        <v>4</v>
      </c>
      <c r="V18" s="12" t="s">
        <v>5</v>
      </c>
      <c r="W18" s="13" t="s">
        <v>6</v>
      </c>
      <c r="X18" s="14" t="s">
        <v>7</v>
      </c>
      <c r="Y18" s="1"/>
    </row>
    <row r="19" spans="1:25" ht="12.75" customHeight="1" x14ac:dyDescent="0.2">
      <c r="A19" s="1"/>
      <c r="B19" s="23" t="str">
        <f t="shared" ref="B19:B22" si="0">B7</f>
        <v>Class B</v>
      </c>
      <c r="C19" s="24" t="e">
        <v>#VALUE!</v>
      </c>
      <c r="D19" s="25" t="e">
        <v>#VALUE!</v>
      </c>
      <c r="E19" s="26" t="e">
        <v>#VALUE!</v>
      </c>
      <c r="F19" s="27" t="e">
        <v>#DIV/0!</v>
      </c>
      <c r="G19" s="28" t="e">
        <v>#DIV/0!</v>
      </c>
      <c r="H19" s="24" t="e">
        <v>#VALUE!</v>
      </c>
      <c r="I19" s="25" t="e">
        <v>#VALUE!</v>
      </c>
      <c r="J19" s="26" t="e">
        <v>#VALUE!</v>
      </c>
      <c r="K19" s="27" t="e">
        <v>#DIV/0!</v>
      </c>
      <c r="L19" s="29" t="e">
        <v>#DIV/0!</v>
      </c>
      <c r="M19" s="22"/>
      <c r="N19" s="15" t="s">
        <v>10</v>
      </c>
      <c r="O19" s="16">
        <v>-6.8789743965554928E-3</v>
      </c>
      <c r="P19" s="17">
        <v>-4.9059605634460185E-2</v>
      </c>
      <c r="Q19" s="18">
        <v>-5.3263652497320846E-2</v>
      </c>
      <c r="R19" s="19">
        <v>1.3499002730876974</v>
      </c>
      <c r="S19" s="20">
        <v>1.3889008384626975</v>
      </c>
      <c r="T19" s="16" t="e">
        <v>#VALUE!</v>
      </c>
      <c r="U19" s="17" t="e">
        <v>#VALUE!</v>
      </c>
      <c r="V19" s="18" t="e">
        <v>#VALUE!</v>
      </c>
      <c r="W19" s="19" t="e">
        <v>#DIV/0!</v>
      </c>
      <c r="X19" s="21" t="e">
        <v>#DIV/0!</v>
      </c>
      <c r="Y19" s="1"/>
    </row>
    <row r="20" spans="1:25" ht="12.75" customHeight="1" x14ac:dyDescent="0.2">
      <c r="A20" s="1"/>
      <c r="B20" s="23" t="str">
        <f t="shared" si="0"/>
        <v>Class C</v>
      </c>
      <c r="C20" s="24" t="e">
        <v>#VALUE!</v>
      </c>
      <c r="D20" s="25" t="e">
        <v>#VALUE!</v>
      </c>
      <c r="E20" s="26" t="e">
        <v>#VALUE!</v>
      </c>
      <c r="F20" s="27" t="e">
        <v>#DIV/0!</v>
      </c>
      <c r="G20" s="28" t="e">
        <v>#DIV/0!</v>
      </c>
      <c r="H20" s="24" t="e">
        <v>#VALUE!</v>
      </c>
      <c r="I20" s="25" t="e">
        <v>#VALUE!</v>
      </c>
      <c r="J20" s="26" t="e">
        <v>#VALUE!</v>
      </c>
      <c r="K20" s="27" t="e">
        <v>#DIV/0!</v>
      </c>
      <c r="L20" s="29" t="e">
        <v>#DIV/0!</v>
      </c>
      <c r="M20" s="22"/>
      <c r="N20" s="23" t="s">
        <v>12</v>
      </c>
      <c r="O20" s="24">
        <v>-3.1858533819426327E-3</v>
      </c>
      <c r="P20" s="25">
        <v>-3.7319399405726122E-2</v>
      </c>
      <c r="Q20" s="26">
        <v>-2.8601309720988177E-2</v>
      </c>
      <c r="R20" s="27">
        <v>1.3118631572522297</v>
      </c>
      <c r="S20" s="28">
        <v>1.540705281638971</v>
      </c>
      <c r="T20" s="24" t="e">
        <v>#VALUE!</v>
      </c>
      <c r="U20" s="25" t="e">
        <v>#VALUE!</v>
      </c>
      <c r="V20" s="26" t="e">
        <v>#VALUE!</v>
      </c>
      <c r="W20" s="27" t="e">
        <v>#DIV/0!</v>
      </c>
      <c r="X20" s="29" t="e">
        <v>#DIV/0!</v>
      </c>
      <c r="Y20" s="1"/>
    </row>
    <row r="21" spans="1:25" ht="12.75" customHeight="1" x14ac:dyDescent="0.2">
      <c r="A21" s="1"/>
      <c r="B21" s="23" t="str">
        <f t="shared" si="0"/>
        <v>Class D</v>
      </c>
      <c r="C21" s="24" t="e">
        <v>#VALUE!</v>
      </c>
      <c r="D21" s="25" t="e">
        <v>#VALUE!</v>
      </c>
      <c r="E21" s="26" t="e">
        <v>#VALUE!</v>
      </c>
      <c r="F21" s="27" t="e">
        <v>#DIV/0!</v>
      </c>
      <c r="G21" s="28" t="e">
        <v>#DIV/0!</v>
      </c>
      <c r="H21" s="24" t="e">
        <v>#VALUE!</v>
      </c>
      <c r="I21" s="25" t="e">
        <v>#VALUE!</v>
      </c>
      <c r="J21" s="26" t="e">
        <v>#VALUE!</v>
      </c>
      <c r="K21" s="27" t="e">
        <v>#DIV/0!</v>
      </c>
      <c r="L21" s="29" t="e">
        <v>#DIV/0!</v>
      </c>
      <c r="M21" s="22"/>
      <c r="N21" s="23" t="s">
        <v>13</v>
      </c>
      <c r="O21" s="24">
        <v>-1.7727710271922658E-3</v>
      </c>
      <c r="P21" s="25">
        <v>-2.832389652077465E-2</v>
      </c>
      <c r="Q21" s="26">
        <v>-2.1811543301647786E-2</v>
      </c>
      <c r="R21" s="27">
        <v>1.2462336457142236</v>
      </c>
      <c r="S21" s="28">
        <v>1.3953362027517806</v>
      </c>
      <c r="T21" s="24" t="e">
        <v>#VALUE!</v>
      </c>
      <c r="U21" s="25" t="e">
        <v>#VALUE!</v>
      </c>
      <c r="V21" s="26" t="e">
        <v>#VALUE!</v>
      </c>
      <c r="W21" s="27" t="e">
        <v>#DIV/0!</v>
      </c>
      <c r="X21" s="29" t="e">
        <v>#DIV/0!</v>
      </c>
      <c r="Y21" s="1"/>
    </row>
    <row r="22" spans="1:25" ht="12.75" customHeight="1" thickBot="1" x14ac:dyDescent="0.25">
      <c r="A22" s="1"/>
      <c r="B22" s="23" t="str">
        <f t="shared" si="0"/>
        <v>Class E</v>
      </c>
      <c r="C22" s="24"/>
      <c r="D22" s="25"/>
      <c r="E22" s="26"/>
      <c r="F22" s="27"/>
      <c r="G22" s="28"/>
      <c r="H22" s="24"/>
      <c r="I22" s="25"/>
      <c r="J22" s="26"/>
      <c r="K22" s="27"/>
      <c r="L22" s="29"/>
      <c r="M22" s="22"/>
      <c r="N22" s="23" t="s">
        <v>14</v>
      </c>
      <c r="O22" s="24">
        <v>-4.8686631647861245E-3</v>
      </c>
      <c r="P22" s="25">
        <v>-3.1616443979566144E-2</v>
      </c>
      <c r="Q22" s="26">
        <v>-3.3596118290807053E-2</v>
      </c>
      <c r="R22" s="27">
        <v>0.94365061428196295</v>
      </c>
      <c r="S22" s="28">
        <v>0.94479287716918559</v>
      </c>
      <c r="T22" s="24" t="e">
        <v>#VALUE!</v>
      </c>
      <c r="U22" s="25" t="e">
        <v>#VALUE!</v>
      </c>
      <c r="V22" s="26" t="e">
        <v>#VALUE!</v>
      </c>
      <c r="W22" s="27" t="e">
        <v>#DIV/0!</v>
      </c>
      <c r="X22" s="29" t="e">
        <v>#DIV/0!</v>
      </c>
      <c r="Y22" s="1"/>
    </row>
    <row r="23" spans="1:25" ht="12.75" customHeight="1" thickBot="1" x14ac:dyDescent="0.25">
      <c r="A23" s="1"/>
      <c r="B23" s="31" t="s">
        <v>21</v>
      </c>
      <c r="C23" s="32" t="e">
        <v>#VALUE!</v>
      </c>
      <c r="D23" s="33" t="e">
        <v>#VALUE!</v>
      </c>
      <c r="E23" s="34" t="e">
        <v>#VALUE!</v>
      </c>
      <c r="F23" s="35" t="e">
        <v>#DIV/0!</v>
      </c>
      <c r="G23" s="36" t="e">
        <v>#DIV/0!</v>
      </c>
      <c r="H23" s="32" t="e">
        <v>#VALUE!</v>
      </c>
      <c r="I23" s="33" t="e">
        <v>#VALUE!</v>
      </c>
      <c r="J23" s="34" t="e">
        <v>#VALUE!</v>
      </c>
      <c r="K23" s="35" t="e">
        <v>#DIV/0!</v>
      </c>
      <c r="L23" s="37" t="e">
        <v>#DIV/0!</v>
      </c>
      <c r="M23" s="22"/>
      <c r="N23" s="23" t="s">
        <v>15</v>
      </c>
      <c r="O23" s="24">
        <v>-2.424945995818828E-3</v>
      </c>
      <c r="P23" s="25">
        <v>-2.3678252585866366E-2</v>
      </c>
      <c r="Q23" s="26">
        <v>-2.2684732646398864E-2</v>
      </c>
      <c r="R23" s="27">
        <v>0.9427162255163446</v>
      </c>
      <c r="S23" s="28">
        <v>0.86362776216369908</v>
      </c>
      <c r="T23" s="24" t="e">
        <v>#VALUE!</v>
      </c>
      <c r="U23" s="25" t="e">
        <v>#VALUE!</v>
      </c>
      <c r="V23" s="26" t="e">
        <v>#VALUE!</v>
      </c>
      <c r="W23" s="27" t="e">
        <v>#DIV/0!</v>
      </c>
      <c r="X23" s="29" t="e">
        <v>#DIV/0!</v>
      </c>
      <c r="Y23" s="1"/>
    </row>
    <row r="24" spans="1:25" ht="12.75" customHeight="1" thickBot="1" x14ac:dyDescent="0.25">
      <c r="A24" s="1"/>
      <c r="B24" s="39" t="str">
        <f>B12</f>
        <v>Class F (optional)</v>
      </c>
      <c r="C24" s="32" t="e">
        <v>#VALUE!</v>
      </c>
      <c r="D24" s="33" t="e">
        <v>#VALUE!</v>
      </c>
      <c r="E24" s="34" t="e">
        <v>#VALUE!</v>
      </c>
      <c r="F24" s="35" t="e">
        <v>#DIV/0!</v>
      </c>
      <c r="G24" s="36" t="e">
        <v>#DIV/0!</v>
      </c>
      <c r="H24" s="32" t="e">
        <v>#VALUE!</v>
      </c>
      <c r="I24" s="33" t="e">
        <v>#VALUE!</v>
      </c>
      <c r="J24" s="34" t="e">
        <v>#VALUE!</v>
      </c>
      <c r="K24" s="35" t="e">
        <v>#DIV/0!</v>
      </c>
      <c r="L24" s="37" t="e">
        <v>#DIV/0!</v>
      </c>
      <c r="M24" s="22"/>
      <c r="N24" s="23" t="s">
        <v>16</v>
      </c>
      <c r="O24" s="24">
        <v>-2.3564254446584165E-4</v>
      </c>
      <c r="P24" s="25">
        <v>-1.7672235356415007E-2</v>
      </c>
      <c r="Q24" s="26">
        <v>-2.1013943424194676E-2</v>
      </c>
      <c r="R24" s="27">
        <v>0.95778729705490306</v>
      </c>
      <c r="S24" s="28">
        <v>1.0084536968388091</v>
      </c>
      <c r="T24" s="24">
        <v>0</v>
      </c>
      <c r="U24" s="25">
        <v>0</v>
      </c>
      <c r="V24" s="26">
        <v>0</v>
      </c>
      <c r="W24" s="27">
        <v>0</v>
      </c>
      <c r="X24" s="29">
        <v>0</v>
      </c>
      <c r="Y24" s="1"/>
    </row>
    <row r="25" spans="1:25" ht="12.75" customHeight="1" thickBot="1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31" t="s">
        <v>17</v>
      </c>
      <c r="O25" s="32">
        <v>-3.2918554385737986E-3</v>
      </c>
      <c r="P25" s="33">
        <v>-3.1722124795649731E-2</v>
      </c>
      <c r="Q25" s="34">
        <v>-3.0195116641786781E-2</v>
      </c>
      <c r="R25" s="35">
        <v>1.123239228073234</v>
      </c>
      <c r="S25" s="36">
        <v>1.1774453558454117</v>
      </c>
      <c r="T25" s="32" t="e">
        <v>#VALUE!</v>
      </c>
      <c r="U25" s="33" t="e">
        <v>#VALUE!</v>
      </c>
      <c r="V25" s="34" t="e">
        <v>#VALUE!</v>
      </c>
      <c r="W25" s="35" t="e">
        <v>#DIV/0!</v>
      </c>
      <c r="X25" s="37" t="e">
        <v>#DIV/0!</v>
      </c>
      <c r="Y25" s="1"/>
    </row>
    <row r="26" spans="1:25" ht="12.75" customHeight="1" thickBot="1" x14ac:dyDescent="0.25">
      <c r="A26" s="1"/>
      <c r="B26" s="2"/>
      <c r="C26" s="3" t="s">
        <v>22</v>
      </c>
      <c r="D26" s="4"/>
      <c r="E26" s="4"/>
      <c r="F26" s="4"/>
      <c r="G26" s="4"/>
      <c r="H26" s="4"/>
      <c r="I26" s="4"/>
      <c r="J26" s="4"/>
      <c r="K26" s="4"/>
      <c r="L26" s="5"/>
      <c r="M26" s="1"/>
      <c r="N26" s="39" t="s">
        <v>19</v>
      </c>
      <c r="O26" s="32">
        <v>-5.2128954669052596E-3</v>
      </c>
      <c r="P26" s="33">
        <v>-2.7093195116733138E-2</v>
      </c>
      <c r="Q26" s="34">
        <v>-2.6273122938426319E-2</v>
      </c>
      <c r="R26" s="35">
        <v>0.95705485432908877</v>
      </c>
      <c r="S26" s="36">
        <v>1.0144690537158676</v>
      </c>
      <c r="T26" s="32" t="e">
        <v>#VALUE!</v>
      </c>
      <c r="U26" s="33" t="e">
        <v>#VALUE!</v>
      </c>
      <c r="V26" s="34" t="e">
        <v>#VALUE!</v>
      </c>
      <c r="W26" s="35" t="e">
        <v>#DIV/0!</v>
      </c>
      <c r="X26" s="37" t="e">
        <v>#DIV/0!</v>
      </c>
      <c r="Y26" s="1"/>
    </row>
    <row r="27" spans="1:25" ht="12.75" customHeight="1" x14ac:dyDescent="0.2">
      <c r="A27" s="1"/>
      <c r="B27" s="2"/>
      <c r="C27" s="7" t="s">
        <v>22</v>
      </c>
      <c r="D27" s="8"/>
      <c r="E27" s="8"/>
      <c r="F27" s="8"/>
      <c r="G27" s="9"/>
      <c r="H27" s="7" t="str">
        <f>CONCATENATE("Over ", $O$5)</f>
        <v xml:space="preserve">Over </v>
      </c>
      <c r="I27" s="8"/>
      <c r="J27" s="8"/>
      <c r="K27" s="8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 thickBot="1" x14ac:dyDescent="0.25">
      <c r="A28" s="1"/>
      <c r="B28" s="2"/>
      <c r="C28" s="10" t="s">
        <v>3</v>
      </c>
      <c r="D28" s="11" t="s">
        <v>4</v>
      </c>
      <c r="E28" s="12" t="s">
        <v>5</v>
      </c>
      <c r="F28" s="13" t="s">
        <v>6</v>
      </c>
      <c r="G28" s="14" t="s">
        <v>7</v>
      </c>
      <c r="H28" s="10" t="s">
        <v>3</v>
      </c>
      <c r="I28" s="11" t="s">
        <v>4</v>
      </c>
      <c r="J28" s="12" t="s">
        <v>5</v>
      </c>
      <c r="K28" s="13" t="s">
        <v>6</v>
      </c>
      <c r="L28" s="14" t="s">
        <v>7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 x14ac:dyDescent="0.2">
      <c r="A29" s="1"/>
      <c r="B29" s="15" t="str">
        <f>B5</f>
        <v>Class A1</v>
      </c>
      <c r="C29" s="16"/>
      <c r="D29" s="17"/>
      <c r="E29" s="18"/>
      <c r="F29" s="19"/>
      <c r="G29" s="20"/>
      <c r="H29" s="16"/>
      <c r="I29" s="17"/>
      <c r="J29" s="18"/>
      <c r="K29" s="19"/>
      <c r="L29" s="21"/>
      <c r="M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 x14ac:dyDescent="0.2">
      <c r="A30" s="1"/>
      <c r="B30" s="23" t="str">
        <f>B6</f>
        <v>Class A2</v>
      </c>
      <c r="C30" s="24"/>
      <c r="D30" s="25"/>
      <c r="E30" s="26"/>
      <c r="F30" s="27"/>
      <c r="G30" s="28"/>
      <c r="H30" s="24"/>
      <c r="I30" s="25"/>
      <c r="J30" s="26"/>
      <c r="K30" s="27"/>
      <c r="L30" s="29"/>
      <c r="M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 x14ac:dyDescent="0.2">
      <c r="A31" s="1"/>
      <c r="B31" s="23" t="str">
        <f t="shared" ref="B31:B34" si="1">B7</f>
        <v>Class B</v>
      </c>
      <c r="C31" s="24" t="e">
        <v>#VALUE!</v>
      </c>
      <c r="D31" s="25" t="e">
        <v>#VALUE!</v>
      </c>
      <c r="E31" s="26" t="e">
        <v>#VALUE!</v>
      </c>
      <c r="F31" s="27" t="e">
        <v>#DIV/0!</v>
      </c>
      <c r="G31" s="28" t="e">
        <v>#DIV/0!</v>
      </c>
      <c r="H31" s="24" t="e">
        <v>#VALUE!</v>
      </c>
      <c r="I31" s="25" t="e">
        <v>#VALUE!</v>
      </c>
      <c r="J31" s="26" t="e">
        <v>#VALUE!</v>
      </c>
      <c r="K31" s="27" t="e">
        <v>#DIV/0!</v>
      </c>
      <c r="L31" s="29" t="e">
        <v>#DIV/0!</v>
      </c>
      <c r="M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 x14ac:dyDescent="0.2">
      <c r="A32" s="1"/>
      <c r="B32" s="23" t="str">
        <f t="shared" si="1"/>
        <v>Class C</v>
      </c>
      <c r="C32" s="24" t="e">
        <v>#VALUE!</v>
      </c>
      <c r="D32" s="25" t="e">
        <v>#VALUE!</v>
      </c>
      <c r="E32" s="26" t="e">
        <v>#VALUE!</v>
      </c>
      <c r="F32" s="27" t="e">
        <v>#DIV/0!</v>
      </c>
      <c r="G32" s="28" t="e">
        <v>#DIV/0!</v>
      </c>
      <c r="H32" s="24" t="e">
        <v>#VALUE!</v>
      </c>
      <c r="I32" s="25" t="e">
        <v>#VALUE!</v>
      </c>
      <c r="J32" s="26" t="e">
        <v>#VALUE!</v>
      </c>
      <c r="K32" s="27" t="e">
        <v>#DIV/0!</v>
      </c>
      <c r="L32" s="29" t="e">
        <v>#DIV/0!</v>
      </c>
      <c r="M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 x14ac:dyDescent="0.2">
      <c r="A33" s="1"/>
      <c r="B33" s="23" t="str">
        <f t="shared" si="1"/>
        <v>Class D</v>
      </c>
      <c r="C33" s="24" t="e">
        <v>#VALUE!</v>
      </c>
      <c r="D33" s="25" t="e">
        <v>#VALUE!</v>
      </c>
      <c r="E33" s="26" t="e">
        <v>#VALUE!</v>
      </c>
      <c r="F33" s="27" t="e">
        <v>#DIV/0!</v>
      </c>
      <c r="G33" s="28" t="e">
        <v>#DIV/0!</v>
      </c>
      <c r="H33" s="24" t="e">
        <v>#VALUE!</v>
      </c>
      <c r="I33" s="25" t="e">
        <v>#VALUE!</v>
      </c>
      <c r="J33" s="26" t="e">
        <v>#VALUE!</v>
      </c>
      <c r="K33" s="27" t="e">
        <v>#DIV/0!</v>
      </c>
      <c r="L33" s="29" t="e">
        <v>#DIV/0!</v>
      </c>
      <c r="M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 thickBot="1" x14ac:dyDescent="0.25">
      <c r="A34" s="1"/>
      <c r="B34" s="23" t="str">
        <f t="shared" si="1"/>
        <v>Class E</v>
      </c>
      <c r="C34" s="24" t="e">
        <v>#VALUE!</v>
      </c>
      <c r="D34" s="25" t="e">
        <v>#VALUE!</v>
      </c>
      <c r="E34" s="26" t="e">
        <v>#VALUE!</v>
      </c>
      <c r="F34" s="27" t="e">
        <v>#DIV/0!</v>
      </c>
      <c r="G34" s="28" t="e">
        <v>#DIV/0!</v>
      </c>
      <c r="H34" s="24" t="e">
        <v>#VALUE!</v>
      </c>
      <c r="I34" s="25" t="e">
        <v>#VALUE!</v>
      </c>
      <c r="J34" s="26" t="e">
        <v>#VALUE!</v>
      </c>
      <c r="K34" s="27" t="e">
        <v>#DIV/0!</v>
      </c>
      <c r="L34" s="29" t="e">
        <v>#DIV/0!</v>
      </c>
      <c r="M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 thickBot="1" x14ac:dyDescent="0.25">
      <c r="A35" s="1"/>
      <c r="B35" s="31" t="s">
        <v>21</v>
      </c>
      <c r="C35" s="32" t="e">
        <v>#VALUE!</v>
      </c>
      <c r="D35" s="33" t="e">
        <v>#VALUE!</v>
      </c>
      <c r="E35" s="34" t="e">
        <v>#VALUE!</v>
      </c>
      <c r="F35" s="35" t="e">
        <v>#DIV/0!</v>
      </c>
      <c r="G35" s="36" t="e">
        <v>#DIV/0!</v>
      </c>
      <c r="H35" s="32" t="e">
        <v>#VALUE!</v>
      </c>
      <c r="I35" s="33" t="e">
        <v>#VALUE!</v>
      </c>
      <c r="J35" s="34" t="e">
        <v>#VALUE!</v>
      </c>
      <c r="K35" s="35" t="e">
        <v>#DIV/0!</v>
      </c>
      <c r="L35" s="37" t="e">
        <v>#DIV/0!</v>
      </c>
      <c r="M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 thickBot="1" x14ac:dyDescent="0.25">
      <c r="A36" s="1"/>
      <c r="B36" s="39" t="str">
        <f>B12</f>
        <v>Class F (optional)</v>
      </c>
      <c r="C36" s="32" t="e">
        <v>#VALUE!</v>
      </c>
      <c r="D36" s="33" t="e">
        <v>#VALUE!</v>
      </c>
      <c r="E36" s="34" t="e">
        <v>#VALUE!</v>
      </c>
      <c r="F36" s="35" t="e">
        <v>#DIV/0!</v>
      </c>
      <c r="G36" s="36" t="e">
        <v>#DIV/0!</v>
      </c>
      <c r="H36" s="32" t="e">
        <v>#VALUE!</v>
      </c>
      <c r="I36" s="33" t="e">
        <v>#VALUE!</v>
      </c>
      <c r="J36" s="34" t="e">
        <v>#VALUE!</v>
      </c>
      <c r="K36" s="35" t="e">
        <v>#DIV/0!</v>
      </c>
      <c r="L36" s="37" t="e">
        <v>#DIV/0!</v>
      </c>
      <c r="M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 thickBot="1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 thickBot="1" x14ac:dyDescent="0.25">
      <c r="A38" s="1"/>
      <c r="B38" s="2"/>
      <c r="C38" s="3" t="s">
        <v>23</v>
      </c>
      <c r="D38" s="4"/>
      <c r="E38" s="4"/>
      <c r="F38" s="4"/>
      <c r="G38" s="4"/>
      <c r="H38" s="4"/>
      <c r="I38" s="4"/>
      <c r="J38" s="4"/>
      <c r="K38" s="4"/>
      <c r="L38" s="5"/>
      <c r="M38" s="1"/>
      <c r="N38" s="6"/>
      <c r="O38" s="6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 x14ac:dyDescent="0.2">
      <c r="A39" s="1"/>
      <c r="B39" s="2"/>
      <c r="C39" s="7" t="s">
        <v>23</v>
      </c>
      <c r="D39" s="8"/>
      <c r="E39" s="8"/>
      <c r="F39" s="8"/>
      <c r="G39" s="9"/>
      <c r="H39" s="7" t="str">
        <f>CONCATENATE("Over ", $O$5)</f>
        <v xml:space="preserve">Over </v>
      </c>
      <c r="I39" s="8"/>
      <c r="J39" s="8"/>
      <c r="K39" s="8"/>
      <c r="L39" s="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 thickBot="1" x14ac:dyDescent="0.25">
      <c r="A40" s="1"/>
      <c r="B40" s="2"/>
      <c r="C40" s="10" t="s">
        <v>3</v>
      </c>
      <c r="D40" s="11" t="s">
        <v>4</v>
      </c>
      <c r="E40" s="12" t="s">
        <v>5</v>
      </c>
      <c r="F40" s="13" t="s">
        <v>6</v>
      </c>
      <c r="G40" s="14" t="s">
        <v>7</v>
      </c>
      <c r="H40" s="10" t="s">
        <v>3</v>
      </c>
      <c r="I40" s="11" t="s">
        <v>4</v>
      </c>
      <c r="J40" s="12" t="s">
        <v>5</v>
      </c>
      <c r="K40" s="13" t="s">
        <v>6</v>
      </c>
      <c r="L40" s="14" t="s">
        <v>7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 x14ac:dyDescent="0.2">
      <c r="A41" s="1"/>
      <c r="B41" s="15" t="str">
        <f>B5</f>
        <v>Class A1</v>
      </c>
      <c r="C41" s="16"/>
      <c r="D41" s="17"/>
      <c r="E41" s="18"/>
      <c r="F41" s="19"/>
      <c r="G41" s="20"/>
      <c r="H41" s="16"/>
      <c r="I41" s="17"/>
      <c r="J41" s="18"/>
      <c r="K41" s="19"/>
      <c r="L41" s="2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 x14ac:dyDescent="0.2">
      <c r="A42" s="1"/>
      <c r="B42" s="23" t="str">
        <f>B6</f>
        <v>Class A2</v>
      </c>
      <c r="C42" s="24"/>
      <c r="D42" s="25"/>
      <c r="E42" s="26"/>
      <c r="F42" s="27"/>
      <c r="G42" s="28"/>
      <c r="H42" s="24"/>
      <c r="I42" s="25"/>
      <c r="J42" s="26"/>
      <c r="K42" s="27"/>
      <c r="L42" s="2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 x14ac:dyDescent="0.2">
      <c r="A43" s="1"/>
      <c r="B43" s="23" t="str">
        <f t="shared" ref="B43:B46" si="2">B7</f>
        <v>Class B</v>
      </c>
      <c r="C43" s="24" t="e">
        <v>#VALUE!</v>
      </c>
      <c r="D43" s="25" t="e">
        <v>#VALUE!</v>
      </c>
      <c r="E43" s="26" t="e">
        <v>#VALUE!</v>
      </c>
      <c r="F43" s="27" t="e">
        <v>#DIV/0!</v>
      </c>
      <c r="G43" s="28" t="e">
        <v>#DIV/0!</v>
      </c>
      <c r="H43" s="24" t="e">
        <v>#VALUE!</v>
      </c>
      <c r="I43" s="25" t="e">
        <v>#VALUE!</v>
      </c>
      <c r="J43" s="26" t="e">
        <v>#VALUE!</v>
      </c>
      <c r="K43" s="27" t="e">
        <v>#DIV/0!</v>
      </c>
      <c r="L43" s="29" t="e">
        <v>#DIV/0!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 x14ac:dyDescent="0.2">
      <c r="A44" s="1"/>
      <c r="B44" s="23" t="str">
        <f t="shared" si="2"/>
        <v>Class C</v>
      </c>
      <c r="C44" s="24" t="e">
        <v>#VALUE!</v>
      </c>
      <c r="D44" s="25" t="e">
        <v>#VALUE!</v>
      </c>
      <c r="E44" s="26" t="e">
        <v>#VALUE!</v>
      </c>
      <c r="F44" s="27" t="e">
        <v>#DIV/0!</v>
      </c>
      <c r="G44" s="28" t="e">
        <v>#DIV/0!</v>
      </c>
      <c r="H44" s="24" t="e">
        <v>#VALUE!</v>
      </c>
      <c r="I44" s="25" t="e">
        <v>#VALUE!</v>
      </c>
      <c r="J44" s="26" t="e">
        <v>#VALUE!</v>
      </c>
      <c r="K44" s="27" t="e">
        <v>#DIV/0!</v>
      </c>
      <c r="L44" s="29" t="e">
        <v>#DIV/0!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 x14ac:dyDescent="0.2">
      <c r="A45" s="1"/>
      <c r="B45" s="23" t="str">
        <f t="shared" si="2"/>
        <v>Class D</v>
      </c>
      <c r="C45" s="24" t="e">
        <v>#VALUE!</v>
      </c>
      <c r="D45" s="25" t="e">
        <v>#VALUE!</v>
      </c>
      <c r="E45" s="26" t="e">
        <v>#VALUE!</v>
      </c>
      <c r="F45" s="27" t="e">
        <v>#DIV/0!</v>
      </c>
      <c r="G45" s="28" t="e">
        <v>#DIV/0!</v>
      </c>
      <c r="H45" s="24" t="e">
        <v>#VALUE!</v>
      </c>
      <c r="I45" s="25" t="e">
        <v>#VALUE!</v>
      </c>
      <c r="J45" s="26" t="e">
        <v>#VALUE!</v>
      </c>
      <c r="K45" s="27" t="e">
        <v>#DIV/0!</v>
      </c>
      <c r="L45" s="29" t="e">
        <v>#DIV/0!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thickBot="1" x14ac:dyDescent="0.25">
      <c r="A46" s="1"/>
      <c r="B46" s="23" t="str">
        <f t="shared" si="2"/>
        <v>Class E</v>
      </c>
      <c r="C46" s="24" t="e">
        <v>#VALUE!</v>
      </c>
      <c r="D46" s="25" t="e">
        <v>#VALUE!</v>
      </c>
      <c r="E46" s="26" t="e">
        <v>#VALUE!</v>
      </c>
      <c r="F46" s="27" t="e">
        <v>#DIV/0!</v>
      </c>
      <c r="G46" s="28" t="e">
        <v>#DIV/0!</v>
      </c>
      <c r="H46" s="24" t="e">
        <v>#VALUE!</v>
      </c>
      <c r="I46" s="25" t="e">
        <v>#VALUE!</v>
      </c>
      <c r="J46" s="26" t="e">
        <v>#VALUE!</v>
      </c>
      <c r="K46" s="27" t="e">
        <v>#DIV/0!</v>
      </c>
      <c r="L46" s="29" t="e">
        <v>#DIV/0!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thickBot="1" x14ac:dyDescent="0.25">
      <c r="A47" s="1"/>
      <c r="B47" s="31" t="s">
        <v>21</v>
      </c>
      <c r="C47" s="32" t="e">
        <v>#VALUE!</v>
      </c>
      <c r="D47" s="33" t="e">
        <v>#VALUE!</v>
      </c>
      <c r="E47" s="34" t="e">
        <v>#VALUE!</v>
      </c>
      <c r="F47" s="35" t="e">
        <v>#DIV/0!</v>
      </c>
      <c r="G47" s="36" t="e">
        <v>#DIV/0!</v>
      </c>
      <c r="H47" s="32" t="e">
        <v>#VALUE!</v>
      </c>
      <c r="I47" s="33" t="e">
        <v>#VALUE!</v>
      </c>
      <c r="J47" s="34" t="e">
        <v>#VALUE!</v>
      </c>
      <c r="K47" s="35" t="e">
        <v>#DIV/0!</v>
      </c>
      <c r="L47" s="37" t="e">
        <v>#DIV/0!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thickBot="1" x14ac:dyDescent="0.25">
      <c r="A48" s="1"/>
      <c r="B48" s="39" t="str">
        <f>B12</f>
        <v>Class F (optional)</v>
      </c>
      <c r="C48" s="32" t="e">
        <v>#VALUE!</v>
      </c>
      <c r="D48" s="33" t="e">
        <v>#VALUE!</v>
      </c>
      <c r="E48" s="34" t="e">
        <v>#VALUE!</v>
      </c>
      <c r="F48" s="35" t="e">
        <v>#DIV/0!</v>
      </c>
      <c r="G48" s="36" t="e">
        <v>#DIV/0!</v>
      </c>
      <c r="H48" s="32" t="e">
        <v>#VALUE!</v>
      </c>
      <c r="I48" s="33" t="e">
        <v>#VALUE!</v>
      </c>
      <c r="J48" s="34" t="e">
        <v>#VALUE!</v>
      </c>
      <c r="K48" s="35" t="e">
        <v>#DIV/0!</v>
      </c>
      <c r="L48" s="37" t="e">
        <v>#DIV/0!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2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2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2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2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2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</sheetData>
  <mergeCells count="15">
    <mergeCell ref="C38:L38"/>
    <mergeCell ref="C39:G39"/>
    <mergeCell ref="H39:L39"/>
    <mergeCell ref="O16:X16"/>
    <mergeCell ref="O17:S17"/>
    <mergeCell ref="T17:X17"/>
    <mergeCell ref="C26:L26"/>
    <mergeCell ref="C27:G27"/>
    <mergeCell ref="H27:L27"/>
    <mergeCell ref="C2:L2"/>
    <mergeCell ref="C3:G3"/>
    <mergeCell ref="H3:L3"/>
    <mergeCell ref="C14:L14"/>
    <mergeCell ref="C15:G15"/>
    <mergeCell ref="H15:L15"/>
  </mergeCells>
  <phoneticPr fontId="2" type="noConversion"/>
  <conditionalFormatting sqref="C10:E10 C12:E12">
    <cfRule type="cellIs" dxfId="1331" priority="119" stopIfTrue="1" operator="greaterThan">
      <formula>0.03</formula>
    </cfRule>
    <cfRule type="cellIs" dxfId="1330" priority="120" stopIfTrue="1" operator="lessThan">
      <formula>-0.03</formula>
    </cfRule>
  </conditionalFormatting>
  <conditionalFormatting sqref="C11:E11">
    <cfRule type="cellIs" dxfId="1327" priority="117" stopIfTrue="1" operator="greaterThan">
      <formula>0.03</formula>
    </cfRule>
    <cfRule type="cellIs" dxfId="1326" priority="118" stopIfTrue="1" operator="lessThan">
      <formula>-0.03</formula>
    </cfRule>
  </conditionalFormatting>
  <conditionalFormatting sqref="C5:E5 C7:E9">
    <cfRule type="cellIs" dxfId="1323" priority="115" stopIfTrue="1" operator="greaterThan">
      <formula>0.03</formula>
    </cfRule>
    <cfRule type="cellIs" dxfId="1322" priority="116" stopIfTrue="1" operator="lessThan">
      <formula>-0.03</formula>
    </cfRule>
  </conditionalFormatting>
  <conditionalFormatting sqref="H10:J10 H12:J12">
    <cfRule type="cellIs" dxfId="1319" priority="113" stopIfTrue="1" operator="greaterThan">
      <formula>0.03</formula>
    </cfRule>
    <cfRule type="cellIs" dxfId="1318" priority="114" stopIfTrue="1" operator="lessThan">
      <formula>-0.03</formula>
    </cfRule>
  </conditionalFormatting>
  <conditionalFormatting sqref="H11:J11">
    <cfRule type="cellIs" dxfId="1315" priority="111" stopIfTrue="1" operator="greaterThan">
      <formula>0.03</formula>
    </cfRule>
    <cfRule type="cellIs" dxfId="1314" priority="112" stopIfTrue="1" operator="lessThan">
      <formula>-0.03</formula>
    </cfRule>
  </conditionalFormatting>
  <conditionalFormatting sqref="H5:J5 H7:J9">
    <cfRule type="cellIs" dxfId="1311" priority="109" stopIfTrue="1" operator="greaterThan">
      <formula>0.03</formula>
    </cfRule>
    <cfRule type="cellIs" dxfId="1310" priority="110" stopIfTrue="1" operator="lessThan">
      <formula>-0.03</formula>
    </cfRule>
  </conditionalFormatting>
  <conditionalFormatting sqref="C6:E6">
    <cfRule type="cellIs" dxfId="1307" priority="107" stopIfTrue="1" operator="greaterThan">
      <formula>0.03</formula>
    </cfRule>
    <cfRule type="cellIs" dxfId="1306" priority="108" stopIfTrue="1" operator="lessThan">
      <formula>-0.03</formula>
    </cfRule>
  </conditionalFormatting>
  <conditionalFormatting sqref="H6:J6">
    <cfRule type="cellIs" dxfId="1303" priority="105" stopIfTrue="1" operator="greaterThan">
      <formula>0.03</formula>
    </cfRule>
    <cfRule type="cellIs" dxfId="1302" priority="106" stopIfTrue="1" operator="lessThan">
      <formula>-0.03</formula>
    </cfRule>
  </conditionalFormatting>
  <conditionalFormatting sqref="C46:E46 C48:E48">
    <cfRule type="cellIs" dxfId="1235" priority="71" stopIfTrue="1" operator="greaterThan">
      <formula>0.03</formula>
    </cfRule>
    <cfRule type="cellIs" dxfId="1234" priority="72" stopIfTrue="1" operator="lessThan">
      <formula>-0.03</formula>
    </cfRule>
  </conditionalFormatting>
  <conditionalFormatting sqref="C47:E47">
    <cfRule type="cellIs" dxfId="1231" priority="69" stopIfTrue="1" operator="greaterThan">
      <formula>0.03</formula>
    </cfRule>
    <cfRule type="cellIs" dxfId="1230" priority="70" stopIfTrue="1" operator="lessThan">
      <formula>-0.03</formula>
    </cfRule>
  </conditionalFormatting>
  <conditionalFormatting sqref="C41:E41 C43:E45">
    <cfRule type="cellIs" dxfId="1227" priority="67" stopIfTrue="1" operator="greaterThan">
      <formula>0.03</formula>
    </cfRule>
    <cfRule type="cellIs" dxfId="1226" priority="68" stopIfTrue="1" operator="lessThan">
      <formula>-0.03</formula>
    </cfRule>
  </conditionalFormatting>
  <conditionalFormatting sqref="H46:J46 H48:J48">
    <cfRule type="cellIs" dxfId="1223" priority="65" stopIfTrue="1" operator="greaterThan">
      <formula>0.03</formula>
    </cfRule>
    <cfRule type="cellIs" dxfId="1222" priority="66" stopIfTrue="1" operator="lessThan">
      <formula>-0.03</formula>
    </cfRule>
  </conditionalFormatting>
  <conditionalFormatting sqref="H47:J47">
    <cfRule type="cellIs" dxfId="1219" priority="63" stopIfTrue="1" operator="greaterThan">
      <formula>0.03</formula>
    </cfRule>
    <cfRule type="cellIs" dxfId="1218" priority="64" stopIfTrue="1" operator="lessThan">
      <formula>-0.03</formula>
    </cfRule>
  </conditionalFormatting>
  <conditionalFormatting sqref="H41:J41 H43:J45">
    <cfRule type="cellIs" dxfId="1215" priority="61" stopIfTrue="1" operator="greaterThan">
      <formula>0.03</formula>
    </cfRule>
    <cfRule type="cellIs" dxfId="1214" priority="62" stopIfTrue="1" operator="lessThan">
      <formula>-0.03</formula>
    </cfRule>
  </conditionalFormatting>
  <conditionalFormatting sqref="C42:E42">
    <cfRule type="cellIs" dxfId="1211" priority="59" stopIfTrue="1" operator="greaterThan">
      <formula>0.03</formula>
    </cfRule>
    <cfRule type="cellIs" dxfId="1210" priority="60" stopIfTrue="1" operator="lessThan">
      <formula>-0.03</formula>
    </cfRule>
  </conditionalFormatting>
  <conditionalFormatting sqref="H42:J42">
    <cfRule type="cellIs" dxfId="1207" priority="57" stopIfTrue="1" operator="greaterThan">
      <formula>0.03</formula>
    </cfRule>
    <cfRule type="cellIs" dxfId="1206" priority="58" stopIfTrue="1" operator="lessThan">
      <formula>-0.03</formula>
    </cfRule>
  </conditionalFormatting>
  <conditionalFormatting sqref="O24:Q24 O26:Q26">
    <cfRule type="cellIs" dxfId="1203" priority="55" stopIfTrue="1" operator="greaterThan">
      <formula>0.03</formula>
    </cfRule>
    <cfRule type="cellIs" dxfId="1202" priority="56" stopIfTrue="1" operator="lessThan">
      <formula>-0.03</formula>
    </cfRule>
  </conditionalFormatting>
  <conditionalFormatting sqref="O25:Q25">
    <cfRule type="cellIs" dxfId="1199" priority="53" stopIfTrue="1" operator="greaterThan">
      <formula>0.03</formula>
    </cfRule>
    <cfRule type="cellIs" dxfId="1198" priority="54" stopIfTrue="1" operator="lessThan">
      <formula>-0.03</formula>
    </cfRule>
  </conditionalFormatting>
  <conditionalFormatting sqref="O19:Q19 O21:Q23">
    <cfRule type="cellIs" dxfId="1195" priority="51" stopIfTrue="1" operator="greaterThan">
      <formula>0.03</formula>
    </cfRule>
    <cfRule type="cellIs" dxfId="1194" priority="52" stopIfTrue="1" operator="lessThan">
      <formula>-0.03</formula>
    </cfRule>
  </conditionalFormatting>
  <conditionalFormatting sqref="T24:V24 T26:V26">
    <cfRule type="cellIs" dxfId="1191" priority="49" stopIfTrue="1" operator="greaterThan">
      <formula>0.03</formula>
    </cfRule>
    <cfRule type="cellIs" dxfId="1190" priority="50" stopIfTrue="1" operator="lessThan">
      <formula>-0.03</formula>
    </cfRule>
  </conditionalFormatting>
  <conditionalFormatting sqref="T25:V25">
    <cfRule type="cellIs" dxfId="1187" priority="47" stopIfTrue="1" operator="greaterThan">
      <formula>0.03</formula>
    </cfRule>
    <cfRule type="cellIs" dxfId="1186" priority="48" stopIfTrue="1" operator="lessThan">
      <formula>-0.03</formula>
    </cfRule>
  </conditionalFormatting>
  <conditionalFormatting sqref="T19:V19 T21:V23">
    <cfRule type="cellIs" dxfId="1183" priority="45" stopIfTrue="1" operator="greaterThan">
      <formula>0.03</formula>
    </cfRule>
    <cfRule type="cellIs" dxfId="1182" priority="46" stopIfTrue="1" operator="lessThan">
      <formula>-0.03</formula>
    </cfRule>
  </conditionalFormatting>
  <conditionalFormatting sqref="O20:Q20">
    <cfRule type="cellIs" dxfId="1179" priority="43" stopIfTrue="1" operator="greaterThan">
      <formula>0.03</formula>
    </cfRule>
    <cfRule type="cellIs" dxfId="1178" priority="44" stopIfTrue="1" operator="lessThan">
      <formula>-0.03</formula>
    </cfRule>
  </conditionalFormatting>
  <conditionalFormatting sqref="T20:V20">
    <cfRule type="cellIs" dxfId="1175" priority="41" stopIfTrue="1" operator="greaterThan">
      <formula>0.03</formula>
    </cfRule>
    <cfRule type="cellIs" dxfId="1174" priority="42" stopIfTrue="1" operator="lessThan">
      <formula>-0.03</formula>
    </cfRule>
  </conditionalFormatting>
  <conditionalFormatting sqref="C22:E22 C24:E24">
    <cfRule type="cellIs" dxfId="1155" priority="31" stopIfTrue="1" operator="greaterThan">
      <formula>0.03</formula>
    </cfRule>
    <cfRule type="cellIs" dxfId="1154" priority="32" stopIfTrue="1" operator="lessThan">
      <formula>-0.03</formula>
    </cfRule>
  </conditionalFormatting>
  <conditionalFormatting sqref="C23:E23">
    <cfRule type="cellIs" dxfId="1151" priority="29" stopIfTrue="1" operator="greaterThan">
      <formula>0.03</formula>
    </cfRule>
    <cfRule type="cellIs" dxfId="1150" priority="30" stopIfTrue="1" operator="lessThan">
      <formula>-0.03</formula>
    </cfRule>
  </conditionalFormatting>
  <conditionalFormatting sqref="C17:E17 C19:E21">
    <cfRule type="cellIs" dxfId="1147" priority="27" stopIfTrue="1" operator="greaterThan">
      <formula>0.03</formula>
    </cfRule>
    <cfRule type="cellIs" dxfId="1146" priority="28" stopIfTrue="1" operator="lessThan">
      <formula>-0.03</formula>
    </cfRule>
  </conditionalFormatting>
  <conditionalFormatting sqref="H22:J22 H24:J24">
    <cfRule type="cellIs" dxfId="1143" priority="25" stopIfTrue="1" operator="greaterThan">
      <formula>0.03</formula>
    </cfRule>
    <cfRule type="cellIs" dxfId="1142" priority="26" stopIfTrue="1" operator="lessThan">
      <formula>-0.03</formula>
    </cfRule>
  </conditionalFormatting>
  <conditionalFormatting sqref="H23:J23">
    <cfRule type="cellIs" dxfId="1139" priority="23" stopIfTrue="1" operator="greaterThan">
      <formula>0.03</formula>
    </cfRule>
    <cfRule type="cellIs" dxfId="1138" priority="24" stopIfTrue="1" operator="lessThan">
      <formula>-0.03</formula>
    </cfRule>
  </conditionalFormatting>
  <conditionalFormatting sqref="H17:J17 H19:J21">
    <cfRule type="cellIs" dxfId="1135" priority="21" stopIfTrue="1" operator="greaterThan">
      <formula>0.03</formula>
    </cfRule>
    <cfRule type="cellIs" dxfId="1134" priority="22" stopIfTrue="1" operator="lessThan">
      <formula>-0.03</formula>
    </cfRule>
  </conditionalFormatting>
  <conditionalFormatting sqref="C18:E18">
    <cfRule type="cellIs" dxfId="1131" priority="19" stopIfTrue="1" operator="greaterThan">
      <formula>0.03</formula>
    </cfRule>
    <cfRule type="cellIs" dxfId="1130" priority="20" stopIfTrue="1" operator="lessThan">
      <formula>-0.03</formula>
    </cfRule>
  </conditionalFormatting>
  <conditionalFormatting sqref="H18:J18">
    <cfRule type="cellIs" dxfId="1127" priority="17" stopIfTrue="1" operator="greaterThan">
      <formula>0.03</formula>
    </cfRule>
    <cfRule type="cellIs" dxfId="1126" priority="18" stopIfTrue="1" operator="lessThan">
      <formula>-0.03</formula>
    </cfRule>
  </conditionalFormatting>
  <conditionalFormatting sqref="C34:E34 C36:E36">
    <cfRule type="cellIs" dxfId="1123" priority="15" stopIfTrue="1" operator="greaterThan">
      <formula>0.03</formula>
    </cfRule>
    <cfRule type="cellIs" dxfId="1122" priority="16" stopIfTrue="1" operator="lessThan">
      <formula>-0.03</formula>
    </cfRule>
  </conditionalFormatting>
  <conditionalFormatting sqref="C35:E35">
    <cfRule type="cellIs" dxfId="1119" priority="13" stopIfTrue="1" operator="greaterThan">
      <formula>0.03</formula>
    </cfRule>
    <cfRule type="cellIs" dxfId="1118" priority="14" stopIfTrue="1" operator="lessThan">
      <formula>-0.03</formula>
    </cfRule>
  </conditionalFormatting>
  <conditionalFormatting sqref="C29:E29 C31:E33">
    <cfRule type="cellIs" dxfId="1115" priority="11" stopIfTrue="1" operator="greaterThan">
      <formula>0.03</formula>
    </cfRule>
    <cfRule type="cellIs" dxfId="1114" priority="12" stopIfTrue="1" operator="lessThan">
      <formula>-0.03</formula>
    </cfRule>
  </conditionalFormatting>
  <conditionalFormatting sqref="H34:J34 H36:J36">
    <cfRule type="cellIs" dxfId="1111" priority="9" stopIfTrue="1" operator="greaterThan">
      <formula>0.03</formula>
    </cfRule>
    <cfRule type="cellIs" dxfId="1110" priority="10" stopIfTrue="1" operator="lessThan">
      <formula>-0.03</formula>
    </cfRule>
  </conditionalFormatting>
  <conditionalFormatting sqref="H35:J35">
    <cfRule type="cellIs" dxfId="1107" priority="7" stopIfTrue="1" operator="greaterThan">
      <formula>0.03</formula>
    </cfRule>
    <cfRule type="cellIs" dxfId="1106" priority="8" stopIfTrue="1" operator="lessThan">
      <formula>-0.03</formula>
    </cfRule>
  </conditionalFormatting>
  <conditionalFormatting sqref="H29:J29 H31:J33">
    <cfRule type="cellIs" dxfId="1103" priority="5" stopIfTrue="1" operator="greaterThan">
      <formula>0.03</formula>
    </cfRule>
    <cfRule type="cellIs" dxfId="1102" priority="6" stopIfTrue="1" operator="lessThan">
      <formula>-0.03</formula>
    </cfRule>
  </conditionalFormatting>
  <conditionalFormatting sqref="C30:E30">
    <cfRule type="cellIs" dxfId="1099" priority="3" stopIfTrue="1" operator="greaterThan">
      <formula>0.03</formula>
    </cfRule>
    <cfRule type="cellIs" dxfId="1098" priority="4" stopIfTrue="1" operator="lessThan">
      <formula>-0.03</formula>
    </cfRule>
  </conditionalFormatting>
  <conditionalFormatting sqref="H30:J30">
    <cfRule type="cellIs" dxfId="1095" priority="1" stopIfTrue="1" operator="greaterThan">
      <formula>0.03</formula>
    </cfRule>
    <cfRule type="cellIs" dxfId="1094" priority="2" stopIfTrue="1" operator="lessThan">
      <formula>-0.03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5"/>
  <sheetViews>
    <sheetView workbookViewId="0">
      <selection activeCell="D77" sqref="D77"/>
    </sheetView>
  </sheetViews>
  <sheetFormatPr defaultColWidth="12.25" defaultRowHeight="12" x14ac:dyDescent="0.2"/>
  <cols>
    <col min="1" max="1" width="9.375" style="1" customWidth="1"/>
    <col min="2" max="2" width="16.75" style="1" customWidth="1"/>
    <col min="3" max="3" width="8.875" style="1" customWidth="1"/>
    <col min="4" max="4" width="11.125" style="1" customWidth="1"/>
    <col min="5" max="7" width="7.75" style="1" customWidth="1"/>
    <col min="8" max="10" width="10" style="1" customWidth="1"/>
    <col min="11" max="11" width="3.25" style="1" customWidth="1"/>
    <col min="12" max="12" width="11.125" style="1" customWidth="1"/>
    <col min="13" max="15" width="7.75" style="1" customWidth="1"/>
    <col min="16" max="18" width="10" style="1" customWidth="1"/>
    <col min="19" max="19" width="5.875" style="1" customWidth="1"/>
    <col min="20" max="20" width="5.75" style="1" customWidth="1"/>
    <col min="21" max="21" width="3.25" style="1" customWidth="1"/>
    <col min="22" max="27" width="10" style="1" customWidth="1"/>
    <col min="28" max="28" width="12.25" style="1"/>
    <col min="29" max="29" width="11.125" style="1" customWidth="1"/>
    <col min="30" max="32" width="7.75" style="1" customWidth="1"/>
    <col min="33" max="35" width="10" style="1" customWidth="1"/>
    <col min="36" max="36" width="5.875" style="1" customWidth="1"/>
    <col min="37" max="37" width="5.75" style="1" customWidth="1"/>
    <col min="38" max="38" width="5.375" style="1" customWidth="1"/>
    <col min="39" max="44" width="10" style="1" customWidth="1"/>
    <col min="45" max="16384" width="12.25" style="1"/>
  </cols>
  <sheetData>
    <row r="1" spans="1:44" ht="12.75" thickBot="1" x14ac:dyDescent="0.25">
      <c r="D1" s="40" t="s">
        <v>24</v>
      </c>
      <c r="E1" s="41"/>
      <c r="F1" s="41"/>
      <c r="G1" s="41"/>
      <c r="H1" s="41"/>
      <c r="I1" s="41"/>
      <c r="J1" s="42"/>
      <c r="L1" s="40" t="s">
        <v>25</v>
      </c>
      <c r="M1" s="41"/>
      <c r="N1" s="41"/>
      <c r="O1" s="41"/>
      <c r="P1" s="41"/>
      <c r="Q1" s="41"/>
      <c r="R1" s="42"/>
      <c r="S1" s="43"/>
      <c r="T1" s="43"/>
      <c r="U1" s="44"/>
      <c r="V1" s="40" t="s">
        <v>26</v>
      </c>
      <c r="W1" s="41"/>
      <c r="X1" s="42"/>
      <c r="Y1" s="40" t="s">
        <v>27</v>
      </c>
      <c r="Z1" s="41"/>
      <c r="AA1" s="42"/>
      <c r="AC1" s="40" t="s">
        <v>28</v>
      </c>
      <c r="AD1" s="41"/>
      <c r="AE1" s="41"/>
      <c r="AF1" s="41"/>
      <c r="AG1" s="41"/>
      <c r="AH1" s="41"/>
      <c r="AI1" s="42"/>
      <c r="AJ1" s="43"/>
      <c r="AK1" s="43"/>
      <c r="AM1" s="40" t="s">
        <v>26</v>
      </c>
      <c r="AN1" s="41"/>
      <c r="AO1" s="42"/>
      <c r="AP1" s="40" t="s">
        <v>27</v>
      </c>
      <c r="AQ1" s="41"/>
      <c r="AR1" s="42"/>
    </row>
    <row r="2" spans="1:44" ht="12.75" thickBot="1" x14ac:dyDescent="0.25">
      <c r="A2" s="45"/>
      <c r="B2" s="46"/>
      <c r="C2" s="47" t="s">
        <v>29</v>
      </c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34</v>
      </c>
      <c r="I2" s="49" t="s">
        <v>35</v>
      </c>
      <c r="J2" s="50" t="s">
        <v>36</v>
      </c>
      <c r="K2" s="44"/>
      <c r="L2" s="48" t="s">
        <v>30</v>
      </c>
      <c r="M2" s="49" t="s">
        <v>31</v>
      </c>
      <c r="N2" s="49" t="s">
        <v>32</v>
      </c>
      <c r="O2" s="49" t="s">
        <v>33</v>
      </c>
      <c r="P2" s="49" t="s">
        <v>34</v>
      </c>
      <c r="Q2" s="49" t="s">
        <v>35</v>
      </c>
      <c r="R2" s="50" t="s">
        <v>36</v>
      </c>
      <c r="S2" s="51" t="s">
        <v>37</v>
      </c>
      <c r="T2" s="51" t="s">
        <v>38</v>
      </c>
      <c r="U2" s="51"/>
      <c r="V2" s="48" t="s">
        <v>3</v>
      </c>
      <c r="W2" s="49" t="s">
        <v>4</v>
      </c>
      <c r="X2" s="50" t="s">
        <v>5</v>
      </c>
      <c r="Y2" s="48" t="s">
        <v>3</v>
      </c>
      <c r="Z2" s="49" t="s">
        <v>4</v>
      </c>
      <c r="AA2" s="50" t="s">
        <v>5</v>
      </c>
      <c r="AC2" s="48" t="s">
        <v>30</v>
      </c>
      <c r="AD2" s="49" t="s">
        <v>31</v>
      </c>
      <c r="AE2" s="49" t="s">
        <v>32</v>
      </c>
      <c r="AF2" s="49" t="s">
        <v>33</v>
      </c>
      <c r="AG2" s="49" t="s">
        <v>34</v>
      </c>
      <c r="AH2" s="49" t="s">
        <v>35</v>
      </c>
      <c r="AI2" s="50" t="s">
        <v>36</v>
      </c>
      <c r="AJ2" s="51" t="s">
        <v>37</v>
      </c>
      <c r="AK2" s="51" t="s">
        <v>38</v>
      </c>
      <c r="AM2" s="48" t="s">
        <v>3</v>
      </c>
      <c r="AN2" s="49" t="s">
        <v>4</v>
      </c>
      <c r="AO2" s="50" t="s">
        <v>5</v>
      </c>
      <c r="AP2" s="48" t="s">
        <v>3</v>
      </c>
      <c r="AQ2" s="49" t="s">
        <v>4</v>
      </c>
      <c r="AR2" s="50" t="s">
        <v>5</v>
      </c>
    </row>
    <row r="3" spans="1:44" x14ac:dyDescent="0.2">
      <c r="A3" s="52" t="s">
        <v>10</v>
      </c>
      <c r="B3" s="52" t="s">
        <v>39</v>
      </c>
      <c r="C3" s="52">
        <v>22</v>
      </c>
      <c r="D3" s="53">
        <v>20163.376199999999</v>
      </c>
      <c r="E3" s="54">
        <v>41.767699999999998</v>
      </c>
      <c r="F3" s="54">
        <v>49.587000000000003</v>
      </c>
      <c r="G3" s="54">
        <v>48.335500000000003</v>
      </c>
      <c r="H3" s="54">
        <v>206624.01</v>
      </c>
      <c r="I3" s="54">
        <v>41.23</v>
      </c>
      <c r="J3" s="55">
        <v>57.395558333333334</v>
      </c>
      <c r="L3" s="53">
        <v>20051.385399999999</v>
      </c>
      <c r="M3" s="54">
        <v>41.767299999999999</v>
      </c>
      <c r="N3" s="54">
        <v>49.623699999999999</v>
      </c>
      <c r="O3" s="54">
        <v>48.411499999999997</v>
      </c>
      <c r="P3" s="54">
        <v>274931.98</v>
      </c>
      <c r="Q3" s="54">
        <v>49.04</v>
      </c>
      <c r="R3" s="55">
        <v>76.369994444444444</v>
      </c>
      <c r="S3" s="54">
        <v>1.3305906704646762</v>
      </c>
      <c r="T3" s="54">
        <v>1.1894251758428329</v>
      </c>
      <c r="U3" s="56"/>
      <c r="V3" s="57">
        <v>-7.9188495663138347E-3</v>
      </c>
      <c r="W3" s="58">
        <v>-8.4014072812321094E-2</v>
      </c>
      <c r="X3" s="59">
        <v>-8.2399289168441747E-2</v>
      </c>
      <c r="Y3" s="57">
        <v>-8.0079665615522266E-3</v>
      </c>
      <c r="Z3" s="58">
        <v>-8.2352702502870634E-2</v>
      </c>
      <c r="AA3" s="59">
        <v>-8.1243174093115544E-2</v>
      </c>
      <c r="AB3" s="46"/>
      <c r="AC3" s="53">
        <f>'[1]Ref-2'!B1</f>
        <v>0</v>
      </c>
      <c r="AD3" s="54">
        <f>'[1]Ref-2'!C1</f>
        <v>0</v>
      </c>
      <c r="AE3" s="54">
        <f>'[1]Ref-2'!D1</f>
        <v>0</v>
      </c>
      <c r="AF3" s="54">
        <f>'[1]Ref-2'!E1</f>
        <v>0</v>
      </c>
      <c r="AG3" s="54">
        <f>'[1]Ref-2'!F1</f>
        <v>0</v>
      </c>
      <c r="AH3" s="54">
        <f>'[1]Ref-2'!G1</f>
        <v>0</v>
      </c>
      <c r="AI3" s="55">
        <f>AG3/3600</f>
        <v>0</v>
      </c>
      <c r="AJ3" s="54" t="e">
        <f>R3/AI3</f>
        <v>#DIV/0!</v>
      </c>
      <c r="AK3" s="54" t="e">
        <f>Q3/AH3</f>
        <v>#DIV/0!</v>
      </c>
      <c r="AL3" s="46"/>
      <c r="AM3" s="57" t="e">
        <f ca="1">bdrate($AC3:$AC6,AD3:AD6,$L3:$L6, M3:M6)</f>
        <v>#NAME?</v>
      </c>
      <c r="AN3" s="58" t="e">
        <f ca="1">bdrate($AC3:$AC6,AE3:AE6,$L3:$L6, N3:N6)</f>
        <v>#NAME?</v>
      </c>
      <c r="AO3" s="59" t="e">
        <f ca="1">bdrate($AC3:$AC6,AF3:AF6,$L3:$L6, O3:O6)</f>
        <v>#NAME?</v>
      </c>
      <c r="AP3" s="57" t="e">
        <f ca="1">bdrateOld($AC3:$AC6,AD3:AD6,$L3:$L6, M3:M6)</f>
        <v>#NAME?</v>
      </c>
      <c r="AQ3" s="58" t="e">
        <f ca="1">bdrateOld($AC3:$AC6,AE3:AE6,$L3:$L6, N3:N6)</f>
        <v>#NAME?</v>
      </c>
      <c r="AR3" s="59" t="e">
        <f ca="1">bdrateOld($AC3:$AC6,AF3:AF6,$L3:$L6, O3:O6)</f>
        <v>#NAME?</v>
      </c>
    </row>
    <row r="4" spans="1:44" x14ac:dyDescent="0.2">
      <c r="A4" s="60" t="s">
        <v>40</v>
      </c>
      <c r="B4" s="60"/>
      <c r="C4" s="60">
        <v>27</v>
      </c>
      <c r="D4" s="61">
        <v>6008.7615999999998</v>
      </c>
      <c r="E4" s="62">
        <v>40.274299999999997</v>
      </c>
      <c r="F4" s="62">
        <v>48.649299999999997</v>
      </c>
      <c r="G4" s="62">
        <v>46.7761</v>
      </c>
      <c r="H4" s="62">
        <v>68369.42</v>
      </c>
      <c r="I4" s="62">
        <v>25.44</v>
      </c>
      <c r="J4" s="63">
        <v>18.991505555555555</v>
      </c>
      <c r="L4" s="61">
        <v>5955.3908000000001</v>
      </c>
      <c r="M4" s="62">
        <v>40.2742</v>
      </c>
      <c r="N4" s="62">
        <v>48.735799999999998</v>
      </c>
      <c r="O4" s="62">
        <v>46.912500000000001</v>
      </c>
      <c r="P4" s="62">
        <v>96094.68</v>
      </c>
      <c r="Q4" s="62">
        <v>37.78</v>
      </c>
      <c r="R4" s="63">
        <v>26.692966666666663</v>
      </c>
      <c r="S4" s="62">
        <v>1.4055213573553791</v>
      </c>
      <c r="T4" s="62">
        <v>1.4850628930817609</v>
      </c>
      <c r="U4" s="64"/>
      <c r="V4" s="65"/>
      <c r="W4" s="22"/>
      <c r="X4" s="66"/>
      <c r="Y4" s="65"/>
      <c r="Z4" s="22"/>
      <c r="AA4" s="66"/>
      <c r="AB4" s="30"/>
      <c r="AC4" s="61">
        <f>'[1]Ref-2'!B2</f>
        <v>0</v>
      </c>
      <c r="AD4" s="62">
        <f>'[1]Ref-2'!C2</f>
        <v>0</v>
      </c>
      <c r="AE4" s="62">
        <f>'[1]Ref-2'!D2</f>
        <v>0</v>
      </c>
      <c r="AF4" s="62">
        <f>'[1]Ref-2'!E2</f>
        <v>0</v>
      </c>
      <c r="AG4" s="62">
        <f>'[1]Ref-2'!F2</f>
        <v>0</v>
      </c>
      <c r="AH4" s="62">
        <f>'[1]Ref-2'!G2</f>
        <v>0</v>
      </c>
      <c r="AI4" s="63">
        <f t="shared" ref="AI4:AI18" si="0">AG4/3600</f>
        <v>0</v>
      </c>
      <c r="AJ4" s="62" t="e">
        <f t="shared" ref="AJ4:AJ18" si="1">R4/AI4</f>
        <v>#DIV/0!</v>
      </c>
      <c r="AK4" s="62" t="e">
        <f t="shared" ref="AK4:AK18" si="2">Q4/AH4</f>
        <v>#DIV/0!</v>
      </c>
      <c r="AL4" s="30"/>
      <c r="AM4" s="65"/>
      <c r="AN4" s="22"/>
      <c r="AO4" s="66"/>
      <c r="AP4" s="65"/>
      <c r="AQ4" s="22"/>
      <c r="AR4" s="66"/>
    </row>
    <row r="5" spans="1:44" x14ac:dyDescent="0.2">
      <c r="A5" s="60"/>
      <c r="B5" s="60"/>
      <c r="C5" s="60">
        <v>32</v>
      </c>
      <c r="D5" s="61">
        <v>3378.4427000000001</v>
      </c>
      <c r="E5" s="62">
        <v>39.498399999999997</v>
      </c>
      <c r="F5" s="62">
        <v>47.705599999999997</v>
      </c>
      <c r="G5" s="62">
        <v>45.3992</v>
      </c>
      <c r="H5" s="62">
        <v>37399.5</v>
      </c>
      <c r="I5" s="62">
        <v>23.36</v>
      </c>
      <c r="J5" s="63">
        <v>10.38875</v>
      </c>
      <c r="L5" s="61">
        <v>3350.4276</v>
      </c>
      <c r="M5" s="62">
        <v>39.4983</v>
      </c>
      <c r="N5" s="62">
        <v>47.849400000000003</v>
      </c>
      <c r="O5" s="62">
        <v>45.5916</v>
      </c>
      <c r="P5" s="62">
        <v>52819.66</v>
      </c>
      <c r="Q5" s="62">
        <v>35.81</v>
      </c>
      <c r="R5" s="63">
        <v>14.672127777777778</v>
      </c>
      <c r="S5" s="62">
        <v>1.4123092554713299</v>
      </c>
      <c r="T5" s="62">
        <v>1.5329623287671235</v>
      </c>
      <c r="U5" s="64"/>
      <c r="V5" s="65"/>
      <c r="W5" s="22"/>
      <c r="X5" s="66"/>
      <c r="Y5" s="65"/>
      <c r="Z5" s="22"/>
      <c r="AA5" s="66"/>
      <c r="AB5" s="30"/>
      <c r="AC5" s="61">
        <f>'[1]Ref-2'!B3</f>
        <v>0</v>
      </c>
      <c r="AD5" s="62">
        <f>'[1]Ref-2'!C3</f>
        <v>0</v>
      </c>
      <c r="AE5" s="62">
        <f>'[1]Ref-2'!D3</f>
        <v>0</v>
      </c>
      <c r="AF5" s="62">
        <f>'[1]Ref-2'!E3</f>
        <v>0</v>
      </c>
      <c r="AG5" s="62">
        <f>'[1]Ref-2'!F3</f>
        <v>0</v>
      </c>
      <c r="AH5" s="62">
        <f>'[1]Ref-2'!G3</f>
        <v>0</v>
      </c>
      <c r="AI5" s="63">
        <f t="shared" si="0"/>
        <v>0</v>
      </c>
      <c r="AJ5" s="62" t="e">
        <f t="shared" si="1"/>
        <v>#DIV/0!</v>
      </c>
      <c r="AK5" s="62" t="e">
        <f t="shared" si="2"/>
        <v>#DIV/0!</v>
      </c>
      <c r="AL5" s="30"/>
      <c r="AM5" s="65"/>
      <c r="AN5" s="22"/>
      <c r="AO5" s="66"/>
      <c r="AP5" s="65"/>
      <c r="AQ5" s="22"/>
      <c r="AR5" s="66"/>
    </row>
    <row r="6" spans="1:44" ht="12.75" thickBot="1" x14ac:dyDescent="0.25">
      <c r="A6" s="60"/>
      <c r="B6" s="67"/>
      <c r="C6" s="67">
        <v>37</v>
      </c>
      <c r="D6" s="68">
        <v>2045.3838000000001</v>
      </c>
      <c r="E6" s="69">
        <v>38.398299999999999</v>
      </c>
      <c r="F6" s="69">
        <v>46.8279</v>
      </c>
      <c r="G6" s="69">
        <v>44.155999999999999</v>
      </c>
      <c r="H6" s="69">
        <v>28506.31</v>
      </c>
      <c r="I6" s="69">
        <v>26.67</v>
      </c>
      <c r="J6" s="70">
        <v>7.9184194444444449</v>
      </c>
      <c r="L6" s="68">
        <v>2029.1708000000001</v>
      </c>
      <c r="M6" s="69">
        <v>38.398099999999999</v>
      </c>
      <c r="N6" s="69">
        <v>46.988599999999998</v>
      </c>
      <c r="O6" s="69">
        <v>44.357199999999999</v>
      </c>
      <c r="P6" s="69">
        <v>32569.52</v>
      </c>
      <c r="Q6" s="69">
        <v>32.78</v>
      </c>
      <c r="R6" s="70">
        <v>9.0470888888888883</v>
      </c>
      <c r="S6" s="62">
        <v>1.1425372136905829</v>
      </c>
      <c r="T6" s="62">
        <v>1.2290963629546305</v>
      </c>
      <c r="U6" s="64"/>
      <c r="V6" s="71"/>
      <c r="W6" s="72"/>
      <c r="X6" s="73"/>
      <c r="Y6" s="71"/>
      <c r="Z6" s="72"/>
      <c r="AA6" s="73"/>
      <c r="AB6" s="30"/>
      <c r="AC6" s="68">
        <f>'[1]Ref-2'!B4</f>
        <v>0</v>
      </c>
      <c r="AD6" s="69">
        <f>'[1]Ref-2'!C4</f>
        <v>0</v>
      </c>
      <c r="AE6" s="69">
        <f>'[1]Ref-2'!D4</f>
        <v>0</v>
      </c>
      <c r="AF6" s="69">
        <f>'[1]Ref-2'!E4</f>
        <v>0</v>
      </c>
      <c r="AG6" s="69">
        <f>'[1]Ref-2'!F4</f>
        <v>0</v>
      </c>
      <c r="AH6" s="69">
        <f>'[1]Ref-2'!G4</f>
        <v>0</v>
      </c>
      <c r="AI6" s="70">
        <f t="shared" si="0"/>
        <v>0</v>
      </c>
      <c r="AJ6" s="62" t="e">
        <f t="shared" si="1"/>
        <v>#DIV/0!</v>
      </c>
      <c r="AK6" s="62" t="e">
        <f t="shared" si="2"/>
        <v>#DIV/0!</v>
      </c>
      <c r="AL6" s="30"/>
      <c r="AM6" s="71"/>
      <c r="AN6" s="72"/>
      <c r="AO6" s="73"/>
      <c r="AP6" s="71"/>
      <c r="AQ6" s="72"/>
      <c r="AR6" s="73"/>
    </row>
    <row r="7" spans="1:44" x14ac:dyDescent="0.2">
      <c r="A7" s="60"/>
      <c r="B7" s="52" t="s">
        <v>41</v>
      </c>
      <c r="C7" s="52">
        <v>22</v>
      </c>
      <c r="D7" s="53">
        <v>55254.6158</v>
      </c>
      <c r="E7" s="54">
        <v>45.943100000000001</v>
      </c>
      <c r="F7" s="54">
        <v>45.019100000000002</v>
      </c>
      <c r="G7" s="54">
        <v>43.509599999999999</v>
      </c>
      <c r="H7" s="54">
        <v>152977.89000000001</v>
      </c>
      <c r="I7" s="54">
        <v>36.08</v>
      </c>
      <c r="J7" s="55">
        <v>42.493858333333336</v>
      </c>
      <c r="L7" s="53">
        <v>55104.321100000001</v>
      </c>
      <c r="M7" s="54">
        <v>45.9437</v>
      </c>
      <c r="N7" s="54">
        <v>45.0501</v>
      </c>
      <c r="O7" s="54">
        <v>43.544499999999999</v>
      </c>
      <c r="P7" s="54">
        <v>266855.52</v>
      </c>
      <c r="Q7" s="54">
        <v>52.46</v>
      </c>
      <c r="R7" s="55">
        <v>74.126533333333342</v>
      </c>
      <c r="S7" s="62">
        <v>1.7444058092316477</v>
      </c>
      <c r="T7" s="62">
        <v>1.4539911308203992</v>
      </c>
      <c r="U7" s="64"/>
      <c r="V7" s="57">
        <v>-2.2960549041910472E-3</v>
      </c>
      <c r="W7" s="58">
        <v>-3.1153087425452308E-2</v>
      </c>
      <c r="X7" s="58">
        <v>-2.6419950218063093E-2</v>
      </c>
      <c r="Y7" s="74">
        <v>-2.3152778268129559E-3</v>
      </c>
      <c r="Z7" s="75">
        <v>-3.0604792862809038E-2</v>
      </c>
      <c r="AA7" s="76">
        <v>-2.6109432668389609E-2</v>
      </c>
      <c r="AB7" s="30"/>
      <c r="AC7" s="53">
        <f>'[1]Ref-2'!B5</f>
        <v>0</v>
      </c>
      <c r="AD7" s="54">
        <f>'[1]Ref-2'!C5</f>
        <v>0</v>
      </c>
      <c r="AE7" s="54">
        <f>'[1]Ref-2'!D5</f>
        <v>0</v>
      </c>
      <c r="AF7" s="54">
        <f>'[1]Ref-2'!E5</f>
        <v>0</v>
      </c>
      <c r="AG7" s="54">
        <f>'[1]Ref-2'!F5</f>
        <v>0</v>
      </c>
      <c r="AH7" s="54">
        <f>'[1]Ref-2'!G5</f>
        <v>0</v>
      </c>
      <c r="AI7" s="55">
        <f t="shared" si="0"/>
        <v>0</v>
      </c>
      <c r="AJ7" s="62" t="e">
        <f t="shared" si="1"/>
        <v>#DIV/0!</v>
      </c>
      <c r="AK7" s="62" t="e">
        <f t="shared" si="2"/>
        <v>#DIV/0!</v>
      </c>
      <c r="AL7" s="30"/>
      <c r="AM7" s="57" t="e">
        <f ca="1">bdrate($AC7:$AC10,AD7:AD10,$L7:$L10, M7:M10)</f>
        <v>#NAME?</v>
      </c>
      <c r="AN7" s="58" t="e">
        <f ca="1">bdrate($AC7:$AC10,AE7:AE10,$L7:$L10, N7:N10)</f>
        <v>#NAME?</v>
      </c>
      <c r="AO7" s="59" t="e">
        <f ca="1">bdrate($AC7:$AC10,AF7:AF10,$L7:$L10, O7:O10)</f>
        <v>#NAME?</v>
      </c>
      <c r="AP7" s="57" t="e">
        <f ca="1">bdrateOld($AC7:$AC10,AD7:AD10,$L7:$L10, M7:M10)</f>
        <v>#NAME?</v>
      </c>
      <c r="AQ7" s="58" t="e">
        <f ca="1">bdrateOld($AC7:$AC10,AE7:AE10,$L7:$L10, N7:N10)</f>
        <v>#NAME?</v>
      </c>
      <c r="AR7" s="59" t="e">
        <f ca="1">bdrateOld($AC7:$AC10,AF7:AF10,$L7:$L10, O7:O10)</f>
        <v>#NAME?</v>
      </c>
    </row>
    <row r="8" spans="1:44" x14ac:dyDescent="0.2">
      <c r="A8" s="60"/>
      <c r="B8" s="60"/>
      <c r="C8" s="60">
        <v>27</v>
      </c>
      <c r="D8" s="61">
        <v>27132.518400000001</v>
      </c>
      <c r="E8" s="62">
        <v>41.8782</v>
      </c>
      <c r="F8" s="62">
        <v>43.199399999999997</v>
      </c>
      <c r="G8" s="62">
        <v>41.544899999999998</v>
      </c>
      <c r="H8" s="62">
        <v>106365.83</v>
      </c>
      <c r="I8" s="62">
        <v>30.47</v>
      </c>
      <c r="J8" s="63">
        <v>29.546063888888888</v>
      </c>
      <c r="L8" s="61">
        <v>27056.1842</v>
      </c>
      <c r="M8" s="62">
        <v>41.877600000000001</v>
      </c>
      <c r="N8" s="62">
        <v>43.256100000000004</v>
      </c>
      <c r="O8" s="62">
        <v>41.589500000000001</v>
      </c>
      <c r="P8" s="62">
        <v>184482.54</v>
      </c>
      <c r="Q8" s="62">
        <v>56.52</v>
      </c>
      <c r="R8" s="63">
        <v>51.245150000000002</v>
      </c>
      <c r="S8" s="62">
        <v>1.7344154603033701</v>
      </c>
      <c r="T8" s="62">
        <v>1.8549392845421728</v>
      </c>
      <c r="U8" s="64"/>
      <c r="V8" s="65"/>
      <c r="W8" s="22"/>
      <c r="X8" s="22"/>
      <c r="Y8" s="65"/>
      <c r="Z8" s="22"/>
      <c r="AA8" s="66"/>
      <c r="AB8" s="30"/>
      <c r="AC8" s="61">
        <f>'[1]Ref-2'!B6</f>
        <v>0</v>
      </c>
      <c r="AD8" s="62">
        <f>'[1]Ref-2'!C6</f>
        <v>0</v>
      </c>
      <c r="AE8" s="62">
        <f>'[1]Ref-2'!D6</f>
        <v>0</v>
      </c>
      <c r="AF8" s="62">
        <f>'[1]Ref-2'!E6</f>
        <v>0</v>
      </c>
      <c r="AG8" s="62">
        <f>'[1]Ref-2'!F6</f>
        <v>0</v>
      </c>
      <c r="AH8" s="62">
        <f>'[1]Ref-2'!G6</f>
        <v>0</v>
      </c>
      <c r="AI8" s="63">
        <f t="shared" si="0"/>
        <v>0</v>
      </c>
      <c r="AJ8" s="62" t="e">
        <f t="shared" si="1"/>
        <v>#DIV/0!</v>
      </c>
      <c r="AK8" s="62" t="e">
        <f t="shared" si="2"/>
        <v>#DIV/0!</v>
      </c>
      <c r="AL8" s="30"/>
      <c r="AM8" s="65"/>
      <c r="AN8" s="22"/>
      <c r="AO8" s="66"/>
      <c r="AP8" s="65"/>
      <c r="AQ8" s="22"/>
      <c r="AR8" s="66"/>
    </row>
    <row r="9" spans="1:44" x14ac:dyDescent="0.2">
      <c r="A9" s="60"/>
      <c r="B9" s="60"/>
      <c r="C9" s="60">
        <v>32</v>
      </c>
      <c r="D9" s="61">
        <v>14196.676299999999</v>
      </c>
      <c r="E9" s="62">
        <v>39.088200000000001</v>
      </c>
      <c r="F9" s="62">
        <v>41.808799999999998</v>
      </c>
      <c r="G9" s="62">
        <v>40.201900000000002</v>
      </c>
      <c r="H9" s="62">
        <v>66442.539999999994</v>
      </c>
      <c r="I9" s="62">
        <v>27.68</v>
      </c>
      <c r="J9" s="63">
        <v>18.456261111111111</v>
      </c>
      <c r="L9" s="61">
        <v>14172.3447</v>
      </c>
      <c r="M9" s="62">
        <v>39.0886</v>
      </c>
      <c r="N9" s="62">
        <v>41.888599999999997</v>
      </c>
      <c r="O9" s="62">
        <v>40.265799999999999</v>
      </c>
      <c r="P9" s="62">
        <v>97593.69</v>
      </c>
      <c r="Q9" s="62">
        <v>45.07</v>
      </c>
      <c r="R9" s="63">
        <v>27.109358333333333</v>
      </c>
      <c r="S9" s="62">
        <v>1.4688434548107283</v>
      </c>
      <c r="T9" s="62">
        <v>1.6282514450867052</v>
      </c>
      <c r="U9" s="64"/>
      <c r="V9" s="65"/>
      <c r="W9" s="22"/>
      <c r="X9" s="22"/>
      <c r="Y9" s="65"/>
      <c r="Z9" s="22"/>
      <c r="AA9" s="66"/>
      <c r="AB9" s="30"/>
      <c r="AC9" s="61">
        <f>'[1]Ref-2'!B7</f>
        <v>0</v>
      </c>
      <c r="AD9" s="62">
        <f>'[1]Ref-2'!C7</f>
        <v>0</v>
      </c>
      <c r="AE9" s="62">
        <f>'[1]Ref-2'!D7</f>
        <v>0</v>
      </c>
      <c r="AF9" s="62">
        <f>'[1]Ref-2'!E7</f>
        <v>0</v>
      </c>
      <c r="AG9" s="62">
        <f>'[1]Ref-2'!F7</f>
        <v>0</v>
      </c>
      <c r="AH9" s="62">
        <f>'[1]Ref-2'!G7</f>
        <v>0</v>
      </c>
      <c r="AI9" s="63">
        <f t="shared" si="0"/>
        <v>0</v>
      </c>
      <c r="AJ9" s="62" t="e">
        <f t="shared" si="1"/>
        <v>#DIV/0!</v>
      </c>
      <c r="AK9" s="62" t="e">
        <f t="shared" si="2"/>
        <v>#DIV/0!</v>
      </c>
      <c r="AL9" s="30"/>
      <c r="AM9" s="65"/>
      <c r="AN9" s="22"/>
      <c r="AO9" s="66"/>
      <c r="AP9" s="65"/>
      <c r="AQ9" s="22"/>
      <c r="AR9" s="66"/>
    </row>
    <row r="10" spans="1:44" ht="12.75" thickBot="1" x14ac:dyDescent="0.25">
      <c r="A10" s="60"/>
      <c r="B10" s="67"/>
      <c r="C10" s="67">
        <v>37</v>
      </c>
      <c r="D10" s="68">
        <v>7701.8579</v>
      </c>
      <c r="E10" s="69">
        <v>36.5349</v>
      </c>
      <c r="F10" s="69">
        <v>40.7669</v>
      </c>
      <c r="G10" s="69">
        <v>39.258400000000002</v>
      </c>
      <c r="H10" s="69">
        <v>50218.7</v>
      </c>
      <c r="I10" s="69">
        <v>29.16</v>
      </c>
      <c r="J10" s="70">
        <v>13.949638888888888</v>
      </c>
      <c r="L10" s="68">
        <v>7694.9552999999996</v>
      </c>
      <c r="M10" s="69">
        <v>36.535600000000002</v>
      </c>
      <c r="N10" s="69">
        <v>40.841799999999999</v>
      </c>
      <c r="O10" s="69">
        <v>39.33</v>
      </c>
      <c r="P10" s="69">
        <v>57529.07</v>
      </c>
      <c r="Q10" s="69">
        <v>36.11</v>
      </c>
      <c r="R10" s="70">
        <v>15.980297222222221</v>
      </c>
      <c r="S10" s="62">
        <v>1.1455706738724818</v>
      </c>
      <c r="T10" s="62">
        <v>1.2383401920438957</v>
      </c>
      <c r="U10" s="64"/>
      <c r="V10" s="71"/>
      <c r="W10" s="72"/>
      <c r="X10" s="72"/>
      <c r="Y10" s="71"/>
      <c r="Z10" s="72"/>
      <c r="AA10" s="73"/>
      <c r="AB10" s="30"/>
      <c r="AC10" s="68">
        <f>'[1]Ref-2'!B8</f>
        <v>0</v>
      </c>
      <c r="AD10" s="69">
        <f>'[1]Ref-2'!C8</f>
        <v>0</v>
      </c>
      <c r="AE10" s="69">
        <f>'[1]Ref-2'!D8</f>
        <v>0</v>
      </c>
      <c r="AF10" s="69">
        <f>'[1]Ref-2'!E8</f>
        <v>0</v>
      </c>
      <c r="AG10" s="69">
        <f>'[1]Ref-2'!F8</f>
        <v>0</v>
      </c>
      <c r="AH10" s="69">
        <f>'[1]Ref-2'!G8</f>
        <v>0</v>
      </c>
      <c r="AI10" s="70">
        <f t="shared" si="0"/>
        <v>0</v>
      </c>
      <c r="AJ10" s="62" t="e">
        <f t="shared" si="1"/>
        <v>#DIV/0!</v>
      </c>
      <c r="AK10" s="62" t="e">
        <f t="shared" si="2"/>
        <v>#DIV/0!</v>
      </c>
      <c r="AL10" s="30"/>
      <c r="AM10" s="71"/>
      <c r="AN10" s="72"/>
      <c r="AO10" s="73"/>
      <c r="AP10" s="71"/>
      <c r="AQ10" s="72"/>
      <c r="AR10" s="73"/>
    </row>
    <row r="11" spans="1:44" x14ac:dyDescent="0.2">
      <c r="A11" s="77"/>
      <c r="B11" s="78" t="s">
        <v>42</v>
      </c>
      <c r="C11" s="78">
        <v>22</v>
      </c>
      <c r="D11" s="53">
        <v>22323.6158</v>
      </c>
      <c r="E11" s="54">
        <v>42.756300000000003</v>
      </c>
      <c r="F11" s="54">
        <v>45.555500000000002</v>
      </c>
      <c r="G11" s="54">
        <v>44.634099999999997</v>
      </c>
      <c r="H11" s="54">
        <v>218358.47</v>
      </c>
      <c r="I11" s="54">
        <v>47.05</v>
      </c>
      <c r="J11" s="55">
        <v>60.655130555555559</v>
      </c>
      <c r="L11" s="53">
        <v>22157.973900000001</v>
      </c>
      <c r="M11" s="54">
        <v>42.756700000000002</v>
      </c>
      <c r="N11" s="54">
        <v>45.655900000000003</v>
      </c>
      <c r="O11" s="54">
        <v>44.7361</v>
      </c>
      <c r="P11" s="54">
        <v>296437.03999999998</v>
      </c>
      <c r="Q11" s="54">
        <v>57.99</v>
      </c>
      <c r="R11" s="55">
        <v>82.343622222222223</v>
      </c>
      <c r="S11" s="62">
        <v>1.3575706039706175</v>
      </c>
      <c r="T11" s="62">
        <v>1.2325185972369821</v>
      </c>
      <c r="U11" s="64"/>
      <c r="V11" s="57">
        <v>-1.7078360673335014E-2</v>
      </c>
      <c r="W11" s="58">
        <v>-3.8873216619402573E-2</v>
      </c>
      <c r="X11" s="58">
        <v>-9.2191819894716365E-2</v>
      </c>
      <c r="Y11" s="74">
        <v>-1.5918843355923862E-2</v>
      </c>
      <c r="Z11" s="75">
        <v>-3.885616200439268E-2</v>
      </c>
      <c r="AA11" s="76">
        <v>-9.2123794530206471E-2</v>
      </c>
      <c r="AB11" s="30"/>
      <c r="AC11" s="53">
        <f>'[1]Ref-2'!B9</f>
        <v>0</v>
      </c>
      <c r="AD11" s="54">
        <f>'[1]Ref-2'!C9</f>
        <v>0</v>
      </c>
      <c r="AE11" s="54">
        <f>'[1]Ref-2'!D9</f>
        <v>0</v>
      </c>
      <c r="AF11" s="54">
        <f>'[1]Ref-2'!E9</f>
        <v>0</v>
      </c>
      <c r="AG11" s="54">
        <f>'[1]Ref-2'!F9</f>
        <v>0</v>
      </c>
      <c r="AH11" s="54">
        <f>'[1]Ref-2'!G9</f>
        <v>0</v>
      </c>
      <c r="AI11" s="55">
        <f t="shared" si="0"/>
        <v>0</v>
      </c>
      <c r="AJ11" s="62" t="e">
        <f t="shared" si="1"/>
        <v>#DIV/0!</v>
      </c>
      <c r="AK11" s="62" t="e">
        <f t="shared" si="2"/>
        <v>#DIV/0!</v>
      </c>
      <c r="AL11" s="30"/>
      <c r="AM11" s="57" t="e">
        <f ca="1">bdrate($AC11:$AC14,AD11:AD14,$L11:$L14, M11:M14)</f>
        <v>#NAME?</v>
      </c>
      <c r="AN11" s="58" t="e">
        <f ca="1">bdrate($AC11:$AC14,AE11:AE14,$L11:$L14, N11:N14)</f>
        <v>#NAME?</v>
      </c>
      <c r="AO11" s="59" t="e">
        <f ca="1">bdrate($AC11:$AC14,AF11:AF14,$L11:$L14, O11:O14)</f>
        <v>#NAME?</v>
      </c>
      <c r="AP11" s="57" t="e">
        <f ca="1">bdrateOld($AC11:$AC14,AD11:AD14,$L11:$L14, M11:M14)</f>
        <v>#NAME?</v>
      </c>
      <c r="AQ11" s="58" t="e">
        <f ca="1">bdrateOld($AC11:$AC14,AE11:AE14,$L11:$L14, N11:N14)</f>
        <v>#NAME?</v>
      </c>
      <c r="AR11" s="59" t="e">
        <f ca="1">bdrateOld($AC11:$AC14,AF11:AF14,$L11:$L14, O11:O14)</f>
        <v>#NAME?</v>
      </c>
    </row>
    <row r="12" spans="1:44" x14ac:dyDescent="0.2">
      <c r="A12" s="77"/>
      <c r="B12" s="77"/>
      <c r="C12" s="77">
        <v>27</v>
      </c>
      <c r="D12" s="61">
        <v>7424.5033999999996</v>
      </c>
      <c r="E12" s="62">
        <v>39.075299999999999</v>
      </c>
      <c r="F12" s="62">
        <v>42.146500000000003</v>
      </c>
      <c r="G12" s="62">
        <v>42.6128</v>
      </c>
      <c r="H12" s="62">
        <v>120737.62</v>
      </c>
      <c r="I12" s="62">
        <v>35.61</v>
      </c>
      <c r="J12" s="63">
        <v>33.538227777777777</v>
      </c>
      <c r="L12" s="61">
        <v>7302.4570999999996</v>
      </c>
      <c r="M12" s="62">
        <v>39.0749</v>
      </c>
      <c r="N12" s="62">
        <v>42.2134</v>
      </c>
      <c r="O12" s="62">
        <v>42.745800000000003</v>
      </c>
      <c r="P12" s="62">
        <v>143717.12</v>
      </c>
      <c r="Q12" s="62">
        <v>49.58</v>
      </c>
      <c r="R12" s="63">
        <v>39.921422222222219</v>
      </c>
      <c r="S12" s="62">
        <v>1.1903259315530652</v>
      </c>
      <c r="T12" s="62">
        <v>1.3923055321538893</v>
      </c>
      <c r="U12" s="64"/>
      <c r="V12" s="65"/>
      <c r="W12" s="22"/>
      <c r="X12" s="22"/>
      <c r="Y12" s="65"/>
      <c r="Z12" s="22"/>
      <c r="AA12" s="66"/>
      <c r="AB12" s="30"/>
      <c r="AC12" s="61">
        <f>'[1]Ref-2'!B10</f>
        <v>0</v>
      </c>
      <c r="AD12" s="62">
        <f>'[1]Ref-2'!C10</f>
        <v>0</v>
      </c>
      <c r="AE12" s="62">
        <f>'[1]Ref-2'!D10</f>
        <v>0</v>
      </c>
      <c r="AF12" s="62">
        <f>'[1]Ref-2'!E10</f>
        <v>0</v>
      </c>
      <c r="AG12" s="62">
        <f>'[1]Ref-2'!F10</f>
        <v>0</v>
      </c>
      <c r="AH12" s="62">
        <f>'[1]Ref-2'!G10</f>
        <v>0</v>
      </c>
      <c r="AI12" s="63">
        <f t="shared" si="0"/>
        <v>0</v>
      </c>
      <c r="AJ12" s="62" t="e">
        <f t="shared" si="1"/>
        <v>#DIV/0!</v>
      </c>
      <c r="AK12" s="62" t="e">
        <f t="shared" si="2"/>
        <v>#DIV/0!</v>
      </c>
      <c r="AL12" s="30"/>
      <c r="AM12" s="65"/>
      <c r="AN12" s="22"/>
      <c r="AO12" s="66"/>
      <c r="AP12" s="65"/>
      <c r="AQ12" s="22"/>
      <c r="AR12" s="66"/>
    </row>
    <row r="13" spans="1:44" x14ac:dyDescent="0.2">
      <c r="A13" s="77"/>
      <c r="B13" s="77"/>
      <c r="C13" s="77">
        <v>32</v>
      </c>
      <c r="D13" s="61">
        <v>3137.0763000000002</v>
      </c>
      <c r="E13" s="62">
        <v>37.427900000000001</v>
      </c>
      <c r="F13" s="62">
        <v>39.604799999999997</v>
      </c>
      <c r="G13" s="62">
        <v>41.1447</v>
      </c>
      <c r="H13" s="62">
        <v>63701.53</v>
      </c>
      <c r="I13" s="62">
        <v>28.52</v>
      </c>
      <c r="J13" s="63">
        <v>17.694869444444443</v>
      </c>
      <c r="L13" s="61">
        <v>3053.0432000000001</v>
      </c>
      <c r="M13" s="62">
        <v>37.427300000000002</v>
      </c>
      <c r="N13" s="62">
        <v>39.644500000000001</v>
      </c>
      <c r="O13" s="62">
        <v>41.311599999999999</v>
      </c>
      <c r="P13" s="62">
        <v>73219.5</v>
      </c>
      <c r="Q13" s="62">
        <v>35.68</v>
      </c>
      <c r="R13" s="63">
        <v>20.338750000000001</v>
      </c>
      <c r="S13" s="62">
        <v>1.1494150925417332</v>
      </c>
      <c r="T13" s="62">
        <v>1.2510518934081347</v>
      </c>
      <c r="U13" s="64"/>
      <c r="V13" s="65"/>
      <c r="W13" s="22"/>
      <c r="X13" s="22"/>
      <c r="Y13" s="65"/>
      <c r="Z13" s="22"/>
      <c r="AA13" s="66"/>
      <c r="AB13" s="30"/>
      <c r="AC13" s="61">
        <f>'[1]Ref-2'!B11</f>
        <v>0</v>
      </c>
      <c r="AD13" s="62">
        <f>'[1]Ref-2'!C11</f>
        <v>0</v>
      </c>
      <c r="AE13" s="62">
        <f>'[1]Ref-2'!D11</f>
        <v>0</v>
      </c>
      <c r="AF13" s="62">
        <f>'[1]Ref-2'!E11</f>
        <v>0</v>
      </c>
      <c r="AG13" s="62">
        <f>'[1]Ref-2'!F11</f>
        <v>0</v>
      </c>
      <c r="AH13" s="62">
        <f>'[1]Ref-2'!G11</f>
        <v>0</v>
      </c>
      <c r="AI13" s="63">
        <f t="shared" si="0"/>
        <v>0</v>
      </c>
      <c r="AJ13" s="62" t="e">
        <f t="shared" si="1"/>
        <v>#DIV/0!</v>
      </c>
      <c r="AK13" s="62" t="e">
        <f t="shared" si="2"/>
        <v>#DIV/0!</v>
      </c>
      <c r="AL13" s="30"/>
      <c r="AM13" s="65"/>
      <c r="AN13" s="22"/>
      <c r="AO13" s="66"/>
      <c r="AP13" s="65"/>
      <c r="AQ13" s="22"/>
      <c r="AR13" s="66"/>
    </row>
    <row r="14" spans="1:44" ht="12.75" thickBot="1" x14ac:dyDescent="0.25">
      <c r="A14" s="77"/>
      <c r="B14" s="79"/>
      <c r="C14" s="79">
        <v>37</v>
      </c>
      <c r="D14" s="68">
        <v>1704.6584</v>
      </c>
      <c r="E14" s="69">
        <v>36.059800000000003</v>
      </c>
      <c r="F14" s="69">
        <v>37.735999999999997</v>
      </c>
      <c r="G14" s="69">
        <v>39.7303</v>
      </c>
      <c r="H14" s="69">
        <v>28339.77</v>
      </c>
      <c r="I14" s="69">
        <v>22.99</v>
      </c>
      <c r="J14" s="70">
        <v>7.8721583333333331</v>
      </c>
      <c r="L14" s="68">
        <v>1650.7626</v>
      </c>
      <c r="M14" s="69">
        <v>36.0595</v>
      </c>
      <c r="N14" s="69">
        <v>37.769799999999996</v>
      </c>
      <c r="O14" s="69">
        <v>39.942300000000003</v>
      </c>
      <c r="P14" s="69">
        <v>40898.04</v>
      </c>
      <c r="Q14" s="69">
        <v>32.31</v>
      </c>
      <c r="R14" s="70">
        <v>11.360566666666667</v>
      </c>
      <c r="S14" s="62">
        <v>1.4431323895712633</v>
      </c>
      <c r="T14" s="62">
        <v>1.4053936494127883</v>
      </c>
      <c r="U14" s="64"/>
      <c r="V14" s="71"/>
      <c r="W14" s="72"/>
      <c r="X14" s="72"/>
      <c r="Y14" s="71"/>
      <c r="Z14" s="72"/>
      <c r="AA14" s="73"/>
      <c r="AB14" s="30"/>
      <c r="AC14" s="68">
        <f>'[1]Ref-2'!B12</f>
        <v>0</v>
      </c>
      <c r="AD14" s="69">
        <f>'[1]Ref-2'!C12</f>
        <v>0</v>
      </c>
      <c r="AE14" s="69">
        <f>'[1]Ref-2'!D12</f>
        <v>0</v>
      </c>
      <c r="AF14" s="69">
        <f>'[1]Ref-2'!E12</f>
        <v>0</v>
      </c>
      <c r="AG14" s="69">
        <f>'[1]Ref-2'!F12</f>
        <v>0</v>
      </c>
      <c r="AH14" s="69">
        <f>'[1]Ref-2'!G12</f>
        <v>0</v>
      </c>
      <c r="AI14" s="70">
        <f t="shared" si="0"/>
        <v>0</v>
      </c>
      <c r="AJ14" s="62" t="e">
        <f t="shared" si="1"/>
        <v>#DIV/0!</v>
      </c>
      <c r="AK14" s="62" t="e">
        <f t="shared" si="2"/>
        <v>#DIV/0!</v>
      </c>
      <c r="AL14" s="30"/>
      <c r="AM14" s="71"/>
      <c r="AN14" s="72"/>
      <c r="AO14" s="73"/>
      <c r="AP14" s="71"/>
      <c r="AQ14" s="72"/>
      <c r="AR14" s="73"/>
    </row>
    <row r="15" spans="1:44" x14ac:dyDescent="0.2">
      <c r="A15" s="77"/>
      <c r="B15" s="78" t="s">
        <v>43</v>
      </c>
      <c r="C15" s="78">
        <v>22</v>
      </c>
      <c r="D15" s="53">
        <v>49576.05</v>
      </c>
      <c r="E15" s="54">
        <v>43.857399999999998</v>
      </c>
      <c r="F15" s="54">
        <v>47.847299999999997</v>
      </c>
      <c r="G15" s="54">
        <v>44.212699999999998</v>
      </c>
      <c r="H15" s="54">
        <v>264677.94</v>
      </c>
      <c r="I15" s="54">
        <v>50.75</v>
      </c>
      <c r="J15" s="55">
        <v>73.521649999999994</v>
      </c>
      <c r="L15" s="53">
        <v>49530.928399999997</v>
      </c>
      <c r="M15" s="54">
        <v>43.857300000000002</v>
      </c>
      <c r="N15" s="54">
        <v>47.9133</v>
      </c>
      <c r="O15" s="54">
        <v>44.251300000000001</v>
      </c>
      <c r="P15" s="54">
        <v>347184.04</v>
      </c>
      <c r="Q15" s="54">
        <v>63.84</v>
      </c>
      <c r="R15" s="55">
        <v>96.440011111111104</v>
      </c>
      <c r="S15" s="62">
        <v>1.311722616550514</v>
      </c>
      <c r="T15" s="62">
        <v>1.2579310344827588</v>
      </c>
      <c r="U15" s="64"/>
      <c r="V15" s="57">
        <v>-2.226324423820758E-4</v>
      </c>
      <c r="W15" s="58">
        <v>-4.2198045680664764E-2</v>
      </c>
      <c r="X15" s="58">
        <v>-1.2043550708062178E-2</v>
      </c>
      <c r="Y15" s="74">
        <v>-2.2229115160599111E-4</v>
      </c>
      <c r="Z15" s="75">
        <v>-4.1938955780506659E-2</v>
      </c>
      <c r="AA15" s="76">
        <v>-1.000515104377131E-2</v>
      </c>
      <c r="AB15" s="30"/>
      <c r="AC15" s="53">
        <f>'[1]Ref-2'!B13</f>
        <v>0</v>
      </c>
      <c r="AD15" s="54">
        <f>'[1]Ref-2'!C13</f>
        <v>0</v>
      </c>
      <c r="AE15" s="54">
        <f>'[1]Ref-2'!D13</f>
        <v>0</v>
      </c>
      <c r="AF15" s="54">
        <f>'[1]Ref-2'!E13</f>
        <v>0</v>
      </c>
      <c r="AG15" s="54">
        <f>'[1]Ref-2'!F13</f>
        <v>0</v>
      </c>
      <c r="AH15" s="54">
        <f>'[1]Ref-2'!G13</f>
        <v>0</v>
      </c>
      <c r="AI15" s="55">
        <f t="shared" si="0"/>
        <v>0</v>
      </c>
      <c r="AJ15" s="62" t="e">
        <f t="shared" si="1"/>
        <v>#DIV/0!</v>
      </c>
      <c r="AK15" s="62" t="e">
        <f t="shared" si="2"/>
        <v>#DIV/0!</v>
      </c>
      <c r="AL15" s="30"/>
      <c r="AM15" s="57" t="e">
        <f ca="1">bdrate($AC15:$AC18,AD15:AD18,$L15:$L18, M15:M18)</f>
        <v>#NAME?</v>
      </c>
      <c r="AN15" s="58" t="e">
        <f ca="1">bdrate($AC15:$AC18,AE15:AE18,$L15:$L18, N15:N18)</f>
        <v>#NAME?</v>
      </c>
      <c r="AO15" s="59" t="e">
        <f ca="1">bdrate($AC15:$AC18,AF15:AF18,$L15:$L18, O15:O18)</f>
        <v>#NAME?</v>
      </c>
      <c r="AP15" s="57" t="e">
        <f ca="1">bdrateOld($AC15:$AC18,AD15:AD18,$L15:$L18, M15:M18)</f>
        <v>#NAME?</v>
      </c>
      <c r="AQ15" s="58" t="e">
        <f ca="1">bdrateOld($AC15:$AC18,AE15:AE18,$L15:$L18, N15:N18)</f>
        <v>#NAME?</v>
      </c>
      <c r="AR15" s="59" t="e">
        <f ca="1">bdrateOld($AC15:$AC18,AF15:AF18,$L15:$L18, O15:O18)</f>
        <v>#NAME?</v>
      </c>
    </row>
    <row r="16" spans="1:44" x14ac:dyDescent="0.2">
      <c r="A16" s="77"/>
      <c r="B16" s="77"/>
      <c r="C16" s="77">
        <v>27</v>
      </c>
      <c r="D16" s="61">
        <v>27624.7484</v>
      </c>
      <c r="E16" s="62">
        <v>40.538400000000003</v>
      </c>
      <c r="F16" s="62">
        <v>45.767600000000002</v>
      </c>
      <c r="G16" s="62">
        <v>41.754399999999997</v>
      </c>
      <c r="H16" s="62">
        <v>192072.8</v>
      </c>
      <c r="I16" s="62">
        <v>41.99</v>
      </c>
      <c r="J16" s="63">
        <v>53.353555555555552</v>
      </c>
      <c r="L16" s="61">
        <v>27610.964199999999</v>
      </c>
      <c r="M16" s="62">
        <v>40.537700000000001</v>
      </c>
      <c r="N16" s="62">
        <v>45.867600000000003</v>
      </c>
      <c r="O16" s="62">
        <v>41.786700000000003</v>
      </c>
      <c r="P16" s="62">
        <v>275666.09000000003</v>
      </c>
      <c r="Q16" s="62">
        <v>54.78</v>
      </c>
      <c r="R16" s="63">
        <v>76.573913888888896</v>
      </c>
      <c r="S16" s="62">
        <v>1.4352166990849304</v>
      </c>
      <c r="T16" s="62">
        <v>1.3045963324601095</v>
      </c>
      <c r="U16" s="64"/>
      <c r="V16" s="65"/>
      <c r="W16" s="22"/>
      <c r="X16" s="22"/>
      <c r="Y16" s="65"/>
      <c r="Z16" s="22"/>
      <c r="AA16" s="66"/>
      <c r="AB16" s="30"/>
      <c r="AC16" s="61">
        <f>'[1]Ref-2'!B14</f>
        <v>0</v>
      </c>
      <c r="AD16" s="62">
        <f>'[1]Ref-2'!C14</f>
        <v>0</v>
      </c>
      <c r="AE16" s="62">
        <f>'[1]Ref-2'!D14</f>
        <v>0</v>
      </c>
      <c r="AF16" s="62">
        <f>'[1]Ref-2'!E14</f>
        <v>0</v>
      </c>
      <c r="AG16" s="62">
        <f>'[1]Ref-2'!F14</f>
        <v>0</v>
      </c>
      <c r="AH16" s="62">
        <f>'[1]Ref-2'!G14</f>
        <v>0</v>
      </c>
      <c r="AI16" s="63">
        <f t="shared" si="0"/>
        <v>0</v>
      </c>
      <c r="AJ16" s="62" t="e">
        <f t="shared" si="1"/>
        <v>#DIV/0!</v>
      </c>
      <c r="AK16" s="62" t="e">
        <f t="shared" si="2"/>
        <v>#DIV/0!</v>
      </c>
      <c r="AL16" s="30"/>
      <c r="AM16" s="65"/>
      <c r="AN16" s="22"/>
      <c r="AO16" s="66"/>
      <c r="AP16" s="65"/>
      <c r="AQ16" s="22"/>
      <c r="AR16" s="66"/>
    </row>
    <row r="17" spans="1:44" x14ac:dyDescent="0.2">
      <c r="A17" s="77"/>
      <c r="B17" s="77"/>
      <c r="C17" s="77">
        <v>32</v>
      </c>
      <c r="D17" s="61">
        <v>15361.474700000001</v>
      </c>
      <c r="E17" s="62">
        <v>37.382599999999996</v>
      </c>
      <c r="F17" s="62">
        <v>44.701300000000003</v>
      </c>
      <c r="G17" s="62">
        <v>40.411499999999997</v>
      </c>
      <c r="H17" s="62">
        <v>132318.65</v>
      </c>
      <c r="I17" s="62">
        <v>35.03</v>
      </c>
      <c r="J17" s="63">
        <v>36.755180555555555</v>
      </c>
      <c r="L17" s="61">
        <v>15361.321599999999</v>
      </c>
      <c r="M17" s="62">
        <v>37.3827</v>
      </c>
      <c r="N17" s="62">
        <v>44.786000000000001</v>
      </c>
      <c r="O17" s="62">
        <v>40.440199999999997</v>
      </c>
      <c r="P17" s="62">
        <v>159218.47</v>
      </c>
      <c r="Q17" s="62">
        <v>49.15</v>
      </c>
      <c r="R17" s="63">
        <v>44.227352777777782</v>
      </c>
      <c r="S17" s="62">
        <v>1.2032957561160125</v>
      </c>
      <c r="T17" s="62">
        <v>1.4030830716528688</v>
      </c>
      <c r="U17" s="64"/>
      <c r="V17" s="65"/>
      <c r="W17" s="22"/>
      <c r="X17" s="22"/>
      <c r="Y17" s="65"/>
      <c r="Z17" s="22"/>
      <c r="AA17" s="66"/>
      <c r="AB17" s="30"/>
      <c r="AC17" s="61">
        <f>'[1]Ref-2'!B15</f>
        <v>0</v>
      </c>
      <c r="AD17" s="62">
        <f>'[1]Ref-2'!C15</f>
        <v>0</v>
      </c>
      <c r="AE17" s="62">
        <f>'[1]Ref-2'!D15</f>
        <v>0</v>
      </c>
      <c r="AF17" s="62">
        <f>'[1]Ref-2'!E15</f>
        <v>0</v>
      </c>
      <c r="AG17" s="62">
        <f>'[1]Ref-2'!F15</f>
        <v>0</v>
      </c>
      <c r="AH17" s="62">
        <f>'[1]Ref-2'!G15</f>
        <v>0</v>
      </c>
      <c r="AI17" s="63">
        <f t="shared" si="0"/>
        <v>0</v>
      </c>
      <c r="AJ17" s="62" t="e">
        <f t="shared" si="1"/>
        <v>#DIV/0!</v>
      </c>
      <c r="AK17" s="62" t="e">
        <f t="shared" si="2"/>
        <v>#DIV/0!</v>
      </c>
      <c r="AL17" s="30"/>
      <c r="AM17" s="65"/>
      <c r="AN17" s="22"/>
      <c r="AO17" s="66"/>
      <c r="AP17" s="65"/>
      <c r="AQ17" s="22"/>
      <c r="AR17" s="66"/>
    </row>
    <row r="18" spans="1:44" ht="12.75" thickBot="1" x14ac:dyDescent="0.25">
      <c r="A18" s="79"/>
      <c r="B18" s="79"/>
      <c r="C18" s="79">
        <v>37</v>
      </c>
      <c r="D18" s="68">
        <v>8103.3284000000003</v>
      </c>
      <c r="E18" s="69">
        <v>34.327599999999997</v>
      </c>
      <c r="F18" s="69">
        <v>44.021599999999999</v>
      </c>
      <c r="G18" s="69">
        <v>39.677199999999999</v>
      </c>
      <c r="H18" s="69">
        <v>86658.52</v>
      </c>
      <c r="I18" s="69">
        <v>32.799999999999997</v>
      </c>
      <c r="J18" s="70">
        <v>24.071811111111113</v>
      </c>
      <c r="L18" s="68">
        <v>8107.6262999999999</v>
      </c>
      <c r="M18" s="69">
        <v>34.328099999999999</v>
      </c>
      <c r="N18" s="69">
        <v>44.103700000000003</v>
      </c>
      <c r="O18" s="69">
        <v>39.692799999999998</v>
      </c>
      <c r="P18" s="69">
        <v>112931.43</v>
      </c>
      <c r="Q18" s="69">
        <v>50.02</v>
      </c>
      <c r="R18" s="70">
        <v>31.369841666666666</v>
      </c>
      <c r="S18" s="69">
        <v>1.3031774602197221</v>
      </c>
      <c r="T18" s="69">
        <v>1.5250000000000001</v>
      </c>
      <c r="U18" s="80"/>
      <c r="V18" s="71"/>
      <c r="W18" s="72"/>
      <c r="X18" s="72"/>
      <c r="Y18" s="71"/>
      <c r="Z18" s="72"/>
      <c r="AA18" s="73"/>
      <c r="AB18" s="81"/>
      <c r="AC18" s="68">
        <f>'[1]Ref-2'!B16</f>
        <v>0</v>
      </c>
      <c r="AD18" s="69">
        <f>'[1]Ref-2'!C16</f>
        <v>0</v>
      </c>
      <c r="AE18" s="69">
        <f>'[1]Ref-2'!D16</f>
        <v>0</v>
      </c>
      <c r="AF18" s="69">
        <f>'[1]Ref-2'!E16</f>
        <v>0</v>
      </c>
      <c r="AG18" s="69">
        <f>'[1]Ref-2'!F16</f>
        <v>0</v>
      </c>
      <c r="AH18" s="69">
        <f>'[1]Ref-2'!G16</f>
        <v>0</v>
      </c>
      <c r="AI18" s="70">
        <f t="shared" si="0"/>
        <v>0</v>
      </c>
      <c r="AJ18" s="69" t="e">
        <f t="shared" si="1"/>
        <v>#DIV/0!</v>
      </c>
      <c r="AK18" s="69" t="e">
        <f t="shared" si="2"/>
        <v>#DIV/0!</v>
      </c>
      <c r="AL18" s="81"/>
      <c r="AM18" s="71"/>
      <c r="AN18" s="72"/>
      <c r="AO18" s="73"/>
      <c r="AP18" s="71"/>
      <c r="AQ18" s="72"/>
      <c r="AR18" s="73"/>
    </row>
    <row r="19" spans="1:44" x14ac:dyDescent="0.2">
      <c r="A19" s="52" t="s">
        <v>12</v>
      </c>
      <c r="B19" s="52" t="s">
        <v>44</v>
      </c>
      <c r="C19" s="52">
        <v>22</v>
      </c>
      <c r="D19" s="53">
        <v>33947.030500000001</v>
      </c>
      <c r="E19" s="54">
        <v>42.415399999999998</v>
      </c>
      <c r="F19" s="54">
        <v>42.530200000000001</v>
      </c>
      <c r="G19" s="54">
        <v>44.145600000000002</v>
      </c>
      <c r="H19" s="54">
        <v>198898.89</v>
      </c>
      <c r="I19" s="54">
        <v>45.77</v>
      </c>
      <c r="J19" s="55">
        <v>55.249691666666671</v>
      </c>
      <c r="L19" s="53">
        <v>33791.624199999998</v>
      </c>
      <c r="M19" s="54">
        <v>42.414700000000003</v>
      </c>
      <c r="N19" s="54">
        <v>42.539000000000001</v>
      </c>
      <c r="O19" s="54">
        <v>44.164700000000003</v>
      </c>
      <c r="P19" s="54">
        <v>290037.7</v>
      </c>
      <c r="Q19" s="54">
        <v>56.66</v>
      </c>
      <c r="R19" s="55">
        <v>80.566027777777776</v>
      </c>
      <c r="S19" s="54">
        <v>1.4582167854229855</v>
      </c>
      <c r="T19" s="54">
        <v>1.2379287743063141</v>
      </c>
      <c r="U19" s="56"/>
      <c r="V19" s="57">
        <v>-5.4711753083191983E-3</v>
      </c>
      <c r="W19" s="58">
        <v>-3.6365802390820878E-2</v>
      </c>
      <c r="X19" s="59">
        <v>-3.6487172182789296E-2</v>
      </c>
      <c r="Y19" s="57">
        <v>-5.5268893042733636E-3</v>
      </c>
      <c r="Z19" s="58">
        <v>-3.6094060601853939E-2</v>
      </c>
      <c r="AA19" s="59">
        <v>-3.6021604812189745E-2</v>
      </c>
      <c r="AB19" s="46"/>
      <c r="AC19" s="53">
        <f>'[1]Ref-2'!B17</f>
        <v>0</v>
      </c>
      <c r="AD19" s="54">
        <f>'[1]Ref-2'!C17</f>
        <v>0</v>
      </c>
      <c r="AE19" s="54">
        <f>'[1]Ref-2'!D17</f>
        <v>0</v>
      </c>
      <c r="AF19" s="54">
        <f>'[1]Ref-2'!E17</f>
        <v>0</v>
      </c>
      <c r="AG19" s="54">
        <f>'[1]Ref-2'!F17</f>
        <v>0</v>
      </c>
      <c r="AH19" s="54">
        <f>'[1]Ref-2'!G17</f>
        <v>0</v>
      </c>
      <c r="AI19" s="55">
        <f>AG19/3600</f>
        <v>0</v>
      </c>
      <c r="AJ19" s="54" t="e">
        <f>R19/AI19</f>
        <v>#DIV/0!</v>
      </c>
      <c r="AK19" s="54" t="e">
        <f>Q19/AH19</f>
        <v>#DIV/0!</v>
      </c>
      <c r="AL19" s="46"/>
      <c r="AM19" s="57" t="e">
        <f ca="1">bdrate($AC19:$AC22,AD19:AD22,$L19:$L22, M19:M22)</f>
        <v>#NAME?</v>
      </c>
      <c r="AN19" s="58" t="e">
        <f ca="1">bdrate($AC19:$AC22,AE19:AE22,$L19:$L22, N19:N22)</f>
        <v>#NAME?</v>
      </c>
      <c r="AO19" s="59" t="e">
        <f ca="1">bdrate($AC19:$AC22,AF19:AF22,$L19:$L22, O19:O22)</f>
        <v>#NAME?</v>
      </c>
      <c r="AP19" s="57" t="e">
        <f ca="1">bdrateOld($AC19:$AC22,AD19:AD22,$L19:$L22, M19:M22)</f>
        <v>#NAME?</v>
      </c>
      <c r="AQ19" s="58" t="e">
        <f ca="1">bdrateOld($AC19:$AC22,AE19:AE22,$L19:$L22, N19:N22)</f>
        <v>#NAME?</v>
      </c>
      <c r="AR19" s="59" t="e">
        <f ca="1">bdrateOld($AC19:$AC22,AF19:AF22,$L19:$L22, O19:O22)</f>
        <v>#NAME?</v>
      </c>
    </row>
    <row r="20" spans="1:44" x14ac:dyDescent="0.2">
      <c r="A20" s="60" t="s">
        <v>40</v>
      </c>
      <c r="B20" s="60"/>
      <c r="C20" s="60">
        <v>27</v>
      </c>
      <c r="D20" s="61">
        <v>11681.2042</v>
      </c>
      <c r="E20" s="62">
        <v>39.954900000000002</v>
      </c>
      <c r="F20" s="62">
        <v>41.507199999999997</v>
      </c>
      <c r="G20" s="62">
        <v>42.557699999999997</v>
      </c>
      <c r="H20" s="62">
        <v>103388.8</v>
      </c>
      <c r="I20" s="62">
        <v>33.68</v>
      </c>
      <c r="J20" s="63">
        <v>28.719111111111111</v>
      </c>
      <c r="L20" s="61">
        <v>11613.517900000001</v>
      </c>
      <c r="M20" s="62">
        <v>39.955300000000001</v>
      </c>
      <c r="N20" s="62">
        <v>41.540300000000002</v>
      </c>
      <c r="O20" s="62">
        <v>42.619199999999999</v>
      </c>
      <c r="P20" s="62">
        <v>123801.4</v>
      </c>
      <c r="Q20" s="62">
        <v>42.53</v>
      </c>
      <c r="R20" s="63">
        <v>34.389277777777778</v>
      </c>
      <c r="S20" s="62">
        <v>1.1974353121421275</v>
      </c>
      <c r="T20" s="62">
        <v>1.2627672209026128</v>
      </c>
      <c r="U20" s="64"/>
      <c r="V20" s="65"/>
      <c r="W20" s="22"/>
      <c r="X20" s="66"/>
      <c r="Y20" s="65"/>
      <c r="Z20" s="22"/>
      <c r="AA20" s="66"/>
      <c r="AB20" s="30"/>
      <c r="AC20" s="61">
        <f>'[1]Ref-2'!B18</f>
        <v>0</v>
      </c>
      <c r="AD20" s="62">
        <f>'[1]Ref-2'!C18</f>
        <v>0</v>
      </c>
      <c r="AE20" s="62">
        <f>'[1]Ref-2'!D18</f>
        <v>0</v>
      </c>
      <c r="AF20" s="62">
        <f>'[1]Ref-2'!E18</f>
        <v>0</v>
      </c>
      <c r="AG20" s="62">
        <f>'[1]Ref-2'!F18</f>
        <v>0</v>
      </c>
      <c r="AH20" s="62">
        <f>'[1]Ref-2'!G18</f>
        <v>0</v>
      </c>
      <c r="AI20" s="63">
        <f t="shared" ref="AI20:AI34" si="3">AG20/3600</f>
        <v>0</v>
      </c>
      <c r="AJ20" s="62" t="e">
        <f t="shared" ref="AJ20:AJ34" si="4">R20/AI20</f>
        <v>#DIV/0!</v>
      </c>
      <c r="AK20" s="62" t="e">
        <f t="shared" ref="AK20:AK34" si="5">Q20/AH20</f>
        <v>#DIV/0!</v>
      </c>
      <c r="AL20" s="30"/>
      <c r="AM20" s="65"/>
      <c r="AN20" s="22"/>
      <c r="AO20" s="66"/>
      <c r="AP20" s="65"/>
      <c r="AQ20" s="22"/>
      <c r="AR20" s="66"/>
    </row>
    <row r="21" spans="1:44" x14ac:dyDescent="0.2">
      <c r="A21" s="60"/>
      <c r="B21" s="60"/>
      <c r="C21" s="60">
        <v>32</v>
      </c>
      <c r="D21" s="61">
        <v>6764.1836999999996</v>
      </c>
      <c r="E21" s="62">
        <v>38.625599999999999</v>
      </c>
      <c r="F21" s="62">
        <v>40.750799999999998</v>
      </c>
      <c r="G21" s="62">
        <v>41.169899999999998</v>
      </c>
      <c r="H21" s="62">
        <v>63573.34</v>
      </c>
      <c r="I21" s="62">
        <v>29.44</v>
      </c>
      <c r="J21" s="63">
        <v>17.65926111111111</v>
      </c>
      <c r="L21" s="61">
        <v>6727.7888999999996</v>
      </c>
      <c r="M21" s="62">
        <v>38.625999999999998</v>
      </c>
      <c r="N21" s="62">
        <v>40.805799999999998</v>
      </c>
      <c r="O21" s="62">
        <v>41.258699999999997</v>
      </c>
      <c r="P21" s="62">
        <v>76512.850000000006</v>
      </c>
      <c r="Q21" s="62">
        <v>51.69</v>
      </c>
      <c r="R21" s="63">
        <v>21.253569444444445</v>
      </c>
      <c r="S21" s="62">
        <v>1.2035367341089835</v>
      </c>
      <c r="T21" s="62">
        <v>1.755774456521739</v>
      </c>
      <c r="U21" s="64"/>
      <c r="V21" s="65"/>
      <c r="W21" s="22"/>
      <c r="X21" s="66"/>
      <c r="Y21" s="65"/>
      <c r="Z21" s="22"/>
      <c r="AA21" s="66"/>
      <c r="AB21" s="30"/>
      <c r="AC21" s="61">
        <f>'[1]Ref-2'!B19</f>
        <v>0</v>
      </c>
      <c r="AD21" s="62">
        <f>'[1]Ref-2'!C19</f>
        <v>0</v>
      </c>
      <c r="AE21" s="62">
        <f>'[1]Ref-2'!D19</f>
        <v>0</v>
      </c>
      <c r="AF21" s="62">
        <f>'[1]Ref-2'!E19</f>
        <v>0</v>
      </c>
      <c r="AG21" s="62">
        <f>'[1]Ref-2'!F19</f>
        <v>0</v>
      </c>
      <c r="AH21" s="62">
        <f>'[1]Ref-2'!G19</f>
        <v>0</v>
      </c>
      <c r="AI21" s="63">
        <f t="shared" si="3"/>
        <v>0</v>
      </c>
      <c r="AJ21" s="62" t="e">
        <f t="shared" si="4"/>
        <v>#DIV/0!</v>
      </c>
      <c r="AK21" s="62" t="e">
        <f t="shared" si="5"/>
        <v>#DIV/0!</v>
      </c>
      <c r="AL21" s="30"/>
      <c r="AM21" s="65"/>
      <c r="AN21" s="22"/>
      <c r="AO21" s="66"/>
      <c r="AP21" s="65"/>
      <c r="AQ21" s="22"/>
      <c r="AR21" s="66"/>
    </row>
    <row r="22" spans="1:44" ht="12.75" thickBot="1" x14ac:dyDescent="0.25">
      <c r="A22" s="60"/>
      <c r="B22" s="67"/>
      <c r="C22" s="67">
        <v>37</v>
      </c>
      <c r="D22" s="68">
        <v>4055.4915999999998</v>
      </c>
      <c r="E22" s="69">
        <v>36.816600000000001</v>
      </c>
      <c r="F22" s="69">
        <v>40.069200000000002</v>
      </c>
      <c r="G22" s="69">
        <v>39.972700000000003</v>
      </c>
      <c r="H22" s="69">
        <v>40951.5</v>
      </c>
      <c r="I22" s="69">
        <v>27.03</v>
      </c>
      <c r="J22" s="70">
        <v>11.375416666666666</v>
      </c>
      <c r="L22" s="68">
        <v>4034.3795</v>
      </c>
      <c r="M22" s="69">
        <v>36.817100000000003</v>
      </c>
      <c r="N22" s="69">
        <v>40.1402</v>
      </c>
      <c r="O22" s="69">
        <v>40.070700000000002</v>
      </c>
      <c r="P22" s="69">
        <v>47953.21</v>
      </c>
      <c r="Q22" s="69">
        <v>35.57</v>
      </c>
      <c r="R22" s="70">
        <v>13.320336111111111</v>
      </c>
      <c r="S22" s="62">
        <v>1.1709756663370083</v>
      </c>
      <c r="T22" s="62">
        <v>1.3159452460229375</v>
      </c>
      <c r="U22" s="64"/>
      <c r="V22" s="71"/>
      <c r="W22" s="72"/>
      <c r="X22" s="73"/>
      <c r="Y22" s="71"/>
      <c r="Z22" s="72"/>
      <c r="AA22" s="73"/>
      <c r="AB22" s="30"/>
      <c r="AC22" s="68">
        <f>'[1]Ref-2'!B20</f>
        <v>0</v>
      </c>
      <c r="AD22" s="69">
        <f>'[1]Ref-2'!C20</f>
        <v>0</v>
      </c>
      <c r="AE22" s="69">
        <f>'[1]Ref-2'!D20</f>
        <v>0</v>
      </c>
      <c r="AF22" s="69">
        <f>'[1]Ref-2'!E20</f>
        <v>0</v>
      </c>
      <c r="AG22" s="69">
        <f>'[1]Ref-2'!F20</f>
        <v>0</v>
      </c>
      <c r="AH22" s="69">
        <f>'[1]Ref-2'!G20</f>
        <v>0</v>
      </c>
      <c r="AI22" s="70">
        <f t="shared" si="3"/>
        <v>0</v>
      </c>
      <c r="AJ22" s="62" t="e">
        <f t="shared" si="4"/>
        <v>#DIV/0!</v>
      </c>
      <c r="AK22" s="62" t="e">
        <f t="shared" si="5"/>
        <v>#DIV/0!</v>
      </c>
      <c r="AL22" s="30"/>
      <c r="AM22" s="71"/>
      <c r="AN22" s="72"/>
      <c r="AO22" s="73"/>
      <c r="AP22" s="71"/>
      <c r="AQ22" s="72"/>
      <c r="AR22" s="73"/>
    </row>
    <row r="23" spans="1:44" x14ac:dyDescent="0.2">
      <c r="A23" s="60"/>
      <c r="B23" s="60" t="s">
        <v>45</v>
      </c>
      <c r="C23" s="52">
        <v>22</v>
      </c>
      <c r="D23" s="53">
        <v>13421.955</v>
      </c>
      <c r="E23" s="54">
        <v>40.875500000000002</v>
      </c>
      <c r="F23" s="54">
        <v>47.519500000000001</v>
      </c>
      <c r="G23" s="54">
        <v>47.088099999999997</v>
      </c>
      <c r="H23" s="54">
        <v>213517.36</v>
      </c>
      <c r="I23" s="54">
        <v>42.93</v>
      </c>
      <c r="J23" s="55">
        <v>59.310377777777774</v>
      </c>
      <c r="L23" s="53">
        <v>13398.382900000001</v>
      </c>
      <c r="M23" s="54">
        <v>40.875599999999999</v>
      </c>
      <c r="N23" s="54">
        <v>47.568199999999997</v>
      </c>
      <c r="O23" s="54">
        <v>47.117699999999999</v>
      </c>
      <c r="P23" s="54">
        <v>311957.09999999998</v>
      </c>
      <c r="Q23" s="54">
        <v>96.86</v>
      </c>
      <c r="R23" s="55">
        <v>86.654749999999993</v>
      </c>
      <c r="S23" s="62">
        <v>1.4610385778467849</v>
      </c>
      <c r="T23" s="62">
        <v>2.2562310738411369</v>
      </c>
      <c r="U23" s="64"/>
      <c r="V23" s="57">
        <v>-2.6132847347649646E-3</v>
      </c>
      <c r="W23" s="58">
        <v>-4.2751001315360249E-2</v>
      </c>
      <c r="X23" s="58">
        <v>-3.7239033991301018E-2</v>
      </c>
      <c r="Y23" s="74">
        <v>-2.6090032263660357E-3</v>
      </c>
      <c r="Z23" s="75">
        <v>-4.2461933205522828E-2</v>
      </c>
      <c r="AA23" s="76">
        <v>-3.7052327456565726E-2</v>
      </c>
      <c r="AB23" s="30"/>
      <c r="AC23" s="53">
        <f>'[1]Ref-2'!B21</f>
        <v>0</v>
      </c>
      <c r="AD23" s="54">
        <f>'[1]Ref-2'!C21</f>
        <v>0</v>
      </c>
      <c r="AE23" s="54">
        <f>'[1]Ref-2'!D21</f>
        <v>0</v>
      </c>
      <c r="AF23" s="54">
        <f>'[1]Ref-2'!E21</f>
        <v>0</v>
      </c>
      <c r="AG23" s="54">
        <f>'[1]Ref-2'!F21</f>
        <v>0</v>
      </c>
      <c r="AH23" s="54">
        <f>'[1]Ref-2'!G21</f>
        <v>0</v>
      </c>
      <c r="AI23" s="55">
        <f t="shared" si="3"/>
        <v>0</v>
      </c>
      <c r="AJ23" s="62" t="e">
        <f t="shared" si="4"/>
        <v>#DIV/0!</v>
      </c>
      <c r="AK23" s="62" t="e">
        <f t="shared" si="5"/>
        <v>#DIV/0!</v>
      </c>
      <c r="AL23" s="30"/>
      <c r="AM23" s="57" t="e">
        <f ca="1">bdrate($AC23:$AC26,AD23:AD26,$L23:$L26, M23:M26)</f>
        <v>#NAME?</v>
      </c>
      <c r="AN23" s="58" t="e">
        <f ca="1">bdrate($AC23:$AC26,AE23:AE26,$L23:$L26, N23:N26)</f>
        <v>#NAME?</v>
      </c>
      <c r="AO23" s="59" t="e">
        <f ca="1">bdrate($AC23:$AC26,AF23:AF26,$L23:$L26, O23:O26)</f>
        <v>#NAME?</v>
      </c>
      <c r="AP23" s="57" t="e">
        <f ca="1">bdrateOld($AC23:$AC26,AD23:AD26,$L23:$L26, M23:M26)</f>
        <v>#NAME?</v>
      </c>
      <c r="AQ23" s="58" t="e">
        <f ca="1">bdrateOld($AC23:$AC26,AE23:AE26,$L23:$L26, N23:N26)</f>
        <v>#NAME?</v>
      </c>
      <c r="AR23" s="59" t="e">
        <f ca="1">bdrateOld($AC23:$AC26,AF23:AF26,$L23:$L26, O23:O26)</f>
        <v>#NAME?</v>
      </c>
    </row>
    <row r="24" spans="1:44" x14ac:dyDescent="0.2">
      <c r="A24" s="60"/>
      <c r="B24" s="60"/>
      <c r="C24" s="60">
        <v>27</v>
      </c>
      <c r="D24" s="61">
        <v>5179.5402999999997</v>
      </c>
      <c r="E24" s="62">
        <v>39.297199999999997</v>
      </c>
      <c r="F24" s="62">
        <v>45.789700000000003</v>
      </c>
      <c r="G24" s="62">
        <v>45.569400000000002</v>
      </c>
      <c r="H24" s="62">
        <v>84541.5</v>
      </c>
      <c r="I24" s="62">
        <v>27.27</v>
      </c>
      <c r="J24" s="63">
        <v>23.483750000000001</v>
      </c>
      <c r="L24" s="61">
        <v>5166.5132000000003</v>
      </c>
      <c r="M24" s="62">
        <v>39.297899999999998</v>
      </c>
      <c r="N24" s="62">
        <v>45.8645</v>
      </c>
      <c r="O24" s="62">
        <v>45.626399999999997</v>
      </c>
      <c r="P24" s="62">
        <v>146662.24</v>
      </c>
      <c r="Q24" s="62">
        <v>51.58</v>
      </c>
      <c r="R24" s="63">
        <v>40.739511111111106</v>
      </c>
      <c r="S24" s="62">
        <v>1.7347958103416663</v>
      </c>
      <c r="T24" s="62">
        <v>1.8914558122478915</v>
      </c>
      <c r="U24" s="64"/>
      <c r="V24" s="65"/>
      <c r="W24" s="22"/>
      <c r="X24" s="22"/>
      <c r="Y24" s="65"/>
      <c r="Z24" s="22"/>
      <c r="AA24" s="66"/>
      <c r="AB24" s="30"/>
      <c r="AC24" s="61">
        <f>'[1]Ref-2'!B22</f>
        <v>0</v>
      </c>
      <c r="AD24" s="62">
        <f>'[1]Ref-2'!C22</f>
        <v>0</v>
      </c>
      <c r="AE24" s="62">
        <f>'[1]Ref-2'!D22</f>
        <v>0</v>
      </c>
      <c r="AF24" s="62">
        <f>'[1]Ref-2'!E22</f>
        <v>0</v>
      </c>
      <c r="AG24" s="62">
        <f>'[1]Ref-2'!F22</f>
        <v>0</v>
      </c>
      <c r="AH24" s="62">
        <f>'[1]Ref-2'!G22</f>
        <v>0</v>
      </c>
      <c r="AI24" s="63">
        <f t="shared" si="3"/>
        <v>0</v>
      </c>
      <c r="AJ24" s="62" t="e">
        <f t="shared" si="4"/>
        <v>#DIV/0!</v>
      </c>
      <c r="AK24" s="62" t="e">
        <f t="shared" si="5"/>
        <v>#DIV/0!</v>
      </c>
      <c r="AL24" s="30"/>
      <c r="AM24" s="65"/>
      <c r="AN24" s="22"/>
      <c r="AO24" s="66"/>
      <c r="AP24" s="65"/>
      <c r="AQ24" s="22"/>
      <c r="AR24" s="66"/>
    </row>
    <row r="25" spans="1:44" x14ac:dyDescent="0.2">
      <c r="A25" s="60"/>
      <c r="B25" s="60"/>
      <c r="C25" s="60">
        <v>32</v>
      </c>
      <c r="D25" s="61">
        <v>2616.3458000000001</v>
      </c>
      <c r="E25" s="62">
        <v>37.995100000000001</v>
      </c>
      <c r="F25" s="62">
        <v>44.369100000000003</v>
      </c>
      <c r="G25" s="62">
        <v>44.204300000000003</v>
      </c>
      <c r="H25" s="62">
        <v>46907.09</v>
      </c>
      <c r="I25" s="62">
        <v>25.81</v>
      </c>
      <c r="J25" s="63">
        <v>13.029747222222221</v>
      </c>
      <c r="L25" s="61">
        <v>2609.0771</v>
      </c>
      <c r="M25" s="62">
        <v>37.994900000000001</v>
      </c>
      <c r="N25" s="62">
        <v>44.456800000000001</v>
      </c>
      <c r="O25" s="62">
        <v>44.280799999999999</v>
      </c>
      <c r="P25" s="62">
        <v>67607.5</v>
      </c>
      <c r="Q25" s="62">
        <v>43.27</v>
      </c>
      <c r="R25" s="63">
        <v>18.77986111111111</v>
      </c>
      <c r="S25" s="62">
        <v>1.441306634029099</v>
      </c>
      <c r="T25" s="62">
        <v>1.6764819837272378</v>
      </c>
      <c r="U25" s="64"/>
      <c r="V25" s="65"/>
      <c r="W25" s="22"/>
      <c r="X25" s="22"/>
      <c r="Y25" s="65"/>
      <c r="Z25" s="22"/>
      <c r="AA25" s="66"/>
      <c r="AB25" s="30"/>
      <c r="AC25" s="61">
        <f>'[1]Ref-2'!B23</f>
        <v>0</v>
      </c>
      <c r="AD25" s="62">
        <f>'[1]Ref-2'!C23</f>
        <v>0</v>
      </c>
      <c r="AE25" s="62">
        <f>'[1]Ref-2'!D23</f>
        <v>0</v>
      </c>
      <c r="AF25" s="62">
        <f>'[1]Ref-2'!E23</f>
        <v>0</v>
      </c>
      <c r="AG25" s="62">
        <f>'[1]Ref-2'!F23</f>
        <v>0</v>
      </c>
      <c r="AH25" s="62">
        <f>'[1]Ref-2'!G23</f>
        <v>0</v>
      </c>
      <c r="AI25" s="63">
        <f t="shared" si="3"/>
        <v>0</v>
      </c>
      <c r="AJ25" s="62" t="e">
        <f t="shared" si="4"/>
        <v>#DIV/0!</v>
      </c>
      <c r="AK25" s="62" t="e">
        <f t="shared" si="5"/>
        <v>#DIV/0!</v>
      </c>
      <c r="AL25" s="30"/>
      <c r="AM25" s="65"/>
      <c r="AN25" s="22"/>
      <c r="AO25" s="66"/>
      <c r="AP25" s="65"/>
      <c r="AQ25" s="22"/>
      <c r="AR25" s="66"/>
    </row>
    <row r="26" spans="1:44" ht="12.75" thickBot="1" x14ac:dyDescent="0.25">
      <c r="A26" s="60"/>
      <c r="B26" s="67"/>
      <c r="C26" s="67">
        <v>37</v>
      </c>
      <c r="D26" s="68">
        <v>1378.9413</v>
      </c>
      <c r="E26" s="69">
        <v>36.436999999999998</v>
      </c>
      <c r="F26" s="69">
        <v>43.312899999999999</v>
      </c>
      <c r="G26" s="69">
        <v>43.126600000000003</v>
      </c>
      <c r="H26" s="69">
        <v>32812.93</v>
      </c>
      <c r="I26" s="69">
        <v>25.01</v>
      </c>
      <c r="J26" s="70">
        <v>9.1147027777777776</v>
      </c>
      <c r="L26" s="68">
        <v>1376.4947</v>
      </c>
      <c r="M26" s="69">
        <v>36.438800000000001</v>
      </c>
      <c r="N26" s="69">
        <v>43.405900000000003</v>
      </c>
      <c r="O26" s="69">
        <v>43.216500000000003</v>
      </c>
      <c r="P26" s="69">
        <v>39567.99</v>
      </c>
      <c r="Q26" s="69">
        <v>34.28</v>
      </c>
      <c r="R26" s="70">
        <v>10.991108333333333</v>
      </c>
      <c r="S26" s="62">
        <v>1.2058657974158358</v>
      </c>
      <c r="T26" s="62">
        <v>1.3706517393042783</v>
      </c>
      <c r="U26" s="64"/>
      <c r="V26" s="71"/>
      <c r="W26" s="72"/>
      <c r="X26" s="72"/>
      <c r="Y26" s="71"/>
      <c r="Z26" s="72"/>
      <c r="AA26" s="73"/>
      <c r="AB26" s="30"/>
      <c r="AC26" s="68">
        <f>'[1]Ref-2'!B24</f>
        <v>0</v>
      </c>
      <c r="AD26" s="69">
        <f>'[1]Ref-2'!C24</f>
        <v>0</v>
      </c>
      <c r="AE26" s="69">
        <f>'[1]Ref-2'!D24</f>
        <v>0</v>
      </c>
      <c r="AF26" s="69">
        <f>'[1]Ref-2'!E24</f>
        <v>0</v>
      </c>
      <c r="AG26" s="69">
        <f>'[1]Ref-2'!F24</f>
        <v>0</v>
      </c>
      <c r="AH26" s="69">
        <f>'[1]Ref-2'!G24</f>
        <v>0</v>
      </c>
      <c r="AI26" s="70">
        <f t="shared" si="3"/>
        <v>0</v>
      </c>
      <c r="AJ26" s="62" t="e">
        <f t="shared" si="4"/>
        <v>#DIV/0!</v>
      </c>
      <c r="AK26" s="62" t="e">
        <f t="shared" si="5"/>
        <v>#DIV/0!</v>
      </c>
      <c r="AL26" s="30"/>
      <c r="AM26" s="71"/>
      <c r="AN26" s="72"/>
      <c r="AO26" s="73"/>
      <c r="AP26" s="71"/>
      <c r="AQ26" s="72"/>
      <c r="AR26" s="73"/>
    </row>
    <row r="27" spans="1:44" x14ac:dyDescent="0.2">
      <c r="A27" s="77"/>
      <c r="B27" s="60" t="s">
        <v>46</v>
      </c>
      <c r="C27" s="78">
        <v>22</v>
      </c>
      <c r="D27" s="53">
        <v>54111.742100000003</v>
      </c>
      <c r="E27" s="54">
        <v>41.2483</v>
      </c>
      <c r="F27" s="54">
        <v>46.6175</v>
      </c>
      <c r="G27" s="54">
        <v>44.708500000000001</v>
      </c>
      <c r="H27" s="54">
        <v>302945.64</v>
      </c>
      <c r="I27" s="54">
        <v>55.71</v>
      </c>
      <c r="J27" s="55">
        <v>84.151566666666668</v>
      </c>
      <c r="L27" s="53">
        <v>54073.392599999999</v>
      </c>
      <c r="M27" s="54">
        <v>41.249099999999999</v>
      </c>
      <c r="N27" s="54">
        <v>46.6509</v>
      </c>
      <c r="O27" s="54">
        <v>44.724699999999999</v>
      </c>
      <c r="P27" s="54">
        <v>436492.66</v>
      </c>
      <c r="Q27" s="54">
        <v>70.05</v>
      </c>
      <c r="R27" s="55">
        <v>121.24796111111111</v>
      </c>
      <c r="S27" s="62">
        <v>1.4408283281449437</v>
      </c>
      <c r="T27" s="62">
        <v>1.2574044157242865</v>
      </c>
      <c r="U27" s="64"/>
      <c r="V27" s="57">
        <v>-1.5746273605868888E-3</v>
      </c>
      <c r="W27" s="58">
        <v>-3.9763378104947233E-2</v>
      </c>
      <c r="X27" s="58">
        <v>-1.4878973468025025E-2</v>
      </c>
      <c r="Y27" s="74">
        <v>-1.3535525603863841E-3</v>
      </c>
      <c r="Z27" s="75">
        <v>-3.9364280769851212E-2</v>
      </c>
      <c r="AA27" s="76">
        <v>-1.4902148959193617E-2</v>
      </c>
      <c r="AB27" s="30"/>
      <c r="AC27" s="53">
        <f>'[1]Ref-2'!B25</f>
        <v>0</v>
      </c>
      <c r="AD27" s="54">
        <f>'[1]Ref-2'!C25</f>
        <v>0</v>
      </c>
      <c r="AE27" s="54">
        <f>'[1]Ref-2'!D25</f>
        <v>0</v>
      </c>
      <c r="AF27" s="54">
        <f>'[1]Ref-2'!E25</f>
        <v>0</v>
      </c>
      <c r="AG27" s="54">
        <f>'[1]Ref-2'!F25</f>
        <v>0</v>
      </c>
      <c r="AH27" s="54">
        <f>'[1]Ref-2'!G25</f>
        <v>0</v>
      </c>
      <c r="AI27" s="55">
        <f t="shared" si="3"/>
        <v>0</v>
      </c>
      <c r="AJ27" s="62" t="e">
        <f t="shared" si="4"/>
        <v>#DIV/0!</v>
      </c>
      <c r="AK27" s="62" t="e">
        <f t="shared" si="5"/>
        <v>#DIV/0!</v>
      </c>
      <c r="AL27" s="30"/>
      <c r="AM27" s="57" t="e">
        <f ca="1">bdrate($AC27:$AC30,AD27:AD30,$L27:$L30, M27:M30)</f>
        <v>#NAME?</v>
      </c>
      <c r="AN27" s="58" t="e">
        <f ca="1">bdrate($AC27:$AC30,AE27:AE30,$L27:$L30, N27:N30)</f>
        <v>#NAME?</v>
      </c>
      <c r="AO27" s="59" t="e">
        <f ca="1">bdrate($AC27:$AC30,AF27:AF30,$L27:$L30, O27:O30)</f>
        <v>#NAME?</v>
      </c>
      <c r="AP27" s="57" t="e">
        <f ca="1">bdrateOld($AC27:$AC30,AD27:AD30,$L27:$L30, M27:M30)</f>
        <v>#NAME?</v>
      </c>
      <c r="AQ27" s="58" t="e">
        <f ca="1">bdrateOld($AC27:$AC30,AE27:AE30,$L27:$L30, N27:N30)</f>
        <v>#NAME?</v>
      </c>
      <c r="AR27" s="59" t="e">
        <f ca="1">bdrateOld($AC27:$AC30,AF27:AF30,$L27:$L30, O27:O30)</f>
        <v>#NAME?</v>
      </c>
    </row>
    <row r="28" spans="1:44" x14ac:dyDescent="0.2">
      <c r="A28" s="77"/>
      <c r="B28" s="60"/>
      <c r="C28" s="77">
        <v>27</v>
      </c>
      <c r="D28" s="61">
        <v>12025.0532</v>
      </c>
      <c r="E28" s="62">
        <v>37.868200000000002</v>
      </c>
      <c r="F28" s="62">
        <v>45.2836</v>
      </c>
      <c r="G28" s="62">
        <v>43.063699999999997</v>
      </c>
      <c r="H28" s="62">
        <v>121315.25</v>
      </c>
      <c r="I28" s="62">
        <v>34.229999999999997</v>
      </c>
      <c r="J28" s="63">
        <v>33.698680555555555</v>
      </c>
      <c r="L28" s="61">
        <v>12002.268899999999</v>
      </c>
      <c r="M28" s="62">
        <v>37.868099999999998</v>
      </c>
      <c r="N28" s="62">
        <v>45.330399999999997</v>
      </c>
      <c r="O28" s="62">
        <v>43.084400000000002</v>
      </c>
      <c r="P28" s="62">
        <v>165431.96</v>
      </c>
      <c r="Q28" s="62">
        <v>70.3</v>
      </c>
      <c r="R28" s="63">
        <v>45.953322222222219</v>
      </c>
      <c r="S28" s="62">
        <v>1.3636534565934619</v>
      </c>
      <c r="T28" s="62">
        <v>2.0537540169442012</v>
      </c>
      <c r="U28" s="64"/>
      <c r="V28" s="65"/>
      <c r="W28" s="22"/>
      <c r="X28" s="22"/>
      <c r="Y28" s="65"/>
      <c r="Z28" s="22"/>
      <c r="AA28" s="66"/>
      <c r="AB28" s="30"/>
      <c r="AC28" s="61">
        <f>'[1]Ref-2'!B26</f>
        <v>0</v>
      </c>
      <c r="AD28" s="62">
        <f>'[1]Ref-2'!C26</f>
        <v>0</v>
      </c>
      <c r="AE28" s="62">
        <f>'[1]Ref-2'!D26</f>
        <v>0</v>
      </c>
      <c r="AF28" s="62">
        <f>'[1]Ref-2'!E26</f>
        <v>0</v>
      </c>
      <c r="AG28" s="62">
        <f>'[1]Ref-2'!F26</f>
        <v>0</v>
      </c>
      <c r="AH28" s="62">
        <f>'[1]Ref-2'!G26</f>
        <v>0</v>
      </c>
      <c r="AI28" s="63">
        <f t="shared" si="3"/>
        <v>0</v>
      </c>
      <c r="AJ28" s="62" t="e">
        <f t="shared" si="4"/>
        <v>#DIV/0!</v>
      </c>
      <c r="AK28" s="62" t="e">
        <f t="shared" si="5"/>
        <v>#DIV/0!</v>
      </c>
      <c r="AL28" s="30"/>
      <c r="AM28" s="65"/>
      <c r="AN28" s="22"/>
      <c r="AO28" s="66"/>
      <c r="AP28" s="65"/>
      <c r="AQ28" s="22"/>
      <c r="AR28" s="66"/>
    </row>
    <row r="29" spans="1:44" x14ac:dyDescent="0.2">
      <c r="A29" s="77"/>
      <c r="B29" s="77"/>
      <c r="C29" s="77">
        <v>32</v>
      </c>
      <c r="D29" s="61">
        <v>6494.2232000000004</v>
      </c>
      <c r="E29" s="62">
        <v>36.858199999999997</v>
      </c>
      <c r="F29" s="62">
        <v>44.123800000000003</v>
      </c>
      <c r="G29" s="62">
        <v>41.698900000000002</v>
      </c>
      <c r="H29" s="62">
        <v>67801.78</v>
      </c>
      <c r="I29" s="62">
        <v>29.54</v>
      </c>
      <c r="J29" s="63">
        <v>18.833827777777778</v>
      </c>
      <c r="L29" s="61">
        <v>6483.5716000000002</v>
      </c>
      <c r="M29" s="62">
        <v>36.859099999999998</v>
      </c>
      <c r="N29" s="62">
        <v>44.189500000000002</v>
      </c>
      <c r="O29" s="62">
        <v>41.720300000000002</v>
      </c>
      <c r="P29" s="62">
        <v>83243.14</v>
      </c>
      <c r="Q29" s="62">
        <v>57.12</v>
      </c>
      <c r="R29" s="63">
        <v>23.123094444444444</v>
      </c>
      <c r="S29" s="62">
        <v>1.2277426934809086</v>
      </c>
      <c r="T29" s="62">
        <v>1.933649289099526</v>
      </c>
      <c r="U29" s="64"/>
      <c r="V29" s="65"/>
      <c r="W29" s="22"/>
      <c r="X29" s="22"/>
      <c r="Y29" s="65"/>
      <c r="Z29" s="22"/>
      <c r="AA29" s="66"/>
      <c r="AB29" s="30"/>
      <c r="AC29" s="61">
        <f>'[1]Ref-2'!B27</f>
        <v>0</v>
      </c>
      <c r="AD29" s="62">
        <f>'[1]Ref-2'!C27</f>
        <v>0</v>
      </c>
      <c r="AE29" s="62">
        <f>'[1]Ref-2'!D27</f>
        <v>0</v>
      </c>
      <c r="AF29" s="62">
        <f>'[1]Ref-2'!E27</f>
        <v>0</v>
      </c>
      <c r="AG29" s="62">
        <f>'[1]Ref-2'!F27</f>
        <v>0</v>
      </c>
      <c r="AH29" s="62">
        <f>'[1]Ref-2'!G27</f>
        <v>0</v>
      </c>
      <c r="AI29" s="63">
        <f t="shared" si="3"/>
        <v>0</v>
      </c>
      <c r="AJ29" s="62" t="e">
        <f t="shared" si="4"/>
        <v>#DIV/0!</v>
      </c>
      <c r="AK29" s="62" t="e">
        <f t="shared" si="5"/>
        <v>#DIV/0!</v>
      </c>
      <c r="AL29" s="30"/>
      <c r="AM29" s="65"/>
      <c r="AN29" s="22"/>
      <c r="AO29" s="66"/>
      <c r="AP29" s="65"/>
      <c r="AQ29" s="22"/>
      <c r="AR29" s="66"/>
    </row>
    <row r="30" spans="1:44" ht="12.75" thickBot="1" x14ac:dyDescent="0.25">
      <c r="A30" s="77"/>
      <c r="B30" s="79"/>
      <c r="C30" s="79">
        <v>37</v>
      </c>
      <c r="D30" s="68">
        <v>3652.83</v>
      </c>
      <c r="E30" s="69">
        <v>35.456099999999999</v>
      </c>
      <c r="F30" s="69">
        <v>43.1892</v>
      </c>
      <c r="G30" s="69">
        <v>40.686399999999999</v>
      </c>
      <c r="H30" s="69">
        <v>42388.76</v>
      </c>
      <c r="I30" s="69">
        <v>26.16</v>
      </c>
      <c r="J30" s="70">
        <v>11.774655555555556</v>
      </c>
      <c r="L30" s="68">
        <v>3647.3779</v>
      </c>
      <c r="M30" s="69">
        <v>35.454999999999998</v>
      </c>
      <c r="N30" s="69">
        <v>43.261600000000001</v>
      </c>
      <c r="O30" s="69">
        <v>40.711399999999998</v>
      </c>
      <c r="P30" s="69">
        <v>48447.33</v>
      </c>
      <c r="Q30" s="69">
        <v>33.35</v>
      </c>
      <c r="R30" s="70">
        <v>13.457591666666668</v>
      </c>
      <c r="S30" s="62">
        <v>1.1429286914738719</v>
      </c>
      <c r="T30" s="62">
        <v>1.2748470948012234</v>
      </c>
      <c r="U30" s="64"/>
      <c r="V30" s="71"/>
      <c r="W30" s="72"/>
      <c r="X30" s="72"/>
      <c r="Y30" s="71"/>
      <c r="Z30" s="72"/>
      <c r="AA30" s="73"/>
      <c r="AB30" s="30"/>
      <c r="AC30" s="68">
        <f>'[1]Ref-2'!B28</f>
        <v>0</v>
      </c>
      <c r="AD30" s="69">
        <f>'[1]Ref-2'!C28</f>
        <v>0</v>
      </c>
      <c r="AE30" s="69">
        <f>'[1]Ref-2'!D28</f>
        <v>0</v>
      </c>
      <c r="AF30" s="69">
        <f>'[1]Ref-2'!E28</f>
        <v>0</v>
      </c>
      <c r="AG30" s="69">
        <f>'[1]Ref-2'!F28</f>
        <v>0</v>
      </c>
      <c r="AH30" s="69">
        <f>'[1]Ref-2'!G28</f>
        <v>0</v>
      </c>
      <c r="AI30" s="70">
        <f t="shared" si="3"/>
        <v>0</v>
      </c>
      <c r="AJ30" s="62" t="e">
        <f t="shared" si="4"/>
        <v>#DIV/0!</v>
      </c>
      <c r="AK30" s="62" t="e">
        <f t="shared" si="5"/>
        <v>#DIV/0!</v>
      </c>
      <c r="AL30" s="30"/>
      <c r="AM30" s="71"/>
      <c r="AN30" s="72"/>
      <c r="AO30" s="73"/>
      <c r="AP30" s="71"/>
      <c r="AQ30" s="72"/>
      <c r="AR30" s="73"/>
    </row>
    <row r="31" spans="1:44" x14ac:dyDescent="0.2">
      <c r="A31" s="77"/>
      <c r="B31" s="52" t="s">
        <v>47</v>
      </c>
      <c r="C31" s="78">
        <v>22</v>
      </c>
      <c r="D31" s="53">
        <v>12382.6895</v>
      </c>
      <c r="E31" s="54">
        <v>47.273299999999999</v>
      </c>
      <c r="F31" s="54">
        <v>48.868200000000002</v>
      </c>
      <c r="G31" s="54">
        <v>47.551000000000002</v>
      </c>
      <c r="H31" s="54">
        <v>81592.100000000006</v>
      </c>
      <c r="I31" s="54">
        <v>31.21</v>
      </c>
      <c r="J31" s="55">
        <v>22.664472222222223</v>
      </c>
      <c r="L31" s="53">
        <v>12340.1147</v>
      </c>
      <c r="M31" s="54">
        <v>47.274299999999997</v>
      </c>
      <c r="N31" s="54">
        <v>48.912100000000002</v>
      </c>
      <c r="O31" s="54">
        <v>47.592599999999997</v>
      </c>
      <c r="P31" s="54">
        <v>127686.91</v>
      </c>
      <c r="Q31" s="54">
        <v>46.46</v>
      </c>
      <c r="R31" s="55">
        <v>35.468586111111115</v>
      </c>
      <c r="S31" s="62">
        <v>1.5649420715976179</v>
      </c>
      <c r="T31" s="62">
        <v>1.4886254405639219</v>
      </c>
      <c r="U31" s="64"/>
      <c r="V31" s="57">
        <v>-3.084326124099479E-3</v>
      </c>
      <c r="W31" s="58">
        <v>-3.039741581177613E-2</v>
      </c>
      <c r="X31" s="58">
        <v>-2.580005924183737E-2</v>
      </c>
      <c r="Y31" s="74">
        <v>-3.1126617095948994E-3</v>
      </c>
      <c r="Z31" s="75">
        <v>-3.0218603846245418E-2</v>
      </c>
      <c r="AA31" s="76">
        <v>-2.5987167117025312E-2</v>
      </c>
      <c r="AB31" s="30"/>
      <c r="AC31" s="53">
        <f>'[1]Ref-2'!B29</f>
        <v>0</v>
      </c>
      <c r="AD31" s="54">
        <f>'[1]Ref-2'!C29</f>
        <v>0</v>
      </c>
      <c r="AE31" s="54">
        <f>'[1]Ref-2'!D29</f>
        <v>0</v>
      </c>
      <c r="AF31" s="54">
        <f>'[1]Ref-2'!E29</f>
        <v>0</v>
      </c>
      <c r="AG31" s="54">
        <f>'[1]Ref-2'!F29</f>
        <v>0</v>
      </c>
      <c r="AH31" s="54">
        <f>'[1]Ref-2'!G29</f>
        <v>0</v>
      </c>
      <c r="AI31" s="55">
        <f t="shared" si="3"/>
        <v>0</v>
      </c>
      <c r="AJ31" s="62" t="e">
        <f t="shared" si="4"/>
        <v>#DIV/0!</v>
      </c>
      <c r="AK31" s="62" t="e">
        <f t="shared" si="5"/>
        <v>#DIV/0!</v>
      </c>
      <c r="AL31" s="30"/>
      <c r="AM31" s="57" t="e">
        <f ca="1">bdrate($AC31:$AC34,AD31:AD34,$L31:$L34, M31:M34)</f>
        <v>#NAME?</v>
      </c>
      <c r="AN31" s="58" t="e">
        <f ca="1">bdrate($AC31:$AC34,AE31:AE34,$L31:$L34, N31:N34)</f>
        <v>#NAME?</v>
      </c>
      <c r="AO31" s="59" t="e">
        <f ca="1">bdrate($AC31:$AC34,AF31:AF34,$L31:$L34, O31:O34)</f>
        <v>#NAME?</v>
      </c>
      <c r="AP31" s="57" t="e">
        <f ca="1">bdrateOld($AC31:$AC34,AD31:AD34,$L31:$L34, M31:M34)</f>
        <v>#NAME?</v>
      </c>
      <c r="AQ31" s="58" t="e">
        <f ca="1">bdrateOld($AC31:$AC34,AE31:AE34,$L31:$L34, N31:N34)</f>
        <v>#NAME?</v>
      </c>
      <c r="AR31" s="59" t="e">
        <f ca="1">bdrateOld($AC31:$AC34,AF31:AF34,$L31:$L34, O31:O34)</f>
        <v>#NAME?</v>
      </c>
    </row>
    <row r="32" spans="1:44" x14ac:dyDescent="0.2">
      <c r="A32" s="77"/>
      <c r="B32" s="77"/>
      <c r="C32" s="77">
        <v>27</v>
      </c>
      <c r="D32" s="61">
        <v>6562.5</v>
      </c>
      <c r="E32" s="62">
        <v>45.228200000000001</v>
      </c>
      <c r="F32" s="62">
        <v>46.762999999999998</v>
      </c>
      <c r="G32" s="62">
        <v>45.512700000000002</v>
      </c>
      <c r="H32" s="62">
        <v>65029.73</v>
      </c>
      <c r="I32" s="62">
        <v>31.2</v>
      </c>
      <c r="J32" s="63">
        <v>18.063813888888891</v>
      </c>
      <c r="L32" s="61">
        <v>6540.7404999999999</v>
      </c>
      <c r="M32" s="62">
        <v>45.226900000000001</v>
      </c>
      <c r="N32" s="62">
        <v>46.842799999999997</v>
      </c>
      <c r="O32" s="62">
        <v>45.572800000000001</v>
      </c>
      <c r="P32" s="62">
        <v>78318.429999999993</v>
      </c>
      <c r="Q32" s="62">
        <v>55.68</v>
      </c>
      <c r="R32" s="63">
        <v>21.755119444444443</v>
      </c>
      <c r="S32" s="62">
        <v>1.2043480727968576</v>
      </c>
      <c r="T32" s="62">
        <v>1.7846153846153847</v>
      </c>
      <c r="U32" s="64"/>
      <c r="V32" s="65"/>
      <c r="W32" s="22"/>
      <c r="X32" s="22"/>
      <c r="Y32" s="65"/>
      <c r="Z32" s="22"/>
      <c r="AA32" s="66"/>
      <c r="AB32" s="30"/>
      <c r="AC32" s="61">
        <f>'[1]Ref-2'!B30</f>
        <v>0</v>
      </c>
      <c r="AD32" s="62">
        <f>'[1]Ref-2'!C30</f>
        <v>0</v>
      </c>
      <c r="AE32" s="62">
        <f>'[1]Ref-2'!D30</f>
        <v>0</v>
      </c>
      <c r="AF32" s="62">
        <f>'[1]Ref-2'!E30</f>
        <v>0</v>
      </c>
      <c r="AG32" s="62">
        <f>'[1]Ref-2'!F30</f>
        <v>0</v>
      </c>
      <c r="AH32" s="62">
        <f>'[1]Ref-2'!G30</f>
        <v>0</v>
      </c>
      <c r="AI32" s="63">
        <f t="shared" si="3"/>
        <v>0</v>
      </c>
      <c r="AJ32" s="62" t="e">
        <f t="shared" si="4"/>
        <v>#DIV/0!</v>
      </c>
      <c r="AK32" s="62" t="e">
        <f t="shared" si="5"/>
        <v>#DIV/0!</v>
      </c>
      <c r="AL32" s="30"/>
      <c r="AM32" s="65"/>
      <c r="AN32" s="22"/>
      <c r="AO32" s="66"/>
      <c r="AP32" s="65"/>
      <c r="AQ32" s="22"/>
      <c r="AR32" s="66"/>
    </row>
    <row r="33" spans="1:44" x14ac:dyDescent="0.2">
      <c r="A33" s="77"/>
      <c r="B33" s="77"/>
      <c r="C33" s="77">
        <v>32</v>
      </c>
      <c r="D33" s="61">
        <v>3835.4479000000001</v>
      </c>
      <c r="E33" s="62">
        <v>43.023000000000003</v>
      </c>
      <c r="F33" s="62">
        <v>45.0184</v>
      </c>
      <c r="G33" s="62">
        <v>44.166899999999998</v>
      </c>
      <c r="H33" s="62">
        <v>42248.98</v>
      </c>
      <c r="I33" s="62">
        <v>29.7</v>
      </c>
      <c r="J33" s="63">
        <v>11.735827777777779</v>
      </c>
      <c r="L33" s="61">
        <v>3823.5837000000001</v>
      </c>
      <c r="M33" s="62">
        <v>43.024500000000003</v>
      </c>
      <c r="N33" s="62">
        <v>45.122900000000001</v>
      </c>
      <c r="O33" s="62">
        <v>44.229399999999998</v>
      </c>
      <c r="P33" s="62">
        <v>49201.45</v>
      </c>
      <c r="Q33" s="62">
        <v>37.380000000000003</v>
      </c>
      <c r="R33" s="63">
        <v>13.667069444444444</v>
      </c>
      <c r="S33" s="62">
        <v>1.1645594757553908</v>
      </c>
      <c r="T33" s="62">
        <v>1.2585858585858587</v>
      </c>
      <c r="U33" s="64"/>
      <c r="V33" s="65"/>
      <c r="W33" s="22"/>
      <c r="X33" s="22"/>
      <c r="Y33" s="65"/>
      <c r="Z33" s="22"/>
      <c r="AA33" s="66"/>
      <c r="AB33" s="30"/>
      <c r="AC33" s="61">
        <f>'[1]Ref-2'!B31</f>
        <v>0</v>
      </c>
      <c r="AD33" s="62">
        <f>'[1]Ref-2'!C31</f>
        <v>0</v>
      </c>
      <c r="AE33" s="62">
        <f>'[1]Ref-2'!D31</f>
        <v>0</v>
      </c>
      <c r="AF33" s="62">
        <f>'[1]Ref-2'!E31</f>
        <v>0</v>
      </c>
      <c r="AG33" s="62">
        <f>'[1]Ref-2'!F31</f>
        <v>0</v>
      </c>
      <c r="AH33" s="62">
        <f>'[1]Ref-2'!G31</f>
        <v>0</v>
      </c>
      <c r="AI33" s="63">
        <f t="shared" si="3"/>
        <v>0</v>
      </c>
      <c r="AJ33" s="62" t="e">
        <f t="shared" si="4"/>
        <v>#DIV/0!</v>
      </c>
      <c r="AK33" s="62" t="e">
        <f t="shared" si="5"/>
        <v>#DIV/0!</v>
      </c>
      <c r="AL33" s="30"/>
      <c r="AM33" s="65"/>
      <c r="AN33" s="22"/>
      <c r="AO33" s="66"/>
      <c r="AP33" s="65"/>
      <c r="AQ33" s="22"/>
      <c r="AR33" s="66"/>
    </row>
    <row r="34" spans="1:44" ht="12.75" thickBot="1" x14ac:dyDescent="0.25">
      <c r="A34" s="79"/>
      <c r="B34" s="79"/>
      <c r="C34" s="79">
        <v>37</v>
      </c>
      <c r="D34" s="68">
        <v>2270.8453</v>
      </c>
      <c r="E34" s="69">
        <v>40.511400000000002</v>
      </c>
      <c r="F34" s="69">
        <v>43.565300000000001</v>
      </c>
      <c r="G34" s="69">
        <v>43.133899999999997</v>
      </c>
      <c r="H34" s="69">
        <v>27201.599999999999</v>
      </c>
      <c r="I34" s="69">
        <v>25.59</v>
      </c>
      <c r="J34" s="70">
        <v>7.5559999999999992</v>
      </c>
      <c r="L34" s="68">
        <v>2266.4762999999998</v>
      </c>
      <c r="M34" s="69">
        <v>40.511000000000003</v>
      </c>
      <c r="N34" s="69">
        <v>43.675800000000002</v>
      </c>
      <c r="O34" s="69">
        <v>43.204900000000002</v>
      </c>
      <c r="P34" s="69">
        <v>31908.73</v>
      </c>
      <c r="Q34" s="69">
        <v>34.22</v>
      </c>
      <c r="R34" s="70">
        <v>8.8635361111111113</v>
      </c>
      <c r="S34" s="69">
        <v>1.1730460708193635</v>
      </c>
      <c r="T34" s="69">
        <v>1.3372411098085188</v>
      </c>
      <c r="U34" s="80"/>
      <c r="V34" s="71"/>
      <c r="W34" s="72"/>
      <c r="X34" s="72"/>
      <c r="Y34" s="71"/>
      <c r="Z34" s="72"/>
      <c r="AA34" s="73"/>
      <c r="AB34" s="81"/>
      <c r="AC34" s="68">
        <f>'[1]Ref-2'!B32</f>
        <v>0</v>
      </c>
      <c r="AD34" s="69">
        <f>'[1]Ref-2'!C32</f>
        <v>0</v>
      </c>
      <c r="AE34" s="69">
        <f>'[1]Ref-2'!D32</f>
        <v>0</v>
      </c>
      <c r="AF34" s="69">
        <f>'[1]Ref-2'!E32</f>
        <v>0</v>
      </c>
      <c r="AG34" s="69">
        <f>'[1]Ref-2'!F32</f>
        <v>0</v>
      </c>
      <c r="AH34" s="69">
        <f>'[1]Ref-2'!G32</f>
        <v>0</v>
      </c>
      <c r="AI34" s="70">
        <f t="shared" si="3"/>
        <v>0</v>
      </c>
      <c r="AJ34" s="69" t="e">
        <f t="shared" si="4"/>
        <v>#DIV/0!</v>
      </c>
      <c r="AK34" s="69" t="e">
        <f t="shared" si="5"/>
        <v>#DIV/0!</v>
      </c>
      <c r="AL34" s="81"/>
      <c r="AM34" s="71"/>
      <c r="AN34" s="72"/>
      <c r="AO34" s="73"/>
      <c r="AP34" s="71"/>
      <c r="AQ34" s="72"/>
      <c r="AR34" s="73"/>
    </row>
    <row r="35" spans="1:44" x14ac:dyDescent="0.2">
      <c r="A35" s="52" t="s">
        <v>13</v>
      </c>
      <c r="B35" s="52" t="s">
        <v>48</v>
      </c>
      <c r="C35" s="52">
        <v>22</v>
      </c>
      <c r="D35" s="53">
        <v>2455.1008000000002</v>
      </c>
      <c r="E35" s="54">
        <v>43.011899999999997</v>
      </c>
      <c r="F35" s="54">
        <v>44.529299999999999</v>
      </c>
      <c r="G35" s="54">
        <v>46.008400000000002</v>
      </c>
      <c r="H35" s="54">
        <v>33019.58</v>
      </c>
      <c r="I35" s="54">
        <v>8.1300000000000008</v>
      </c>
      <c r="J35" s="55">
        <v>9.1721055555555555</v>
      </c>
      <c r="L35" s="53">
        <v>2448.1343999999999</v>
      </c>
      <c r="M35" s="54">
        <v>43.011299999999999</v>
      </c>
      <c r="N35" s="54">
        <v>44.557299999999998</v>
      </c>
      <c r="O35" s="54">
        <v>46.036299999999997</v>
      </c>
      <c r="P35" s="54">
        <v>38380.65</v>
      </c>
      <c r="Q35" s="54">
        <v>10.06</v>
      </c>
      <c r="R35" s="55">
        <v>10.661291666666667</v>
      </c>
      <c r="S35" s="54">
        <v>1.1623603328691643</v>
      </c>
      <c r="T35" s="54">
        <v>1.2373923739237391</v>
      </c>
      <c r="U35" s="56"/>
      <c r="V35" s="57">
        <v>-2.0896686022261468E-3</v>
      </c>
      <c r="W35" s="58">
        <v>-2.4942810230923373E-2</v>
      </c>
      <c r="X35" s="59">
        <v>-1.4385659752290225E-2</v>
      </c>
      <c r="Y35" s="57">
        <v>-2.1121320014806377E-3</v>
      </c>
      <c r="Z35" s="58">
        <v>-2.4882251482958306E-2</v>
      </c>
      <c r="AA35" s="59">
        <v>-1.3942050227579994E-2</v>
      </c>
      <c r="AB35" s="46"/>
      <c r="AC35" s="53">
        <f>'[1]Ref-2'!B33</f>
        <v>0</v>
      </c>
      <c r="AD35" s="54">
        <f>'[1]Ref-2'!C33</f>
        <v>0</v>
      </c>
      <c r="AE35" s="54">
        <f>'[1]Ref-2'!D33</f>
        <v>0</v>
      </c>
      <c r="AF35" s="54">
        <f>'[1]Ref-2'!E33</f>
        <v>0</v>
      </c>
      <c r="AG35" s="54">
        <f>'[1]Ref-2'!F33</f>
        <v>0</v>
      </c>
      <c r="AH35" s="54">
        <f>'[1]Ref-2'!G33</f>
        <v>0</v>
      </c>
      <c r="AI35" s="55">
        <f>AG35/3600</f>
        <v>0</v>
      </c>
      <c r="AJ35" s="54" t="e">
        <f>R35/AI35</f>
        <v>#DIV/0!</v>
      </c>
      <c r="AK35" s="54" t="e">
        <f>Q35/AH35</f>
        <v>#DIV/0!</v>
      </c>
      <c r="AL35" s="46"/>
      <c r="AM35" s="57" t="e">
        <f ca="1">bdrate($AC35:$AC38,AD35:AD38,$L35:$L38, M35:M38)</f>
        <v>#NAME?</v>
      </c>
      <c r="AN35" s="58" t="e">
        <f ca="1">bdrate($AC35:$AC38,AE35:AE38,$L35:$L38, N35:N38)</f>
        <v>#NAME?</v>
      </c>
      <c r="AO35" s="59" t="e">
        <f ca="1">bdrate($AC35:$AC38,AF35:AF38,$L35:$L38, O35:O38)</f>
        <v>#NAME?</v>
      </c>
      <c r="AP35" s="57" t="e">
        <f ca="1">bdrateOld($AC35:$AC38,AD35:AD38,$L35:$L38, M35:M38)</f>
        <v>#NAME?</v>
      </c>
      <c r="AQ35" s="58" t="e">
        <f ca="1">bdrateOld($AC35:$AC38,AE35:AE38,$L35:$L38, N35:N38)</f>
        <v>#NAME?</v>
      </c>
      <c r="AR35" s="59" t="e">
        <f ca="1">bdrateOld($AC35:$AC38,AF35:AF38,$L35:$L38, O35:O38)</f>
        <v>#NAME?</v>
      </c>
    </row>
    <row r="36" spans="1:44" x14ac:dyDescent="0.2">
      <c r="A36" s="60" t="s">
        <v>49</v>
      </c>
      <c r="B36" s="60"/>
      <c r="C36" s="60">
        <v>27</v>
      </c>
      <c r="D36" s="61">
        <v>1347.3743999999999</v>
      </c>
      <c r="E36" s="62">
        <v>41.426099999999998</v>
      </c>
      <c r="F36" s="62">
        <v>42.903399999999998</v>
      </c>
      <c r="G36" s="62">
        <v>43.748699999999999</v>
      </c>
      <c r="H36" s="62">
        <v>21241.29</v>
      </c>
      <c r="I36" s="62">
        <v>6.99</v>
      </c>
      <c r="J36" s="63">
        <v>5.9003583333333331</v>
      </c>
      <c r="L36" s="61">
        <v>1343.5496000000001</v>
      </c>
      <c r="M36" s="62">
        <v>41.4236</v>
      </c>
      <c r="N36" s="62">
        <v>42.954900000000002</v>
      </c>
      <c r="O36" s="62">
        <v>43.7776</v>
      </c>
      <c r="P36" s="62">
        <v>24957.01</v>
      </c>
      <c r="Q36" s="62">
        <v>8.8800000000000008</v>
      </c>
      <c r="R36" s="63">
        <v>6.9325027777777777</v>
      </c>
      <c r="S36" s="62">
        <v>1.1749291121207797</v>
      </c>
      <c r="T36" s="62">
        <v>1.2703862660944207</v>
      </c>
      <c r="U36" s="64"/>
      <c r="V36" s="65"/>
      <c r="W36" s="22"/>
      <c r="X36" s="66"/>
      <c r="Y36" s="65"/>
      <c r="Z36" s="22"/>
      <c r="AA36" s="66"/>
      <c r="AB36" s="30"/>
      <c r="AC36" s="61">
        <f>'[1]Ref-2'!B34</f>
        <v>0</v>
      </c>
      <c r="AD36" s="62">
        <f>'[1]Ref-2'!C34</f>
        <v>0</v>
      </c>
      <c r="AE36" s="62">
        <f>'[1]Ref-2'!D34</f>
        <v>0</v>
      </c>
      <c r="AF36" s="62">
        <f>'[1]Ref-2'!E34</f>
        <v>0</v>
      </c>
      <c r="AG36" s="62">
        <f>'[1]Ref-2'!F34</f>
        <v>0</v>
      </c>
      <c r="AH36" s="62">
        <f>'[1]Ref-2'!G34</f>
        <v>0</v>
      </c>
      <c r="AI36" s="63">
        <f t="shared" ref="AI36:AI54" si="6">AG36/3600</f>
        <v>0</v>
      </c>
      <c r="AJ36" s="62" t="e">
        <f t="shared" ref="AJ36:AJ54" si="7">R36/AI36</f>
        <v>#DIV/0!</v>
      </c>
      <c r="AK36" s="62" t="e">
        <f t="shared" ref="AK36:AK54" si="8">Q36/AH36</f>
        <v>#DIV/0!</v>
      </c>
      <c r="AL36" s="30"/>
      <c r="AM36" s="65"/>
      <c r="AN36" s="22"/>
      <c r="AO36" s="66"/>
      <c r="AP36" s="65"/>
      <c r="AQ36" s="22"/>
      <c r="AR36" s="66"/>
    </row>
    <row r="37" spans="1:44" x14ac:dyDescent="0.2">
      <c r="A37" s="60"/>
      <c r="B37" s="60"/>
      <c r="C37" s="60">
        <v>32</v>
      </c>
      <c r="D37" s="61">
        <v>771.41359999999997</v>
      </c>
      <c r="E37" s="62">
        <v>39.424599999999998</v>
      </c>
      <c r="F37" s="62">
        <v>41.642200000000003</v>
      </c>
      <c r="G37" s="62">
        <v>42.290700000000001</v>
      </c>
      <c r="H37" s="62">
        <v>11987.33</v>
      </c>
      <c r="I37" s="62">
        <v>6.36</v>
      </c>
      <c r="J37" s="63">
        <v>3.3298138888888889</v>
      </c>
      <c r="L37" s="61">
        <v>770.47280000000001</v>
      </c>
      <c r="M37" s="62">
        <v>39.427999999999997</v>
      </c>
      <c r="N37" s="62">
        <v>41.699100000000001</v>
      </c>
      <c r="O37" s="62">
        <v>42.328800000000001</v>
      </c>
      <c r="P37" s="62">
        <v>18585.75</v>
      </c>
      <c r="Q37" s="62">
        <v>8.85</v>
      </c>
      <c r="R37" s="63">
        <v>5.1627083333333337</v>
      </c>
      <c r="S37" s="62">
        <v>1.55044951628094</v>
      </c>
      <c r="T37" s="62">
        <v>1.391509433962264</v>
      </c>
      <c r="U37" s="64"/>
      <c r="V37" s="65"/>
      <c r="W37" s="22"/>
      <c r="X37" s="66"/>
      <c r="Y37" s="65"/>
      <c r="Z37" s="22"/>
      <c r="AA37" s="66"/>
      <c r="AB37" s="30"/>
      <c r="AC37" s="61">
        <f>'[1]Ref-2'!B35</f>
        <v>0</v>
      </c>
      <c r="AD37" s="62">
        <f>'[1]Ref-2'!C35</f>
        <v>0</v>
      </c>
      <c r="AE37" s="62">
        <f>'[1]Ref-2'!D35</f>
        <v>0</v>
      </c>
      <c r="AF37" s="62">
        <f>'[1]Ref-2'!E35</f>
        <v>0</v>
      </c>
      <c r="AG37" s="62">
        <f>'[1]Ref-2'!F35</f>
        <v>0</v>
      </c>
      <c r="AH37" s="62">
        <f>'[1]Ref-2'!G35</f>
        <v>0</v>
      </c>
      <c r="AI37" s="63">
        <f t="shared" si="6"/>
        <v>0</v>
      </c>
      <c r="AJ37" s="62" t="e">
        <f t="shared" si="7"/>
        <v>#DIV/0!</v>
      </c>
      <c r="AK37" s="62" t="e">
        <f t="shared" si="8"/>
        <v>#DIV/0!</v>
      </c>
      <c r="AL37" s="30"/>
      <c r="AM37" s="65"/>
      <c r="AN37" s="22"/>
      <c r="AO37" s="66"/>
      <c r="AP37" s="65"/>
      <c r="AQ37" s="22"/>
      <c r="AR37" s="66"/>
    </row>
    <row r="38" spans="1:44" ht="12.75" thickBot="1" x14ac:dyDescent="0.25">
      <c r="A38" s="60"/>
      <c r="B38" s="67"/>
      <c r="C38" s="67">
        <v>37</v>
      </c>
      <c r="D38" s="68">
        <v>438.55759999999998</v>
      </c>
      <c r="E38" s="69">
        <v>37.004199999999997</v>
      </c>
      <c r="F38" s="69">
        <v>40.696899999999999</v>
      </c>
      <c r="G38" s="69">
        <v>41.421199999999999</v>
      </c>
      <c r="H38" s="69">
        <v>9494.06</v>
      </c>
      <c r="I38" s="69">
        <v>5.62</v>
      </c>
      <c r="J38" s="70">
        <v>2.6372388888888887</v>
      </c>
      <c r="L38" s="68">
        <v>438.21600000000001</v>
      </c>
      <c r="M38" s="69">
        <v>37.009700000000002</v>
      </c>
      <c r="N38" s="69">
        <v>40.754899999999999</v>
      </c>
      <c r="O38" s="69">
        <v>41.4557</v>
      </c>
      <c r="P38" s="69">
        <v>10796.78</v>
      </c>
      <c r="Q38" s="69">
        <v>7.41</v>
      </c>
      <c r="R38" s="70">
        <v>2.9991055555555559</v>
      </c>
      <c r="S38" s="62">
        <v>1.1372142160466652</v>
      </c>
      <c r="T38" s="62">
        <v>1.3185053380782918</v>
      </c>
      <c r="U38" s="64"/>
      <c r="V38" s="71"/>
      <c r="W38" s="72"/>
      <c r="X38" s="73"/>
      <c r="Y38" s="71"/>
      <c r="Z38" s="72"/>
      <c r="AA38" s="73"/>
      <c r="AB38" s="30"/>
      <c r="AC38" s="68">
        <f>'[1]Ref-2'!B36</f>
        <v>0</v>
      </c>
      <c r="AD38" s="69">
        <f>'[1]Ref-2'!C36</f>
        <v>0</v>
      </c>
      <c r="AE38" s="69">
        <f>'[1]Ref-2'!D36</f>
        <v>0</v>
      </c>
      <c r="AF38" s="69">
        <f>'[1]Ref-2'!E36</f>
        <v>0</v>
      </c>
      <c r="AG38" s="69">
        <f>'[1]Ref-2'!F36</f>
        <v>0</v>
      </c>
      <c r="AH38" s="69">
        <f>'[1]Ref-2'!G36</f>
        <v>0</v>
      </c>
      <c r="AI38" s="70">
        <f t="shared" si="6"/>
        <v>0</v>
      </c>
      <c r="AJ38" s="62" t="e">
        <f t="shared" si="7"/>
        <v>#DIV/0!</v>
      </c>
      <c r="AK38" s="62" t="e">
        <f t="shared" si="8"/>
        <v>#DIV/0!</v>
      </c>
      <c r="AL38" s="30"/>
      <c r="AM38" s="71"/>
      <c r="AN38" s="72"/>
      <c r="AO38" s="73"/>
      <c r="AP38" s="71"/>
      <c r="AQ38" s="72"/>
      <c r="AR38" s="73"/>
    </row>
    <row r="39" spans="1:44" x14ac:dyDescent="0.2">
      <c r="A39" s="60"/>
      <c r="B39" s="52" t="s">
        <v>50</v>
      </c>
      <c r="C39" s="52">
        <v>22</v>
      </c>
      <c r="D39" s="53">
        <v>6078.1127999999999</v>
      </c>
      <c r="E39" s="54">
        <v>42.221699999999998</v>
      </c>
      <c r="F39" s="54">
        <v>43.387599999999999</v>
      </c>
      <c r="G39" s="54">
        <v>43.9375</v>
      </c>
      <c r="H39" s="54">
        <v>54989.31</v>
      </c>
      <c r="I39" s="54">
        <v>11.03</v>
      </c>
      <c r="J39" s="55">
        <v>15.274808333333333</v>
      </c>
      <c r="L39" s="53">
        <v>6067.8887999999997</v>
      </c>
      <c r="M39" s="54">
        <v>42.223199999999999</v>
      </c>
      <c r="N39" s="54">
        <v>43.436799999999998</v>
      </c>
      <c r="O39" s="54">
        <v>43.9739</v>
      </c>
      <c r="P39" s="54">
        <v>63925.39</v>
      </c>
      <c r="Q39" s="54">
        <v>14.08</v>
      </c>
      <c r="R39" s="55">
        <v>17.757052777777776</v>
      </c>
      <c r="S39" s="62">
        <v>1.1625057670299919</v>
      </c>
      <c r="T39" s="62">
        <v>1.2765185856754306</v>
      </c>
      <c r="U39" s="64"/>
      <c r="V39" s="57">
        <v>-1.0633489778764105E-3</v>
      </c>
      <c r="W39" s="58">
        <v>-2.7943878035800229E-2</v>
      </c>
      <c r="X39" s="58">
        <v>-1.298629746182256E-2</v>
      </c>
      <c r="Y39" s="74">
        <v>-1.0619474106382532E-3</v>
      </c>
      <c r="Z39" s="75">
        <v>-2.7215913969613093E-2</v>
      </c>
      <c r="AA39" s="76">
        <v>-1.279898992122086E-2</v>
      </c>
      <c r="AB39" s="30"/>
      <c r="AC39" s="53">
        <f>'[1]Ref-2'!B37</f>
        <v>0</v>
      </c>
      <c r="AD39" s="54">
        <f>'[1]Ref-2'!C37</f>
        <v>0</v>
      </c>
      <c r="AE39" s="54">
        <f>'[1]Ref-2'!D37</f>
        <v>0</v>
      </c>
      <c r="AF39" s="54">
        <f>'[1]Ref-2'!E37</f>
        <v>0</v>
      </c>
      <c r="AG39" s="54">
        <f>'[1]Ref-2'!F37</f>
        <v>0</v>
      </c>
      <c r="AH39" s="54">
        <f>'[1]Ref-2'!G37</f>
        <v>0</v>
      </c>
      <c r="AI39" s="55">
        <f t="shared" si="6"/>
        <v>0</v>
      </c>
      <c r="AJ39" s="62" t="e">
        <f t="shared" si="7"/>
        <v>#DIV/0!</v>
      </c>
      <c r="AK39" s="62" t="e">
        <f t="shared" si="8"/>
        <v>#DIV/0!</v>
      </c>
      <c r="AL39" s="30"/>
      <c r="AM39" s="57" t="e">
        <f ca="1">bdrate($AC39:$AC42,AD39:AD42,$L39:$L42, M39:M42)</f>
        <v>#NAME?</v>
      </c>
      <c r="AN39" s="58" t="e">
        <f ca="1">bdrate($AC39:$AC42,AE39:AE42,$L39:$L42, N39:N42)</f>
        <v>#NAME?</v>
      </c>
      <c r="AO39" s="59" t="e">
        <f ca="1">bdrate($AC39:$AC42,AF39:AF42,$L39:$L42, O39:O42)</f>
        <v>#NAME?</v>
      </c>
      <c r="AP39" s="57" t="e">
        <f ca="1">bdrateOld($AC39:$AC42,AD39:AD42,$L39:$L42, M39:M42)</f>
        <v>#NAME?</v>
      </c>
      <c r="AQ39" s="58" t="e">
        <f ca="1">bdrateOld($AC39:$AC42,AE39:AE42,$L39:$L42, N39:N42)</f>
        <v>#NAME?</v>
      </c>
      <c r="AR39" s="59" t="e">
        <f ca="1">bdrateOld($AC39:$AC42,AF39:AF42,$L39:$L42, O39:O42)</f>
        <v>#NAME?</v>
      </c>
    </row>
    <row r="40" spans="1:44" x14ac:dyDescent="0.2">
      <c r="A40" s="60"/>
      <c r="B40" s="60"/>
      <c r="C40" s="60">
        <v>27</v>
      </c>
      <c r="D40" s="61">
        <v>3312.3224</v>
      </c>
      <c r="E40" s="62">
        <v>39.197000000000003</v>
      </c>
      <c r="F40" s="62">
        <v>41.145400000000002</v>
      </c>
      <c r="G40" s="62">
        <v>41.286499999999997</v>
      </c>
      <c r="H40" s="62">
        <v>39149.01</v>
      </c>
      <c r="I40" s="62">
        <v>9.2799999999999994</v>
      </c>
      <c r="J40" s="63">
        <v>10.874725</v>
      </c>
      <c r="L40" s="61">
        <v>3307.8568</v>
      </c>
      <c r="M40" s="62">
        <v>39.196800000000003</v>
      </c>
      <c r="N40" s="62">
        <v>41.213200000000001</v>
      </c>
      <c r="O40" s="62">
        <v>41.316400000000002</v>
      </c>
      <c r="P40" s="62">
        <v>45589.67</v>
      </c>
      <c r="Q40" s="62">
        <v>11.69</v>
      </c>
      <c r="R40" s="63">
        <v>12.663797222222222</v>
      </c>
      <c r="S40" s="62">
        <v>1.1645165484389004</v>
      </c>
      <c r="T40" s="62">
        <v>1.259698275862069</v>
      </c>
      <c r="U40" s="64"/>
      <c r="V40" s="65"/>
      <c r="W40" s="22"/>
      <c r="X40" s="22"/>
      <c r="Y40" s="65"/>
      <c r="Z40" s="22"/>
      <c r="AA40" s="66"/>
      <c r="AB40" s="30"/>
      <c r="AC40" s="61">
        <f>'[1]Ref-2'!B38</f>
        <v>0</v>
      </c>
      <c r="AD40" s="62">
        <f>'[1]Ref-2'!C38</f>
        <v>0</v>
      </c>
      <c r="AE40" s="62">
        <f>'[1]Ref-2'!D38</f>
        <v>0</v>
      </c>
      <c r="AF40" s="62">
        <f>'[1]Ref-2'!E38</f>
        <v>0</v>
      </c>
      <c r="AG40" s="62">
        <f>'[1]Ref-2'!F38</f>
        <v>0</v>
      </c>
      <c r="AH40" s="62">
        <f>'[1]Ref-2'!G38</f>
        <v>0</v>
      </c>
      <c r="AI40" s="63">
        <f t="shared" si="6"/>
        <v>0</v>
      </c>
      <c r="AJ40" s="62" t="e">
        <f t="shared" si="7"/>
        <v>#DIV/0!</v>
      </c>
      <c r="AK40" s="62" t="e">
        <f t="shared" si="8"/>
        <v>#DIV/0!</v>
      </c>
      <c r="AL40" s="30"/>
      <c r="AM40" s="65"/>
      <c r="AN40" s="22"/>
      <c r="AO40" s="66"/>
      <c r="AP40" s="65"/>
      <c r="AQ40" s="22"/>
      <c r="AR40" s="66"/>
    </row>
    <row r="41" spans="1:44" x14ac:dyDescent="0.2">
      <c r="A41" s="60"/>
      <c r="B41" s="60"/>
      <c r="C41" s="60">
        <v>32</v>
      </c>
      <c r="D41" s="61">
        <v>1740.08</v>
      </c>
      <c r="E41" s="62">
        <v>36.164499999999997</v>
      </c>
      <c r="F41" s="62">
        <v>39.443199999999997</v>
      </c>
      <c r="G41" s="62">
        <v>39.819600000000001</v>
      </c>
      <c r="H41" s="62">
        <v>26893.63</v>
      </c>
      <c r="I41" s="62">
        <v>7.8</v>
      </c>
      <c r="J41" s="63">
        <v>7.4704527777777781</v>
      </c>
      <c r="L41" s="61">
        <v>1739.4392</v>
      </c>
      <c r="M41" s="62">
        <v>36.166400000000003</v>
      </c>
      <c r="N41" s="62">
        <v>39.526800000000001</v>
      </c>
      <c r="O41" s="62">
        <v>39.848599999999998</v>
      </c>
      <c r="P41" s="62">
        <v>30503.32</v>
      </c>
      <c r="Q41" s="62">
        <v>9.61</v>
      </c>
      <c r="R41" s="63">
        <v>8.4731444444444435</v>
      </c>
      <c r="S41" s="62">
        <v>1.134221003263598</v>
      </c>
      <c r="T41" s="62">
        <v>1.2320512820512821</v>
      </c>
      <c r="U41" s="64"/>
      <c r="V41" s="65"/>
      <c r="W41" s="22"/>
      <c r="X41" s="22"/>
      <c r="Y41" s="65"/>
      <c r="Z41" s="22"/>
      <c r="AA41" s="66"/>
      <c r="AB41" s="30"/>
      <c r="AC41" s="61">
        <f>'[1]Ref-2'!B39</f>
        <v>0</v>
      </c>
      <c r="AD41" s="62">
        <f>'[1]Ref-2'!C39</f>
        <v>0</v>
      </c>
      <c r="AE41" s="62">
        <f>'[1]Ref-2'!D39</f>
        <v>0</v>
      </c>
      <c r="AF41" s="62">
        <f>'[1]Ref-2'!E39</f>
        <v>0</v>
      </c>
      <c r="AG41" s="62">
        <f>'[1]Ref-2'!F39</f>
        <v>0</v>
      </c>
      <c r="AH41" s="62">
        <f>'[1]Ref-2'!G39</f>
        <v>0</v>
      </c>
      <c r="AI41" s="63">
        <f t="shared" si="6"/>
        <v>0</v>
      </c>
      <c r="AJ41" s="62" t="e">
        <f t="shared" si="7"/>
        <v>#DIV/0!</v>
      </c>
      <c r="AK41" s="62" t="e">
        <f t="shared" si="8"/>
        <v>#DIV/0!</v>
      </c>
      <c r="AL41" s="30"/>
      <c r="AM41" s="65"/>
      <c r="AN41" s="22"/>
      <c r="AO41" s="66"/>
      <c r="AP41" s="65"/>
      <c r="AQ41" s="22"/>
      <c r="AR41" s="66"/>
    </row>
    <row r="42" spans="1:44" ht="12.75" thickBot="1" x14ac:dyDescent="0.25">
      <c r="A42" s="60"/>
      <c r="B42" s="67"/>
      <c r="C42" s="67">
        <v>37</v>
      </c>
      <c r="D42" s="68">
        <v>868.33759999999995</v>
      </c>
      <c r="E42" s="69">
        <v>33.284999999999997</v>
      </c>
      <c r="F42" s="69">
        <v>38.260599999999997</v>
      </c>
      <c r="G42" s="69">
        <v>39.108199999999997</v>
      </c>
      <c r="H42" s="69">
        <v>16497.669999999998</v>
      </c>
      <c r="I42" s="69">
        <v>6.41</v>
      </c>
      <c r="J42" s="70">
        <v>4.5826861111111103</v>
      </c>
      <c r="L42" s="68">
        <v>867.84</v>
      </c>
      <c r="M42" s="69">
        <v>33.283299999999997</v>
      </c>
      <c r="N42" s="69">
        <v>38.330800000000004</v>
      </c>
      <c r="O42" s="69">
        <v>39.134</v>
      </c>
      <c r="P42" s="69">
        <v>18974.419999999998</v>
      </c>
      <c r="Q42" s="69">
        <v>8.75</v>
      </c>
      <c r="R42" s="70">
        <v>5.2706722222222213</v>
      </c>
      <c r="S42" s="62">
        <v>1.1501272603949528</v>
      </c>
      <c r="T42" s="62">
        <v>1.3650546021840873</v>
      </c>
      <c r="U42" s="64"/>
      <c r="V42" s="71"/>
      <c r="W42" s="72"/>
      <c r="X42" s="72"/>
      <c r="Y42" s="71"/>
      <c r="Z42" s="72"/>
      <c r="AA42" s="73"/>
      <c r="AB42" s="30"/>
      <c r="AC42" s="68">
        <f>'[1]Ref-2'!B40</f>
        <v>0</v>
      </c>
      <c r="AD42" s="69">
        <f>'[1]Ref-2'!C40</f>
        <v>0</v>
      </c>
      <c r="AE42" s="69">
        <f>'[1]Ref-2'!D40</f>
        <v>0</v>
      </c>
      <c r="AF42" s="69">
        <f>'[1]Ref-2'!E40</f>
        <v>0</v>
      </c>
      <c r="AG42" s="69">
        <f>'[1]Ref-2'!F40</f>
        <v>0</v>
      </c>
      <c r="AH42" s="69">
        <f>'[1]Ref-2'!G40</f>
        <v>0</v>
      </c>
      <c r="AI42" s="70">
        <f t="shared" si="6"/>
        <v>0</v>
      </c>
      <c r="AJ42" s="62" t="e">
        <f t="shared" si="7"/>
        <v>#DIV/0!</v>
      </c>
      <c r="AK42" s="62" t="e">
        <f t="shared" si="8"/>
        <v>#DIV/0!</v>
      </c>
      <c r="AL42" s="30"/>
      <c r="AM42" s="71"/>
      <c r="AN42" s="72"/>
      <c r="AO42" s="73"/>
      <c r="AP42" s="71"/>
      <c r="AQ42" s="72"/>
      <c r="AR42" s="73"/>
    </row>
    <row r="43" spans="1:44" x14ac:dyDescent="0.2">
      <c r="A43" s="60"/>
      <c r="B43" s="52" t="s">
        <v>51</v>
      </c>
      <c r="C43" s="52">
        <v>22</v>
      </c>
      <c r="D43" s="53">
        <v>12725.5111</v>
      </c>
      <c r="E43" s="54">
        <v>41.19</v>
      </c>
      <c r="F43" s="54">
        <v>41.471899999999998</v>
      </c>
      <c r="G43" s="54">
        <v>44.317700000000002</v>
      </c>
      <c r="H43" s="54">
        <v>123723.92</v>
      </c>
      <c r="I43" s="54">
        <v>23.96</v>
      </c>
      <c r="J43" s="55">
        <v>34.367755555555554</v>
      </c>
      <c r="L43" s="53">
        <v>12697.4087</v>
      </c>
      <c r="M43" s="54">
        <v>41.189599999999999</v>
      </c>
      <c r="N43" s="54">
        <v>41.4876</v>
      </c>
      <c r="O43" s="54">
        <v>44.347000000000001</v>
      </c>
      <c r="P43" s="54">
        <v>190292.92</v>
      </c>
      <c r="Q43" s="54">
        <v>38.82</v>
      </c>
      <c r="R43" s="55">
        <v>52.859144444444446</v>
      </c>
      <c r="S43" s="62">
        <v>1.5380447046941288</v>
      </c>
      <c r="T43" s="62">
        <v>1.6202003338898163</v>
      </c>
      <c r="U43" s="64"/>
      <c r="V43" s="57">
        <v>-2.4037724552677942E-3</v>
      </c>
      <c r="W43" s="58">
        <v>-2.3594247166495608E-2</v>
      </c>
      <c r="X43" s="58">
        <v>-2.7390027463962019E-2</v>
      </c>
      <c r="Y43" s="74">
        <v>-2.404175329070779E-3</v>
      </c>
      <c r="Z43" s="75">
        <v>-2.222143579191882E-2</v>
      </c>
      <c r="AA43" s="76">
        <v>-2.6838522509870733E-2</v>
      </c>
      <c r="AB43" s="30"/>
      <c r="AC43" s="53">
        <f>'[1]Ref-2'!B41</f>
        <v>0</v>
      </c>
      <c r="AD43" s="54">
        <f>'[1]Ref-2'!C41</f>
        <v>0</v>
      </c>
      <c r="AE43" s="54">
        <f>'[1]Ref-2'!D41</f>
        <v>0</v>
      </c>
      <c r="AF43" s="54">
        <f>'[1]Ref-2'!E41</f>
        <v>0</v>
      </c>
      <c r="AG43" s="54">
        <f>'[1]Ref-2'!F41</f>
        <v>0</v>
      </c>
      <c r="AH43" s="54">
        <f>'[1]Ref-2'!G41</f>
        <v>0</v>
      </c>
      <c r="AI43" s="55">
        <f t="shared" si="6"/>
        <v>0</v>
      </c>
      <c r="AJ43" s="62" t="e">
        <f t="shared" si="7"/>
        <v>#DIV/0!</v>
      </c>
      <c r="AK43" s="62" t="e">
        <f t="shared" si="8"/>
        <v>#DIV/0!</v>
      </c>
      <c r="AL43" s="30"/>
      <c r="AM43" s="57" t="e">
        <f ca="1">bdrate($AC43:$AC46,AD43:AD46,$L43:$L46, M43:M46)</f>
        <v>#NAME?</v>
      </c>
      <c r="AN43" s="58" t="e">
        <f ca="1">bdrate($AC43:$AC46,AE43:AE46,$L43:$L46, N43:N46)</f>
        <v>#NAME?</v>
      </c>
      <c r="AO43" s="59" t="e">
        <f ca="1">bdrate($AC43:$AC46,AF43:AF46,$L43:$L46, O43:O46)</f>
        <v>#NAME?</v>
      </c>
      <c r="AP43" s="57" t="e">
        <f ca="1">bdrateOld($AC43:$AC46,AD43:AD46,$L43:$L46, M43:M46)</f>
        <v>#NAME?</v>
      </c>
      <c r="AQ43" s="58" t="e">
        <f ca="1">bdrateOld($AC43:$AC46,AE43:AE46,$L43:$L46, N43:N46)</f>
        <v>#NAME?</v>
      </c>
      <c r="AR43" s="59" t="e">
        <f ca="1">bdrateOld($AC43:$AC46,AF43:AF46,$L43:$L46, O43:O46)</f>
        <v>#NAME?</v>
      </c>
    </row>
    <row r="44" spans="1:44" x14ac:dyDescent="0.2">
      <c r="A44" s="60"/>
      <c r="B44" s="60"/>
      <c r="C44" s="60">
        <v>27</v>
      </c>
      <c r="D44" s="61">
        <v>5552.2254000000003</v>
      </c>
      <c r="E44" s="62">
        <v>38.339199999999998</v>
      </c>
      <c r="F44" s="62">
        <v>39.615499999999997</v>
      </c>
      <c r="G44" s="62">
        <v>42.410800000000002</v>
      </c>
      <c r="H44" s="62">
        <v>73112.100000000006</v>
      </c>
      <c r="I44" s="62">
        <v>17.72</v>
      </c>
      <c r="J44" s="63">
        <v>20.308916666666669</v>
      </c>
      <c r="L44" s="61">
        <v>5539.0190000000002</v>
      </c>
      <c r="M44" s="62">
        <v>38.339599999999997</v>
      </c>
      <c r="N44" s="62">
        <v>39.646900000000002</v>
      </c>
      <c r="O44" s="62">
        <v>42.465000000000003</v>
      </c>
      <c r="P44" s="62">
        <v>87757.02</v>
      </c>
      <c r="Q44" s="62">
        <v>26.8</v>
      </c>
      <c r="R44" s="63">
        <v>24.376950000000001</v>
      </c>
      <c r="S44" s="62">
        <v>1.2003077465973484</v>
      </c>
      <c r="T44" s="62">
        <v>1.5124153498871333</v>
      </c>
      <c r="U44" s="64"/>
      <c r="V44" s="65"/>
      <c r="W44" s="22"/>
      <c r="X44" s="22"/>
      <c r="Y44" s="65"/>
      <c r="Z44" s="22"/>
      <c r="AA44" s="66"/>
      <c r="AB44" s="30"/>
      <c r="AC44" s="61">
        <f>'[1]Ref-2'!B42</f>
        <v>0</v>
      </c>
      <c r="AD44" s="62">
        <f>'[1]Ref-2'!C42</f>
        <v>0</v>
      </c>
      <c r="AE44" s="62">
        <f>'[1]Ref-2'!D42</f>
        <v>0</v>
      </c>
      <c r="AF44" s="62">
        <f>'[1]Ref-2'!E42</f>
        <v>0</v>
      </c>
      <c r="AG44" s="62">
        <f>'[1]Ref-2'!F42</f>
        <v>0</v>
      </c>
      <c r="AH44" s="62">
        <f>'[1]Ref-2'!G42</f>
        <v>0</v>
      </c>
      <c r="AI44" s="63">
        <f t="shared" si="6"/>
        <v>0</v>
      </c>
      <c r="AJ44" s="62" t="e">
        <f t="shared" si="7"/>
        <v>#DIV/0!</v>
      </c>
      <c r="AK44" s="62" t="e">
        <f t="shared" si="8"/>
        <v>#DIV/0!</v>
      </c>
      <c r="AL44" s="30"/>
      <c r="AM44" s="65"/>
      <c r="AN44" s="22"/>
      <c r="AO44" s="66"/>
      <c r="AP44" s="65"/>
      <c r="AQ44" s="22"/>
      <c r="AR44" s="66"/>
    </row>
    <row r="45" spans="1:44" x14ac:dyDescent="0.2">
      <c r="A45" s="60"/>
      <c r="B45" s="60"/>
      <c r="C45" s="60">
        <v>32</v>
      </c>
      <c r="D45" s="61">
        <v>3007.1968000000002</v>
      </c>
      <c r="E45" s="62">
        <v>36.218400000000003</v>
      </c>
      <c r="F45" s="62">
        <v>38.6785</v>
      </c>
      <c r="G45" s="62">
        <v>40.824800000000003</v>
      </c>
      <c r="H45" s="62">
        <v>48229.88</v>
      </c>
      <c r="I45" s="62">
        <v>15.45</v>
      </c>
      <c r="J45" s="63">
        <v>13.397188888888888</v>
      </c>
      <c r="L45" s="61">
        <v>2998.3746000000001</v>
      </c>
      <c r="M45" s="62">
        <v>36.216799999999999</v>
      </c>
      <c r="N45" s="62">
        <v>38.729199999999999</v>
      </c>
      <c r="O45" s="62">
        <v>40.898400000000002</v>
      </c>
      <c r="P45" s="62">
        <v>54615.88</v>
      </c>
      <c r="Q45" s="62">
        <v>19.32</v>
      </c>
      <c r="R45" s="63">
        <v>15.171077777777777</v>
      </c>
      <c r="S45" s="62">
        <v>1.1324075448663775</v>
      </c>
      <c r="T45" s="62">
        <v>1.2504854368932039</v>
      </c>
      <c r="U45" s="64"/>
      <c r="V45" s="65"/>
      <c r="W45" s="22"/>
      <c r="X45" s="22"/>
      <c r="Y45" s="65"/>
      <c r="Z45" s="22"/>
      <c r="AA45" s="66"/>
      <c r="AB45" s="30"/>
      <c r="AC45" s="61">
        <f>'[1]Ref-2'!B43</f>
        <v>0</v>
      </c>
      <c r="AD45" s="62">
        <f>'[1]Ref-2'!C43</f>
        <v>0</v>
      </c>
      <c r="AE45" s="62">
        <f>'[1]Ref-2'!D43</f>
        <v>0</v>
      </c>
      <c r="AF45" s="62">
        <f>'[1]Ref-2'!E43</f>
        <v>0</v>
      </c>
      <c r="AG45" s="62">
        <f>'[1]Ref-2'!F43</f>
        <v>0</v>
      </c>
      <c r="AH45" s="62">
        <f>'[1]Ref-2'!G43</f>
        <v>0</v>
      </c>
      <c r="AI45" s="63">
        <f t="shared" si="6"/>
        <v>0</v>
      </c>
      <c r="AJ45" s="62" t="e">
        <f t="shared" si="7"/>
        <v>#DIV/0!</v>
      </c>
      <c r="AK45" s="62" t="e">
        <f t="shared" si="8"/>
        <v>#DIV/0!</v>
      </c>
      <c r="AL45" s="30"/>
      <c r="AM45" s="65"/>
      <c r="AN45" s="22"/>
      <c r="AO45" s="66"/>
      <c r="AP45" s="65"/>
      <c r="AQ45" s="22"/>
      <c r="AR45" s="66"/>
    </row>
    <row r="46" spans="1:44" ht="12.75" thickBot="1" x14ac:dyDescent="0.25">
      <c r="A46" s="60"/>
      <c r="B46" s="67"/>
      <c r="C46" s="67">
        <v>37</v>
      </c>
      <c r="D46" s="68">
        <v>1642.5992000000001</v>
      </c>
      <c r="E46" s="69">
        <v>33.890700000000002</v>
      </c>
      <c r="F46" s="69">
        <v>37.937199999999997</v>
      </c>
      <c r="G46" s="69">
        <v>39.656599999999997</v>
      </c>
      <c r="H46" s="69">
        <v>30331.53</v>
      </c>
      <c r="I46" s="69">
        <v>14.3</v>
      </c>
      <c r="J46" s="70">
        <v>8.4254249999999988</v>
      </c>
      <c r="L46" s="68">
        <v>1638.8697999999999</v>
      </c>
      <c r="M46" s="69">
        <v>33.890599999999999</v>
      </c>
      <c r="N46" s="69">
        <v>37.994500000000002</v>
      </c>
      <c r="O46" s="69">
        <v>39.722299999999997</v>
      </c>
      <c r="P46" s="69">
        <v>35282.49</v>
      </c>
      <c r="Q46" s="69">
        <v>17.32</v>
      </c>
      <c r="R46" s="70">
        <v>9.8006916666666655</v>
      </c>
      <c r="S46" s="62">
        <v>1.1632281655425889</v>
      </c>
      <c r="T46" s="62">
        <v>1.2111888111888112</v>
      </c>
      <c r="U46" s="64"/>
      <c r="V46" s="71"/>
      <c r="W46" s="72"/>
      <c r="X46" s="72"/>
      <c r="Y46" s="71"/>
      <c r="Z46" s="72"/>
      <c r="AA46" s="73"/>
      <c r="AB46" s="30"/>
      <c r="AC46" s="68">
        <f>'[1]Ref-2'!B44</f>
        <v>0</v>
      </c>
      <c r="AD46" s="69">
        <f>'[1]Ref-2'!C44</f>
        <v>0</v>
      </c>
      <c r="AE46" s="69">
        <f>'[1]Ref-2'!D44</f>
        <v>0</v>
      </c>
      <c r="AF46" s="69">
        <f>'[1]Ref-2'!E44</f>
        <v>0</v>
      </c>
      <c r="AG46" s="69">
        <f>'[1]Ref-2'!F44</f>
        <v>0</v>
      </c>
      <c r="AH46" s="69">
        <f>'[1]Ref-2'!G44</f>
        <v>0</v>
      </c>
      <c r="AI46" s="70">
        <f t="shared" si="6"/>
        <v>0</v>
      </c>
      <c r="AJ46" s="62" t="e">
        <f t="shared" si="7"/>
        <v>#DIV/0!</v>
      </c>
      <c r="AK46" s="62" t="e">
        <f t="shared" si="8"/>
        <v>#DIV/0!</v>
      </c>
      <c r="AL46" s="30"/>
      <c r="AM46" s="71"/>
      <c r="AN46" s="72"/>
      <c r="AO46" s="73"/>
      <c r="AP46" s="71"/>
      <c r="AQ46" s="72"/>
      <c r="AR46" s="73"/>
    </row>
    <row r="47" spans="1:44" x14ac:dyDescent="0.2">
      <c r="A47" s="60"/>
      <c r="B47" s="52" t="s">
        <v>52</v>
      </c>
      <c r="C47" s="52">
        <v>22</v>
      </c>
      <c r="D47" s="53">
        <v>8203.9087</v>
      </c>
      <c r="E47" s="54">
        <v>41.550400000000003</v>
      </c>
      <c r="F47" s="54">
        <v>44.714500000000001</v>
      </c>
      <c r="G47" s="54">
        <v>46.597999999999999</v>
      </c>
      <c r="H47" s="54">
        <v>100696.77</v>
      </c>
      <c r="I47" s="54">
        <v>19.579999999999998</v>
      </c>
      <c r="J47" s="55">
        <v>27.971325</v>
      </c>
      <c r="L47" s="53">
        <v>8194.4627</v>
      </c>
      <c r="M47" s="54">
        <v>41.553699999999999</v>
      </c>
      <c r="N47" s="54">
        <v>44.736699999999999</v>
      </c>
      <c r="O47" s="54">
        <v>46.6402</v>
      </c>
      <c r="P47" s="54">
        <v>139220.54999999999</v>
      </c>
      <c r="Q47" s="54">
        <v>38.869999999999997</v>
      </c>
      <c r="R47" s="55">
        <v>38.672374999999995</v>
      </c>
      <c r="S47" s="62">
        <v>1.3825721520163952</v>
      </c>
      <c r="T47" s="62">
        <v>1.9851889683350359</v>
      </c>
      <c r="U47" s="64"/>
      <c r="V47" s="57">
        <v>-2.6006830530819203E-3</v>
      </c>
      <c r="W47" s="58">
        <v>-3.6728560898239171E-2</v>
      </c>
      <c r="X47" s="58">
        <v>-3.4729227203240343E-2</v>
      </c>
      <c r="Y47" s="74">
        <v>-2.5498779930867022E-3</v>
      </c>
      <c r="Z47" s="75">
        <v>-3.6435435463509025E-2</v>
      </c>
      <c r="AA47" s="76">
        <v>-3.4642753091834733E-2</v>
      </c>
      <c r="AB47" s="30"/>
      <c r="AC47" s="53">
        <f>'[1]Ref-2'!B45</f>
        <v>0</v>
      </c>
      <c r="AD47" s="54">
        <f>'[1]Ref-2'!C45</f>
        <v>0</v>
      </c>
      <c r="AE47" s="54">
        <f>'[1]Ref-2'!D45</f>
        <v>0</v>
      </c>
      <c r="AF47" s="54">
        <f>'[1]Ref-2'!E45</f>
        <v>0</v>
      </c>
      <c r="AG47" s="54">
        <f>'[1]Ref-2'!F45</f>
        <v>0</v>
      </c>
      <c r="AH47" s="54">
        <f>'[1]Ref-2'!G45</f>
        <v>0</v>
      </c>
      <c r="AI47" s="55">
        <f t="shared" si="6"/>
        <v>0</v>
      </c>
      <c r="AJ47" s="62" t="e">
        <f t="shared" si="7"/>
        <v>#DIV/0!</v>
      </c>
      <c r="AK47" s="62" t="e">
        <f t="shared" si="8"/>
        <v>#DIV/0!</v>
      </c>
      <c r="AL47" s="30"/>
      <c r="AM47" s="57" t="e">
        <f ca="1">bdrate($AC47:$AC50,AD47:AD50,$L47:$L50, M47:M50)</f>
        <v>#NAME?</v>
      </c>
      <c r="AN47" s="58" t="e">
        <f ca="1">bdrate($AC47:$AC50,AE47:AE50,$L47:$L50, N47:N50)</f>
        <v>#NAME?</v>
      </c>
      <c r="AO47" s="59" t="e">
        <f ca="1">bdrate($AC47:$AC50,AF47:AF50,$L47:$L50, O47:O50)</f>
        <v>#NAME?</v>
      </c>
      <c r="AP47" s="57" t="e">
        <f ca="1">bdrateOld($AC47:$AC50,AD47:AD50,$L47:$L50, M47:M50)</f>
        <v>#NAME?</v>
      </c>
      <c r="AQ47" s="58" t="e">
        <f ca="1">bdrateOld($AC47:$AC50,AE47:AE50,$L47:$L50, N47:N50)</f>
        <v>#NAME?</v>
      </c>
      <c r="AR47" s="59" t="e">
        <f ca="1">bdrateOld($AC47:$AC50,AF47:AF50,$L47:$L50, O47:O50)</f>
        <v>#NAME?</v>
      </c>
    </row>
    <row r="48" spans="1:44" x14ac:dyDescent="0.2">
      <c r="A48" s="60"/>
      <c r="B48" s="60"/>
      <c r="C48" s="60">
        <v>27</v>
      </c>
      <c r="D48" s="61">
        <v>3306.5246000000002</v>
      </c>
      <c r="E48" s="62">
        <v>39.099899999999998</v>
      </c>
      <c r="F48" s="62">
        <v>43.4923</v>
      </c>
      <c r="G48" s="62">
        <v>44.695999999999998</v>
      </c>
      <c r="H48" s="62">
        <v>46547.98</v>
      </c>
      <c r="I48" s="62">
        <v>13.53</v>
      </c>
      <c r="J48" s="63">
        <v>12.929994444444445</v>
      </c>
      <c r="L48" s="61">
        <v>3296.2873</v>
      </c>
      <c r="M48" s="62">
        <v>39.098799999999997</v>
      </c>
      <c r="N48" s="62">
        <v>43.542700000000004</v>
      </c>
      <c r="O48" s="62">
        <v>44.767699999999998</v>
      </c>
      <c r="P48" s="62">
        <v>66455.92</v>
      </c>
      <c r="Q48" s="62">
        <v>19.78</v>
      </c>
      <c r="R48" s="63">
        <v>18.459977777777777</v>
      </c>
      <c r="S48" s="62">
        <v>1.4276864431066609</v>
      </c>
      <c r="T48" s="62">
        <v>1.4619364375461938</v>
      </c>
      <c r="U48" s="64"/>
      <c r="V48" s="65"/>
      <c r="W48" s="22"/>
      <c r="X48" s="22"/>
      <c r="Y48" s="65"/>
      <c r="Z48" s="22"/>
      <c r="AA48" s="66"/>
      <c r="AB48" s="30"/>
      <c r="AC48" s="61">
        <f>'[1]Ref-2'!B46</f>
        <v>0</v>
      </c>
      <c r="AD48" s="62">
        <f>'[1]Ref-2'!C46</f>
        <v>0</v>
      </c>
      <c r="AE48" s="62">
        <f>'[1]Ref-2'!D46</f>
        <v>0</v>
      </c>
      <c r="AF48" s="62">
        <f>'[1]Ref-2'!E46</f>
        <v>0</v>
      </c>
      <c r="AG48" s="62">
        <f>'[1]Ref-2'!F46</f>
        <v>0</v>
      </c>
      <c r="AH48" s="62">
        <f>'[1]Ref-2'!G46</f>
        <v>0</v>
      </c>
      <c r="AI48" s="63">
        <f t="shared" si="6"/>
        <v>0</v>
      </c>
      <c r="AJ48" s="62" t="e">
        <f t="shared" si="7"/>
        <v>#DIV/0!</v>
      </c>
      <c r="AK48" s="62" t="e">
        <f t="shared" si="8"/>
        <v>#DIV/0!</v>
      </c>
      <c r="AL48" s="30"/>
      <c r="AM48" s="65"/>
      <c r="AN48" s="22"/>
      <c r="AO48" s="66"/>
      <c r="AP48" s="65"/>
      <c r="AQ48" s="22"/>
      <c r="AR48" s="66"/>
    </row>
    <row r="49" spans="1:44" x14ac:dyDescent="0.2">
      <c r="A49" s="60"/>
      <c r="B49" s="60"/>
      <c r="C49" s="60">
        <v>32</v>
      </c>
      <c r="D49" s="61">
        <v>1707.3905</v>
      </c>
      <c r="E49" s="62">
        <v>37.440300000000001</v>
      </c>
      <c r="F49" s="62">
        <v>42.289299999999997</v>
      </c>
      <c r="G49" s="62">
        <v>42.921500000000002</v>
      </c>
      <c r="H49" s="62">
        <v>33130.89</v>
      </c>
      <c r="I49" s="62">
        <v>13.51</v>
      </c>
      <c r="J49" s="63">
        <v>9.2030250000000002</v>
      </c>
      <c r="L49" s="61">
        <v>1702.5428999999999</v>
      </c>
      <c r="M49" s="62">
        <v>37.439900000000002</v>
      </c>
      <c r="N49" s="62">
        <v>42.3628</v>
      </c>
      <c r="O49" s="62">
        <v>43.015799999999999</v>
      </c>
      <c r="P49" s="62">
        <v>41174.99</v>
      </c>
      <c r="Q49" s="62">
        <v>17.420000000000002</v>
      </c>
      <c r="R49" s="63">
        <v>11.437497222222222</v>
      </c>
      <c r="S49" s="62">
        <v>1.2427975825581503</v>
      </c>
      <c r="T49" s="62">
        <v>1.2894152479644709</v>
      </c>
      <c r="U49" s="64"/>
      <c r="V49" s="65"/>
      <c r="W49" s="22"/>
      <c r="X49" s="22"/>
      <c r="Y49" s="65"/>
      <c r="Z49" s="22"/>
      <c r="AA49" s="66"/>
      <c r="AB49" s="30"/>
      <c r="AC49" s="61">
        <f>'[1]Ref-2'!B47</f>
        <v>0</v>
      </c>
      <c r="AD49" s="62">
        <f>'[1]Ref-2'!C47</f>
        <v>0</v>
      </c>
      <c r="AE49" s="62">
        <f>'[1]Ref-2'!D47</f>
        <v>0</v>
      </c>
      <c r="AF49" s="62">
        <f>'[1]Ref-2'!E47</f>
        <v>0</v>
      </c>
      <c r="AG49" s="62">
        <f>'[1]Ref-2'!F47</f>
        <v>0</v>
      </c>
      <c r="AH49" s="62">
        <f>'[1]Ref-2'!G47</f>
        <v>0</v>
      </c>
      <c r="AI49" s="63">
        <f t="shared" si="6"/>
        <v>0</v>
      </c>
      <c r="AJ49" s="62" t="e">
        <f t="shared" si="7"/>
        <v>#DIV/0!</v>
      </c>
      <c r="AK49" s="62" t="e">
        <f t="shared" si="8"/>
        <v>#DIV/0!</v>
      </c>
      <c r="AL49" s="30"/>
      <c r="AM49" s="65"/>
      <c r="AN49" s="22"/>
      <c r="AO49" s="66"/>
      <c r="AP49" s="65"/>
      <c r="AQ49" s="22"/>
      <c r="AR49" s="66"/>
    </row>
    <row r="50" spans="1:44" ht="12.75" thickBot="1" x14ac:dyDescent="0.25">
      <c r="A50" s="60"/>
      <c r="B50" s="67"/>
      <c r="C50" s="67">
        <v>37</v>
      </c>
      <c r="D50" s="68">
        <v>961.10239999999999</v>
      </c>
      <c r="E50" s="69">
        <v>35.627200000000002</v>
      </c>
      <c r="F50" s="69">
        <v>41.308100000000003</v>
      </c>
      <c r="G50" s="69">
        <v>41.515799999999999</v>
      </c>
      <c r="H50" s="69">
        <v>19817.95</v>
      </c>
      <c r="I50" s="69">
        <v>12.86</v>
      </c>
      <c r="J50" s="70">
        <v>5.5049861111111111</v>
      </c>
      <c r="L50" s="68">
        <v>959.50630000000001</v>
      </c>
      <c r="M50" s="69">
        <v>35.630200000000002</v>
      </c>
      <c r="N50" s="69">
        <v>41.384399999999999</v>
      </c>
      <c r="O50" s="69">
        <v>41.628</v>
      </c>
      <c r="P50" s="69">
        <v>23643.9</v>
      </c>
      <c r="Q50" s="69">
        <v>15.61</v>
      </c>
      <c r="R50" s="70">
        <v>6.5677500000000002</v>
      </c>
      <c r="S50" s="62">
        <v>1.1930547811453758</v>
      </c>
      <c r="T50" s="62">
        <v>1.2138413685847589</v>
      </c>
      <c r="U50" s="64"/>
      <c r="V50" s="71"/>
      <c r="W50" s="72"/>
      <c r="X50" s="72"/>
      <c r="Y50" s="71"/>
      <c r="Z50" s="72"/>
      <c r="AA50" s="73"/>
      <c r="AB50" s="30"/>
      <c r="AC50" s="68">
        <f>'[1]Ref-2'!B48</f>
        <v>0</v>
      </c>
      <c r="AD50" s="69">
        <f>'[1]Ref-2'!C48</f>
        <v>0</v>
      </c>
      <c r="AE50" s="69">
        <f>'[1]Ref-2'!D48</f>
        <v>0</v>
      </c>
      <c r="AF50" s="69">
        <f>'[1]Ref-2'!E48</f>
        <v>0</v>
      </c>
      <c r="AG50" s="69">
        <f>'[1]Ref-2'!F48</f>
        <v>0</v>
      </c>
      <c r="AH50" s="69">
        <f>'[1]Ref-2'!G48</f>
        <v>0</v>
      </c>
      <c r="AI50" s="70">
        <f t="shared" si="6"/>
        <v>0</v>
      </c>
      <c r="AJ50" s="62" t="e">
        <f t="shared" si="7"/>
        <v>#DIV/0!</v>
      </c>
      <c r="AK50" s="62" t="e">
        <f t="shared" si="8"/>
        <v>#DIV/0!</v>
      </c>
      <c r="AL50" s="30"/>
      <c r="AM50" s="71"/>
      <c r="AN50" s="72"/>
      <c r="AO50" s="73"/>
      <c r="AP50" s="71"/>
      <c r="AQ50" s="72"/>
      <c r="AR50" s="73"/>
    </row>
    <row r="51" spans="1:44" x14ac:dyDescent="0.2">
      <c r="A51" s="60"/>
      <c r="B51" s="52" t="s">
        <v>53</v>
      </c>
      <c r="C51" s="52">
        <v>22</v>
      </c>
      <c r="D51" s="53">
        <v>21107.18</v>
      </c>
      <c r="E51" s="54">
        <v>42.689300000000003</v>
      </c>
      <c r="F51" s="54">
        <v>42.763300000000001</v>
      </c>
      <c r="G51" s="54">
        <v>44.751399999999997</v>
      </c>
      <c r="H51" s="54">
        <v>137015.39000000001</v>
      </c>
      <c r="I51" s="54">
        <v>28.54</v>
      </c>
      <c r="J51" s="55">
        <v>38.059830555555557</v>
      </c>
      <c r="L51" s="53">
        <v>21085.845600000001</v>
      </c>
      <c r="M51" s="54">
        <v>42.69</v>
      </c>
      <c r="N51" s="54">
        <v>42.782299999999999</v>
      </c>
      <c r="O51" s="54">
        <v>44.772399999999998</v>
      </c>
      <c r="P51" s="54">
        <v>195681.83</v>
      </c>
      <c r="Q51" s="54">
        <v>48.01</v>
      </c>
      <c r="R51" s="55">
        <v>54.356063888888883</v>
      </c>
      <c r="S51" s="62">
        <v>1.4281740905164009</v>
      </c>
      <c r="T51" s="62">
        <v>1.6822004204625087</v>
      </c>
      <c r="U51" s="64"/>
      <c r="V51" s="57">
        <v>-7.0638204750905764E-4</v>
      </c>
      <c r="W51" s="58">
        <v>-2.8409986272414867E-2</v>
      </c>
      <c r="X51" s="58">
        <v>-1.9566504626923775E-2</v>
      </c>
      <c r="Y51" s="74">
        <v>-7.1658310592137564E-4</v>
      </c>
      <c r="Z51" s="75">
        <v>-2.8335503273648754E-2</v>
      </c>
      <c r="AA51" s="76">
        <v>-1.9716557512650779E-2</v>
      </c>
      <c r="AB51" s="30"/>
      <c r="AC51" s="53">
        <f>'[1]Ref-2'!B49</f>
        <v>0</v>
      </c>
      <c r="AD51" s="54">
        <f>'[1]Ref-2'!C49</f>
        <v>0</v>
      </c>
      <c r="AE51" s="54">
        <f>'[1]Ref-2'!D49</f>
        <v>0</v>
      </c>
      <c r="AF51" s="54">
        <f>'[1]Ref-2'!E49</f>
        <v>0</v>
      </c>
      <c r="AG51" s="54">
        <f>'[1]Ref-2'!F49</f>
        <v>0</v>
      </c>
      <c r="AH51" s="54">
        <f>'[1]Ref-2'!G49</f>
        <v>0</v>
      </c>
      <c r="AI51" s="55">
        <f t="shared" si="6"/>
        <v>0</v>
      </c>
      <c r="AJ51" s="62" t="e">
        <f t="shared" si="7"/>
        <v>#DIV/0!</v>
      </c>
      <c r="AK51" s="62" t="e">
        <f t="shared" si="8"/>
        <v>#DIV/0!</v>
      </c>
      <c r="AL51" s="30"/>
      <c r="AM51" s="57" t="e">
        <f ca="1">bdrate($AC51:$AC54,AD51:AD54,$L51:$L54, M51:M54)</f>
        <v>#NAME?</v>
      </c>
      <c r="AN51" s="58" t="e">
        <f ca="1">bdrate($AC51:$AC54,AE51:AE54,$L51:$L54, N51:N54)</f>
        <v>#NAME?</v>
      </c>
      <c r="AO51" s="59" t="e">
        <f ca="1">bdrate($AC51:$AC54,AF51:AF54,$L51:$L54, O51:O54)</f>
        <v>#NAME?</v>
      </c>
      <c r="AP51" s="57" t="e">
        <f ca="1">bdrateOld($AC51:$AC54,AD51:AD54,$L51:$L54, M51:M54)</f>
        <v>#NAME?</v>
      </c>
      <c r="AQ51" s="58" t="e">
        <f ca="1">bdrateOld($AC51:$AC54,AE51:AE54,$L51:$L54, N51:N54)</f>
        <v>#NAME?</v>
      </c>
      <c r="AR51" s="59" t="e">
        <f ca="1">bdrateOld($AC51:$AC54,AF51:AF54,$L51:$L54, O51:O54)</f>
        <v>#NAME?</v>
      </c>
    </row>
    <row r="52" spans="1:44" x14ac:dyDescent="0.2">
      <c r="A52" s="60"/>
      <c r="B52" s="60"/>
      <c r="C52" s="60">
        <v>27</v>
      </c>
      <c r="D52" s="61">
        <v>9193.4375999999993</v>
      </c>
      <c r="E52" s="62">
        <v>37.499400000000001</v>
      </c>
      <c r="F52" s="62">
        <v>41.1053</v>
      </c>
      <c r="G52" s="62">
        <v>43.503900000000002</v>
      </c>
      <c r="H52" s="62">
        <v>81976.36</v>
      </c>
      <c r="I52" s="62">
        <v>19.78</v>
      </c>
      <c r="J52" s="63">
        <v>22.771211111111111</v>
      </c>
      <c r="L52" s="61">
        <v>9186.4848000000002</v>
      </c>
      <c r="M52" s="62">
        <v>37.499299999999998</v>
      </c>
      <c r="N52" s="62">
        <v>41.155099999999997</v>
      </c>
      <c r="O52" s="62">
        <v>43.536099999999998</v>
      </c>
      <c r="P52" s="62">
        <v>114489.09</v>
      </c>
      <c r="Q52" s="62">
        <v>27.57</v>
      </c>
      <c r="R52" s="63">
        <v>31.802524999999999</v>
      </c>
      <c r="S52" s="62">
        <v>1.3966110473800006</v>
      </c>
      <c r="T52" s="62">
        <v>1.3938321536905964</v>
      </c>
      <c r="U52" s="64"/>
      <c r="V52" s="65"/>
      <c r="W52" s="22"/>
      <c r="X52" s="22"/>
      <c r="Y52" s="65"/>
      <c r="Z52" s="22"/>
      <c r="AA52" s="66"/>
      <c r="AB52" s="30"/>
      <c r="AC52" s="61">
        <f>'[1]Ref-2'!B50</f>
        <v>0</v>
      </c>
      <c r="AD52" s="62">
        <f>'[1]Ref-2'!C50</f>
        <v>0</v>
      </c>
      <c r="AE52" s="62">
        <f>'[1]Ref-2'!D50</f>
        <v>0</v>
      </c>
      <c r="AF52" s="62">
        <f>'[1]Ref-2'!E50</f>
        <v>0</v>
      </c>
      <c r="AG52" s="62">
        <f>'[1]Ref-2'!F50</f>
        <v>0</v>
      </c>
      <c r="AH52" s="62">
        <f>'[1]Ref-2'!G50</f>
        <v>0</v>
      </c>
      <c r="AI52" s="63">
        <f t="shared" si="6"/>
        <v>0</v>
      </c>
      <c r="AJ52" s="62" t="e">
        <f t="shared" si="7"/>
        <v>#DIV/0!</v>
      </c>
      <c r="AK52" s="62" t="e">
        <f t="shared" si="8"/>
        <v>#DIV/0!</v>
      </c>
      <c r="AL52" s="30"/>
      <c r="AM52" s="65"/>
      <c r="AN52" s="22"/>
      <c r="AO52" s="66"/>
      <c r="AP52" s="65"/>
      <c r="AQ52" s="22"/>
      <c r="AR52" s="66"/>
    </row>
    <row r="53" spans="1:44" x14ac:dyDescent="0.2">
      <c r="A53" s="60"/>
      <c r="B53" s="60"/>
      <c r="C53" s="60">
        <v>32</v>
      </c>
      <c r="D53" s="61">
        <v>4529.8464000000004</v>
      </c>
      <c r="E53" s="62">
        <v>34.997900000000001</v>
      </c>
      <c r="F53" s="62">
        <v>39.802700000000002</v>
      </c>
      <c r="G53" s="62">
        <v>42.4923</v>
      </c>
      <c r="H53" s="62">
        <v>63871.76</v>
      </c>
      <c r="I53" s="62">
        <v>19.260000000000002</v>
      </c>
      <c r="J53" s="63">
        <v>17.742155555555556</v>
      </c>
      <c r="L53" s="61">
        <v>4529.9816000000001</v>
      </c>
      <c r="M53" s="62">
        <v>34.999499999999998</v>
      </c>
      <c r="N53" s="62">
        <v>39.863300000000002</v>
      </c>
      <c r="O53" s="62">
        <v>42.515999999999998</v>
      </c>
      <c r="P53" s="62">
        <v>73257.919999999998</v>
      </c>
      <c r="Q53" s="62">
        <v>39.74</v>
      </c>
      <c r="R53" s="63">
        <v>20.349422222222223</v>
      </c>
      <c r="S53" s="62">
        <v>1.146953207489507</v>
      </c>
      <c r="T53" s="62">
        <v>2.063343717549325</v>
      </c>
      <c r="U53" s="64"/>
      <c r="V53" s="65"/>
      <c r="W53" s="22"/>
      <c r="X53" s="22"/>
      <c r="Y53" s="65"/>
      <c r="Z53" s="22"/>
      <c r="AA53" s="66"/>
      <c r="AB53" s="30"/>
      <c r="AC53" s="61">
        <f>'[1]Ref-2'!B51</f>
        <v>0</v>
      </c>
      <c r="AD53" s="62">
        <f>'[1]Ref-2'!C51</f>
        <v>0</v>
      </c>
      <c r="AE53" s="62">
        <f>'[1]Ref-2'!D51</f>
        <v>0</v>
      </c>
      <c r="AF53" s="62">
        <f>'[1]Ref-2'!E51</f>
        <v>0</v>
      </c>
      <c r="AG53" s="62">
        <f>'[1]Ref-2'!F51</f>
        <v>0</v>
      </c>
      <c r="AH53" s="62">
        <f>'[1]Ref-2'!G51</f>
        <v>0</v>
      </c>
      <c r="AI53" s="63">
        <f t="shared" si="6"/>
        <v>0</v>
      </c>
      <c r="AJ53" s="62" t="e">
        <f t="shared" si="7"/>
        <v>#DIV/0!</v>
      </c>
      <c r="AK53" s="62" t="e">
        <f t="shared" si="8"/>
        <v>#DIV/0!</v>
      </c>
      <c r="AL53" s="30"/>
      <c r="AM53" s="65"/>
      <c r="AN53" s="22"/>
      <c r="AO53" s="66"/>
      <c r="AP53" s="65"/>
      <c r="AQ53" s="22"/>
      <c r="AR53" s="66"/>
    </row>
    <row r="54" spans="1:44" ht="12.75" thickBot="1" x14ac:dyDescent="0.25">
      <c r="A54" s="67"/>
      <c r="B54" s="67"/>
      <c r="C54" s="67">
        <v>37</v>
      </c>
      <c r="D54" s="68">
        <v>2421.2952</v>
      </c>
      <c r="E54" s="69">
        <v>32.7196</v>
      </c>
      <c r="F54" s="69">
        <v>38.8857</v>
      </c>
      <c r="G54" s="69">
        <v>41.757899999999999</v>
      </c>
      <c r="H54" s="69">
        <v>40917.589999999997</v>
      </c>
      <c r="I54" s="69">
        <v>17.149999999999999</v>
      </c>
      <c r="J54" s="70">
        <v>11.365997222222221</v>
      </c>
      <c r="L54" s="68">
        <v>2420.8951999999999</v>
      </c>
      <c r="M54" s="69">
        <v>32.72</v>
      </c>
      <c r="N54" s="69">
        <v>38.951700000000002</v>
      </c>
      <c r="O54" s="69">
        <v>41.778399999999998</v>
      </c>
      <c r="P54" s="69">
        <v>48255.83</v>
      </c>
      <c r="Q54" s="69">
        <v>21.1</v>
      </c>
      <c r="R54" s="70">
        <v>13.404397222222222</v>
      </c>
      <c r="S54" s="62">
        <v>1.1793419407154724</v>
      </c>
      <c r="T54" s="62">
        <v>1.230320699708455</v>
      </c>
      <c r="U54" s="64"/>
      <c r="V54" s="71"/>
      <c r="W54" s="72"/>
      <c r="X54" s="72"/>
      <c r="Y54" s="71"/>
      <c r="Z54" s="72"/>
      <c r="AA54" s="73"/>
      <c r="AB54" s="30"/>
      <c r="AC54" s="68">
        <f>'[1]Ref-2'!B52</f>
        <v>0</v>
      </c>
      <c r="AD54" s="69">
        <f>'[1]Ref-2'!C52</f>
        <v>0</v>
      </c>
      <c r="AE54" s="69">
        <f>'[1]Ref-2'!D52</f>
        <v>0</v>
      </c>
      <c r="AF54" s="69">
        <f>'[1]Ref-2'!E52</f>
        <v>0</v>
      </c>
      <c r="AG54" s="69">
        <f>'[1]Ref-2'!F52</f>
        <v>0</v>
      </c>
      <c r="AH54" s="69">
        <f>'[1]Ref-2'!G52</f>
        <v>0</v>
      </c>
      <c r="AI54" s="70">
        <f t="shared" si="6"/>
        <v>0</v>
      </c>
      <c r="AJ54" s="62" t="e">
        <f t="shared" si="7"/>
        <v>#DIV/0!</v>
      </c>
      <c r="AK54" s="62" t="e">
        <f t="shared" si="8"/>
        <v>#DIV/0!</v>
      </c>
      <c r="AL54" s="30"/>
      <c r="AM54" s="71"/>
      <c r="AN54" s="72"/>
      <c r="AO54" s="73"/>
      <c r="AP54" s="71"/>
      <c r="AQ54" s="72"/>
      <c r="AR54" s="73"/>
    </row>
    <row r="55" spans="1:44" x14ac:dyDescent="0.2">
      <c r="A55" s="52" t="s">
        <v>14</v>
      </c>
      <c r="B55" s="52" t="s">
        <v>54</v>
      </c>
      <c r="C55" s="52">
        <v>22</v>
      </c>
      <c r="D55" s="53">
        <v>2228.6667000000002</v>
      </c>
      <c r="E55" s="54">
        <v>42.560899999999997</v>
      </c>
      <c r="F55" s="54">
        <v>44.205100000000002</v>
      </c>
      <c r="G55" s="54">
        <v>45.025700000000001</v>
      </c>
      <c r="H55" s="54">
        <v>22835.88</v>
      </c>
      <c r="I55" s="54">
        <v>7</v>
      </c>
      <c r="J55" s="55">
        <v>6.3433000000000002</v>
      </c>
      <c r="L55" s="53">
        <v>2208.9578999999999</v>
      </c>
      <c r="M55" s="54">
        <v>42.561100000000003</v>
      </c>
      <c r="N55" s="54">
        <v>44.256</v>
      </c>
      <c r="O55" s="54">
        <v>45.0732</v>
      </c>
      <c r="P55" s="54">
        <v>21728.04</v>
      </c>
      <c r="Q55" s="54">
        <v>7</v>
      </c>
      <c r="R55" s="55">
        <v>6.035566666666667</v>
      </c>
      <c r="S55" s="54">
        <v>0.95148687066143278</v>
      </c>
      <c r="T55" s="54">
        <v>1</v>
      </c>
      <c r="U55" s="56"/>
      <c r="V55" s="57">
        <v>-1.1771338675326648E-2</v>
      </c>
      <c r="W55" s="58">
        <v>-5.4351671817618907E-2</v>
      </c>
      <c r="X55" s="59">
        <v>-6.1049450671400551E-2</v>
      </c>
      <c r="Y55" s="57">
        <v>-1.1783431039876113E-2</v>
      </c>
      <c r="Z55" s="58">
        <v>-5.4645836681242566E-2</v>
      </c>
      <c r="AA55" s="59">
        <v>-6.0915797758373857E-2</v>
      </c>
      <c r="AB55" s="46"/>
      <c r="AC55" s="53">
        <f>'[1]Ref-2'!B53</f>
        <v>0</v>
      </c>
      <c r="AD55" s="54">
        <f>'[1]Ref-2'!C53</f>
        <v>0</v>
      </c>
      <c r="AE55" s="54">
        <f>'[1]Ref-2'!D53</f>
        <v>0</v>
      </c>
      <c r="AF55" s="54">
        <f>'[1]Ref-2'!E53</f>
        <v>0</v>
      </c>
      <c r="AG55" s="54">
        <f>'[1]Ref-2'!F53</f>
        <v>0</v>
      </c>
      <c r="AH55" s="54">
        <f>'[1]Ref-2'!G53</f>
        <v>0</v>
      </c>
      <c r="AI55" s="55">
        <f>AG55/3600</f>
        <v>0</v>
      </c>
      <c r="AJ55" s="54" t="e">
        <f>R55/AI55</f>
        <v>#DIV/0!</v>
      </c>
      <c r="AK55" s="54" t="e">
        <f>Q55/AH55</f>
        <v>#DIV/0!</v>
      </c>
      <c r="AL55" s="46"/>
      <c r="AM55" s="57" t="e">
        <f ca="1">bdrate($AC55:$AC58,AD55:AD58,$L55:$L58, M55:M58)</f>
        <v>#NAME?</v>
      </c>
      <c r="AN55" s="58" t="e">
        <f ca="1">bdrate($AC55:$AC58,AE55:AE58,$L55:$L58, N55:N58)</f>
        <v>#NAME?</v>
      </c>
      <c r="AO55" s="59" t="e">
        <f ca="1">bdrate($AC55:$AC58,AF55:AF58,$L55:$L58, O55:O58)</f>
        <v>#NAME?</v>
      </c>
      <c r="AP55" s="57" t="e">
        <f ca="1">bdrateOld($AC55:$AC58,AD55:AD58,$L55:$L58, M55:M58)</f>
        <v>#NAME?</v>
      </c>
      <c r="AQ55" s="58" t="e">
        <f ca="1">bdrateOld($AC55:$AC58,AE55:AE58,$L55:$L58, N55:N58)</f>
        <v>#NAME?</v>
      </c>
      <c r="AR55" s="59" t="e">
        <f ca="1">bdrateOld($AC55:$AC58,AF55:AF58,$L55:$L58, O55:O58)</f>
        <v>#NAME?</v>
      </c>
    </row>
    <row r="56" spans="1:44" x14ac:dyDescent="0.2">
      <c r="A56" s="60" t="s">
        <v>55</v>
      </c>
      <c r="B56" s="60"/>
      <c r="C56" s="60">
        <v>27</v>
      </c>
      <c r="D56" s="61">
        <v>1203.0008</v>
      </c>
      <c r="E56" s="62">
        <v>39.2515</v>
      </c>
      <c r="F56" s="62">
        <v>41.855699999999999</v>
      </c>
      <c r="G56" s="62">
        <v>42.402500000000003</v>
      </c>
      <c r="H56" s="62">
        <v>17615.39</v>
      </c>
      <c r="I56" s="62">
        <v>6.43</v>
      </c>
      <c r="J56" s="63">
        <v>4.8931638888888891</v>
      </c>
      <c r="L56" s="61">
        <v>1189.6189999999999</v>
      </c>
      <c r="M56" s="62">
        <v>39.254399999999997</v>
      </c>
      <c r="N56" s="62">
        <v>41.9878</v>
      </c>
      <c r="O56" s="62">
        <v>42.558</v>
      </c>
      <c r="P56" s="62">
        <v>16484.5</v>
      </c>
      <c r="Q56" s="62">
        <v>5.9</v>
      </c>
      <c r="R56" s="63">
        <v>4.5790277777777781</v>
      </c>
      <c r="S56" s="62">
        <v>0.93580102399095344</v>
      </c>
      <c r="T56" s="62">
        <v>0.91757387247278388</v>
      </c>
      <c r="U56" s="64"/>
      <c r="V56" s="65"/>
      <c r="W56" s="22"/>
      <c r="X56" s="66"/>
      <c r="Y56" s="65"/>
      <c r="Z56" s="22"/>
      <c r="AA56" s="66"/>
      <c r="AB56" s="30"/>
      <c r="AC56" s="61">
        <f>'[1]Ref-2'!B54</f>
        <v>0</v>
      </c>
      <c r="AD56" s="62">
        <f>'[1]Ref-2'!C54</f>
        <v>0</v>
      </c>
      <c r="AE56" s="62">
        <f>'[1]Ref-2'!D54</f>
        <v>0</v>
      </c>
      <c r="AF56" s="62">
        <f>'[1]Ref-2'!E54</f>
        <v>0</v>
      </c>
      <c r="AG56" s="62">
        <f>'[1]Ref-2'!F54</f>
        <v>0</v>
      </c>
      <c r="AH56" s="62">
        <f>'[1]Ref-2'!G54</f>
        <v>0</v>
      </c>
      <c r="AI56" s="63">
        <f t="shared" ref="AI56:AI70" si="9">AG56/3600</f>
        <v>0</v>
      </c>
      <c r="AJ56" s="62" t="e">
        <f t="shared" ref="AJ56:AJ70" si="10">R56/AI56</f>
        <v>#DIV/0!</v>
      </c>
      <c r="AK56" s="62" t="e">
        <f t="shared" ref="AK56:AK70" si="11">Q56/AH56</f>
        <v>#DIV/0!</v>
      </c>
      <c r="AL56" s="30"/>
      <c r="AM56" s="65"/>
      <c r="AN56" s="22"/>
      <c r="AO56" s="66"/>
      <c r="AP56" s="65"/>
      <c r="AQ56" s="22"/>
      <c r="AR56" s="66"/>
    </row>
    <row r="57" spans="1:44" x14ac:dyDescent="0.2">
      <c r="A57" s="60"/>
      <c r="B57" s="60"/>
      <c r="C57" s="60">
        <v>32</v>
      </c>
      <c r="D57" s="61">
        <v>648.28570000000002</v>
      </c>
      <c r="E57" s="62">
        <v>36.277299999999997</v>
      </c>
      <c r="F57" s="62">
        <v>40.005800000000001</v>
      </c>
      <c r="G57" s="62">
        <v>40.354599999999998</v>
      </c>
      <c r="H57" s="62">
        <v>11376.32</v>
      </c>
      <c r="I57" s="62">
        <v>4.95</v>
      </c>
      <c r="J57" s="63">
        <v>3.1600888888888887</v>
      </c>
      <c r="L57" s="61">
        <v>639.77700000000004</v>
      </c>
      <c r="M57" s="62">
        <v>36.274999999999999</v>
      </c>
      <c r="N57" s="62">
        <v>40.163699999999999</v>
      </c>
      <c r="O57" s="62">
        <v>40.579099999999997</v>
      </c>
      <c r="P57" s="62">
        <v>11043.53</v>
      </c>
      <c r="Q57" s="62">
        <v>4.9400000000000004</v>
      </c>
      <c r="R57" s="63">
        <v>3.0676472222222224</v>
      </c>
      <c r="S57" s="62">
        <v>0.97074713088239439</v>
      </c>
      <c r="T57" s="62">
        <v>0.99797979797979808</v>
      </c>
      <c r="U57" s="64"/>
      <c r="V57" s="65"/>
      <c r="W57" s="22"/>
      <c r="X57" s="66"/>
      <c r="Y57" s="65"/>
      <c r="Z57" s="22"/>
      <c r="AA57" s="66"/>
      <c r="AB57" s="30"/>
      <c r="AC57" s="61">
        <f>'[1]Ref-2'!B55</f>
        <v>0</v>
      </c>
      <c r="AD57" s="62">
        <f>'[1]Ref-2'!C55</f>
        <v>0</v>
      </c>
      <c r="AE57" s="62">
        <f>'[1]Ref-2'!D55</f>
        <v>0</v>
      </c>
      <c r="AF57" s="62">
        <f>'[1]Ref-2'!E55</f>
        <v>0</v>
      </c>
      <c r="AG57" s="62">
        <f>'[1]Ref-2'!F55</f>
        <v>0</v>
      </c>
      <c r="AH57" s="62">
        <f>'[1]Ref-2'!G55</f>
        <v>0</v>
      </c>
      <c r="AI57" s="63">
        <f t="shared" si="9"/>
        <v>0</v>
      </c>
      <c r="AJ57" s="62" t="e">
        <f t="shared" si="10"/>
        <v>#DIV/0!</v>
      </c>
      <c r="AK57" s="62" t="e">
        <f t="shared" si="11"/>
        <v>#DIV/0!</v>
      </c>
      <c r="AL57" s="30"/>
      <c r="AM57" s="65"/>
      <c r="AN57" s="22"/>
      <c r="AO57" s="66"/>
      <c r="AP57" s="65"/>
      <c r="AQ57" s="22"/>
      <c r="AR57" s="66"/>
    </row>
    <row r="58" spans="1:44" ht="12.75" thickBot="1" x14ac:dyDescent="0.25">
      <c r="A58" s="60"/>
      <c r="B58" s="67"/>
      <c r="C58" s="67">
        <v>37</v>
      </c>
      <c r="D58" s="68">
        <v>366.24919999999997</v>
      </c>
      <c r="E58" s="69">
        <v>33.661499999999997</v>
      </c>
      <c r="F58" s="69">
        <v>38.533499999999997</v>
      </c>
      <c r="G58" s="69">
        <v>38.709899999999998</v>
      </c>
      <c r="H58" s="69">
        <v>7601.77</v>
      </c>
      <c r="I58" s="69">
        <v>4.9800000000000004</v>
      </c>
      <c r="J58" s="70">
        <v>2.1116027777777777</v>
      </c>
      <c r="L58" s="68">
        <v>361.61110000000002</v>
      </c>
      <c r="M58" s="69">
        <v>33.663699999999999</v>
      </c>
      <c r="N58" s="69">
        <v>38.724200000000003</v>
      </c>
      <c r="O58" s="69">
        <v>38.968600000000002</v>
      </c>
      <c r="P58" s="69">
        <v>7033.49</v>
      </c>
      <c r="Q58" s="69">
        <v>4.38</v>
      </c>
      <c r="R58" s="70">
        <v>1.9537472222222221</v>
      </c>
      <c r="S58" s="62">
        <v>0.92524372613220329</v>
      </c>
      <c r="T58" s="62">
        <v>0.87951807228915657</v>
      </c>
      <c r="U58" s="64"/>
      <c r="V58" s="71"/>
      <c r="W58" s="72"/>
      <c r="X58" s="73"/>
      <c r="Y58" s="71"/>
      <c r="Z58" s="72"/>
      <c r="AA58" s="73"/>
      <c r="AB58" s="30"/>
      <c r="AC58" s="68">
        <f>'[1]Ref-2'!B56</f>
        <v>0</v>
      </c>
      <c r="AD58" s="69">
        <f>'[1]Ref-2'!C56</f>
        <v>0</v>
      </c>
      <c r="AE58" s="69">
        <f>'[1]Ref-2'!D56</f>
        <v>0</v>
      </c>
      <c r="AF58" s="69">
        <f>'[1]Ref-2'!E56</f>
        <v>0</v>
      </c>
      <c r="AG58" s="69">
        <f>'[1]Ref-2'!F56</f>
        <v>0</v>
      </c>
      <c r="AH58" s="69">
        <f>'[1]Ref-2'!G56</f>
        <v>0</v>
      </c>
      <c r="AI58" s="70">
        <f t="shared" si="9"/>
        <v>0</v>
      </c>
      <c r="AJ58" s="62" t="e">
        <f t="shared" si="10"/>
        <v>#DIV/0!</v>
      </c>
      <c r="AK58" s="62" t="e">
        <f t="shared" si="11"/>
        <v>#DIV/0!</v>
      </c>
      <c r="AL58" s="30"/>
      <c r="AM58" s="71"/>
      <c r="AN58" s="72"/>
      <c r="AO58" s="73"/>
      <c r="AP58" s="71"/>
      <c r="AQ58" s="72"/>
      <c r="AR58" s="73"/>
    </row>
    <row r="59" spans="1:44" x14ac:dyDescent="0.2">
      <c r="A59" s="60"/>
      <c r="B59" s="52" t="s">
        <v>56</v>
      </c>
      <c r="C59" s="52">
        <v>22</v>
      </c>
      <c r="D59" s="53">
        <v>2669.9247999999998</v>
      </c>
      <c r="E59" s="54">
        <v>42.436199999999999</v>
      </c>
      <c r="F59" s="54">
        <v>44.455300000000001</v>
      </c>
      <c r="G59" s="54">
        <v>46.186599999999999</v>
      </c>
      <c r="H59" s="54">
        <v>29920.52</v>
      </c>
      <c r="I59" s="54">
        <v>7.66</v>
      </c>
      <c r="J59" s="55">
        <v>8.3112555555555563</v>
      </c>
      <c r="L59" s="53">
        <v>2660.712</v>
      </c>
      <c r="M59" s="54">
        <v>42.436900000000001</v>
      </c>
      <c r="N59" s="54">
        <v>44.494199999999999</v>
      </c>
      <c r="O59" s="54">
        <v>46.246299999999998</v>
      </c>
      <c r="P59" s="54">
        <v>29029.16</v>
      </c>
      <c r="Q59" s="54">
        <v>7.51</v>
      </c>
      <c r="R59" s="55">
        <v>8.063655555555556</v>
      </c>
      <c r="S59" s="62">
        <v>0.97020907390646949</v>
      </c>
      <c r="T59" s="62">
        <v>0.98041775456919056</v>
      </c>
      <c r="U59" s="64"/>
      <c r="V59" s="57">
        <v>-2.6804687111067205E-3</v>
      </c>
      <c r="W59" s="58">
        <v>-3.1661401965401903E-2</v>
      </c>
      <c r="X59" s="58">
        <v>-3.031953035463808E-2</v>
      </c>
      <c r="Y59" s="74">
        <v>-2.672781937905655E-3</v>
      </c>
      <c r="Z59" s="75">
        <v>-3.1403259834645647E-2</v>
      </c>
      <c r="AA59" s="76">
        <v>-3.0602588088994076E-2</v>
      </c>
      <c r="AB59" s="30"/>
      <c r="AC59" s="53">
        <f>'[1]Ref-2'!B57</f>
        <v>0</v>
      </c>
      <c r="AD59" s="54">
        <f>'[1]Ref-2'!C57</f>
        <v>0</v>
      </c>
      <c r="AE59" s="54">
        <f>'[1]Ref-2'!D57</f>
        <v>0</v>
      </c>
      <c r="AF59" s="54">
        <f>'[1]Ref-2'!E57</f>
        <v>0</v>
      </c>
      <c r="AG59" s="54">
        <f>'[1]Ref-2'!F57</f>
        <v>0</v>
      </c>
      <c r="AH59" s="54">
        <f>'[1]Ref-2'!G57</f>
        <v>0</v>
      </c>
      <c r="AI59" s="55">
        <f t="shared" si="9"/>
        <v>0</v>
      </c>
      <c r="AJ59" s="62" t="e">
        <f t="shared" si="10"/>
        <v>#DIV/0!</v>
      </c>
      <c r="AK59" s="62" t="e">
        <f t="shared" si="11"/>
        <v>#DIV/0!</v>
      </c>
      <c r="AL59" s="30"/>
      <c r="AM59" s="57" t="e">
        <f ca="1">bdrate($AC59:$AC62,AD59:AD62,$L59:$L62, M59:M62)</f>
        <v>#NAME?</v>
      </c>
      <c r="AN59" s="58" t="e">
        <f ca="1">bdrate($AC59:$AC62,AE59:AE62,$L59:$L62, N59:N62)</f>
        <v>#NAME?</v>
      </c>
      <c r="AO59" s="59" t="e">
        <f ca="1">bdrate($AC59:$AC62,AF59:AF62,$L59:$L62, O59:O62)</f>
        <v>#NAME?</v>
      </c>
      <c r="AP59" s="57" t="e">
        <f ca="1">bdrateOld($AC59:$AC62,AD59:AD62,$L59:$L62, M59:M62)</f>
        <v>#NAME?</v>
      </c>
      <c r="AQ59" s="58" t="e">
        <f ca="1">bdrateOld($AC59:$AC62,AE59:AE62,$L59:$L62, N59:N62)</f>
        <v>#NAME?</v>
      </c>
      <c r="AR59" s="59" t="e">
        <f ca="1">bdrateOld($AC59:$AC62,AF59:AF62,$L59:$L62, O59:O62)</f>
        <v>#NAME?</v>
      </c>
    </row>
    <row r="60" spans="1:44" x14ac:dyDescent="0.2">
      <c r="A60" s="60"/>
      <c r="B60" s="60"/>
      <c r="C60" s="60">
        <v>27</v>
      </c>
      <c r="D60" s="61">
        <v>1605.5744</v>
      </c>
      <c r="E60" s="62">
        <v>39.704999999999998</v>
      </c>
      <c r="F60" s="62">
        <v>42.390900000000002</v>
      </c>
      <c r="G60" s="62">
        <v>43.839100000000002</v>
      </c>
      <c r="H60" s="62">
        <v>23339.42</v>
      </c>
      <c r="I60" s="62">
        <v>7.04</v>
      </c>
      <c r="J60" s="63">
        <v>6.4831722222222217</v>
      </c>
      <c r="L60" s="61">
        <v>1601.2655999999999</v>
      </c>
      <c r="M60" s="62">
        <v>39.706699999999998</v>
      </c>
      <c r="N60" s="62">
        <v>42.473999999999997</v>
      </c>
      <c r="O60" s="62">
        <v>43.945300000000003</v>
      </c>
      <c r="P60" s="62">
        <v>21744.77</v>
      </c>
      <c r="Q60" s="62">
        <v>6.54</v>
      </c>
      <c r="R60" s="63">
        <v>6.0402138888888892</v>
      </c>
      <c r="S60" s="62">
        <v>0.93167568002975232</v>
      </c>
      <c r="T60" s="62">
        <v>0.92897727272727271</v>
      </c>
      <c r="U60" s="64"/>
      <c r="V60" s="65"/>
      <c r="W60" s="22"/>
      <c r="X60" s="22"/>
      <c r="Y60" s="65"/>
      <c r="Z60" s="22"/>
      <c r="AA60" s="66"/>
      <c r="AB60" s="30"/>
      <c r="AC60" s="61">
        <f>'[1]Ref-2'!B58</f>
        <v>0</v>
      </c>
      <c r="AD60" s="62">
        <f>'[1]Ref-2'!C58</f>
        <v>0</v>
      </c>
      <c r="AE60" s="62">
        <f>'[1]Ref-2'!D58</f>
        <v>0</v>
      </c>
      <c r="AF60" s="62">
        <f>'[1]Ref-2'!E58</f>
        <v>0</v>
      </c>
      <c r="AG60" s="62">
        <f>'[1]Ref-2'!F58</f>
        <v>0</v>
      </c>
      <c r="AH60" s="62">
        <f>'[1]Ref-2'!G58</f>
        <v>0</v>
      </c>
      <c r="AI60" s="63">
        <f t="shared" si="9"/>
        <v>0</v>
      </c>
      <c r="AJ60" s="62" t="e">
        <f t="shared" si="10"/>
        <v>#DIV/0!</v>
      </c>
      <c r="AK60" s="62" t="e">
        <f t="shared" si="11"/>
        <v>#DIV/0!</v>
      </c>
      <c r="AL60" s="30"/>
      <c r="AM60" s="65"/>
      <c r="AN60" s="22"/>
      <c r="AO60" s="66"/>
      <c r="AP60" s="65"/>
      <c r="AQ60" s="22"/>
      <c r="AR60" s="66"/>
    </row>
    <row r="61" spans="1:44" x14ac:dyDescent="0.2">
      <c r="A61" s="60"/>
      <c r="B61" s="60"/>
      <c r="C61" s="60">
        <v>32</v>
      </c>
      <c r="D61" s="61">
        <v>952.70159999999998</v>
      </c>
      <c r="E61" s="62">
        <v>36.732100000000003</v>
      </c>
      <c r="F61" s="62">
        <v>40.656599999999997</v>
      </c>
      <c r="G61" s="62">
        <v>41.888300000000001</v>
      </c>
      <c r="H61" s="62">
        <v>17112.68</v>
      </c>
      <c r="I61" s="62">
        <v>6.41</v>
      </c>
      <c r="J61" s="63">
        <v>4.7535222222222222</v>
      </c>
      <c r="L61" s="61">
        <v>950.38160000000005</v>
      </c>
      <c r="M61" s="62">
        <v>36.730600000000003</v>
      </c>
      <c r="N61" s="62">
        <v>40.770899999999997</v>
      </c>
      <c r="O61" s="62">
        <v>41.990299999999998</v>
      </c>
      <c r="P61" s="62">
        <v>15635.94</v>
      </c>
      <c r="Q61" s="62">
        <v>6.01</v>
      </c>
      <c r="R61" s="63">
        <v>4.3433166666666665</v>
      </c>
      <c r="S61" s="62">
        <v>0.91370492523672509</v>
      </c>
      <c r="T61" s="62">
        <v>0.93759750390015595</v>
      </c>
      <c r="U61" s="64"/>
      <c r="V61" s="65"/>
      <c r="W61" s="22"/>
      <c r="X61" s="22"/>
      <c r="Y61" s="65"/>
      <c r="Z61" s="22"/>
      <c r="AA61" s="66"/>
      <c r="AB61" s="30"/>
      <c r="AC61" s="61">
        <f>'[1]Ref-2'!B59</f>
        <v>0</v>
      </c>
      <c r="AD61" s="62">
        <f>'[1]Ref-2'!C59</f>
        <v>0</v>
      </c>
      <c r="AE61" s="62">
        <f>'[1]Ref-2'!D59</f>
        <v>0</v>
      </c>
      <c r="AF61" s="62">
        <f>'[1]Ref-2'!E59</f>
        <v>0</v>
      </c>
      <c r="AG61" s="62">
        <f>'[1]Ref-2'!F59</f>
        <v>0</v>
      </c>
      <c r="AH61" s="62">
        <f>'[1]Ref-2'!G59</f>
        <v>0</v>
      </c>
      <c r="AI61" s="63">
        <f t="shared" si="9"/>
        <v>0</v>
      </c>
      <c r="AJ61" s="62" t="e">
        <f t="shared" si="10"/>
        <v>#DIV/0!</v>
      </c>
      <c r="AK61" s="62" t="e">
        <f t="shared" si="11"/>
        <v>#DIV/0!</v>
      </c>
      <c r="AL61" s="30"/>
      <c r="AM61" s="65"/>
      <c r="AN61" s="22"/>
      <c r="AO61" s="66"/>
      <c r="AP61" s="65"/>
      <c r="AQ61" s="22"/>
      <c r="AR61" s="66"/>
    </row>
    <row r="62" spans="1:44" ht="12.75" thickBot="1" x14ac:dyDescent="0.25">
      <c r="A62" s="60"/>
      <c r="B62" s="67"/>
      <c r="C62" s="67">
        <v>37</v>
      </c>
      <c r="D62" s="68">
        <v>551.13520000000005</v>
      </c>
      <c r="E62" s="69">
        <v>33.679900000000004</v>
      </c>
      <c r="F62" s="69">
        <v>39.3645</v>
      </c>
      <c r="G62" s="69">
        <v>40.386600000000001</v>
      </c>
      <c r="H62" s="69">
        <v>11612.79</v>
      </c>
      <c r="I62" s="69">
        <v>5.59</v>
      </c>
      <c r="J62" s="70">
        <v>3.2257750000000001</v>
      </c>
      <c r="L62" s="68">
        <v>549.35919999999999</v>
      </c>
      <c r="M62" s="69">
        <v>33.676299999999998</v>
      </c>
      <c r="N62" s="69">
        <v>39.487499999999997</v>
      </c>
      <c r="O62" s="69">
        <v>40.517800000000001</v>
      </c>
      <c r="P62" s="69">
        <v>11022.69</v>
      </c>
      <c r="Q62" s="69">
        <v>5.35</v>
      </c>
      <c r="R62" s="70">
        <v>3.0618583333333333</v>
      </c>
      <c r="S62" s="62">
        <v>0.94918533789037773</v>
      </c>
      <c r="T62" s="62">
        <v>0.9570661896243291</v>
      </c>
      <c r="U62" s="64"/>
      <c r="V62" s="71"/>
      <c r="W62" s="72"/>
      <c r="X62" s="72"/>
      <c r="Y62" s="71"/>
      <c r="Z62" s="72"/>
      <c r="AA62" s="73"/>
      <c r="AB62" s="30"/>
      <c r="AC62" s="68">
        <f>'[1]Ref-2'!B60</f>
        <v>0</v>
      </c>
      <c r="AD62" s="69">
        <f>'[1]Ref-2'!C60</f>
        <v>0</v>
      </c>
      <c r="AE62" s="69">
        <f>'[1]Ref-2'!D60</f>
        <v>0</v>
      </c>
      <c r="AF62" s="69">
        <f>'[1]Ref-2'!E60</f>
        <v>0</v>
      </c>
      <c r="AG62" s="69">
        <f>'[1]Ref-2'!F60</f>
        <v>0</v>
      </c>
      <c r="AH62" s="69">
        <f>'[1]Ref-2'!G60</f>
        <v>0</v>
      </c>
      <c r="AI62" s="70">
        <f t="shared" si="9"/>
        <v>0</v>
      </c>
      <c r="AJ62" s="62" t="e">
        <f t="shared" si="10"/>
        <v>#DIV/0!</v>
      </c>
      <c r="AK62" s="62" t="e">
        <f t="shared" si="11"/>
        <v>#DIV/0!</v>
      </c>
      <c r="AL62" s="30"/>
      <c r="AM62" s="71"/>
      <c r="AN62" s="72"/>
      <c r="AO62" s="73"/>
      <c r="AP62" s="71"/>
      <c r="AQ62" s="72"/>
      <c r="AR62" s="73"/>
    </row>
    <row r="63" spans="1:44" x14ac:dyDescent="0.2">
      <c r="A63" s="60"/>
      <c r="B63" s="52" t="s">
        <v>57</v>
      </c>
      <c r="C63" s="52">
        <v>22</v>
      </c>
      <c r="D63" s="53">
        <v>5192.4921000000004</v>
      </c>
      <c r="E63" s="54">
        <v>41.771700000000003</v>
      </c>
      <c r="F63" s="54">
        <v>42.801699999999997</v>
      </c>
      <c r="G63" s="54">
        <v>43.94</v>
      </c>
      <c r="H63" s="54">
        <v>34549.620000000003</v>
      </c>
      <c r="I63" s="54">
        <v>8.6</v>
      </c>
      <c r="J63" s="55">
        <v>9.5971166666666665</v>
      </c>
      <c r="L63" s="53">
        <v>5178.1221999999998</v>
      </c>
      <c r="M63" s="54">
        <v>41.776000000000003</v>
      </c>
      <c r="N63" s="54">
        <v>42.842300000000002</v>
      </c>
      <c r="O63" s="54">
        <v>43.979799999999997</v>
      </c>
      <c r="P63" s="54">
        <v>33511.9</v>
      </c>
      <c r="Q63" s="54">
        <v>8.5</v>
      </c>
      <c r="R63" s="55">
        <v>9.3088611111111117</v>
      </c>
      <c r="S63" s="62">
        <v>0.96996435850813989</v>
      </c>
      <c r="T63" s="62">
        <v>0.9883720930232559</v>
      </c>
      <c r="U63" s="64"/>
      <c r="V63" s="57">
        <v>-2.612467804212204E-3</v>
      </c>
      <c r="W63" s="58">
        <v>-2.3626202344798286E-2</v>
      </c>
      <c r="X63" s="58">
        <v>-2.4295182788153569E-2</v>
      </c>
      <c r="Y63" s="74">
        <v>-2.6221373256974934E-3</v>
      </c>
      <c r="Z63" s="75">
        <v>-2.3785543219069338E-2</v>
      </c>
      <c r="AA63" s="76">
        <v>-2.3976553050839455E-2</v>
      </c>
      <c r="AB63" s="30"/>
      <c r="AC63" s="53">
        <f>'[1]Ref-2'!B61</f>
        <v>0</v>
      </c>
      <c r="AD63" s="54">
        <f>'[1]Ref-2'!C61</f>
        <v>0</v>
      </c>
      <c r="AE63" s="54">
        <f>'[1]Ref-2'!D61</f>
        <v>0</v>
      </c>
      <c r="AF63" s="54">
        <f>'[1]Ref-2'!E61</f>
        <v>0</v>
      </c>
      <c r="AG63" s="54">
        <f>'[1]Ref-2'!F61</f>
        <v>0</v>
      </c>
      <c r="AH63" s="54">
        <f>'[1]Ref-2'!G61</f>
        <v>0</v>
      </c>
      <c r="AI63" s="55">
        <f t="shared" si="9"/>
        <v>0</v>
      </c>
      <c r="AJ63" s="62" t="e">
        <f t="shared" si="10"/>
        <v>#DIV/0!</v>
      </c>
      <c r="AK63" s="62" t="e">
        <f t="shared" si="11"/>
        <v>#DIV/0!</v>
      </c>
      <c r="AL63" s="30"/>
      <c r="AM63" s="57" t="e">
        <f ca="1">bdrate($AC63:$AC66,AD63:AD66,$L63:$L66, M63:M66)</f>
        <v>#NAME?</v>
      </c>
      <c r="AN63" s="58" t="e">
        <f ca="1">bdrate($AC63:$AC66,AE63:AE66,$L63:$L66, N63:N66)</f>
        <v>#NAME?</v>
      </c>
      <c r="AO63" s="59" t="e">
        <f ca="1">bdrate($AC63:$AC66,AF63:AF66,$L63:$L66, O63:O66)</f>
        <v>#NAME?</v>
      </c>
      <c r="AP63" s="57" t="e">
        <f ca="1">bdrateOld($AC63:$AC66,AD63:AD66,$L63:$L66, M63:M66)</f>
        <v>#NAME?</v>
      </c>
      <c r="AQ63" s="58" t="e">
        <f ca="1">bdrateOld($AC63:$AC66,AE63:AE66,$L63:$L66, N63:N66)</f>
        <v>#NAME?</v>
      </c>
      <c r="AR63" s="59" t="e">
        <f ca="1">bdrateOld($AC63:$AC66,AF63:AF66,$L63:$L66, O63:O66)</f>
        <v>#NAME?</v>
      </c>
    </row>
    <row r="64" spans="1:44" x14ac:dyDescent="0.2">
      <c r="A64" s="60"/>
      <c r="B64" s="60"/>
      <c r="C64" s="60">
        <v>27</v>
      </c>
      <c r="D64" s="61">
        <v>3225.6365000000001</v>
      </c>
      <c r="E64" s="62">
        <v>37.541200000000003</v>
      </c>
      <c r="F64" s="62">
        <v>39.962299999999999</v>
      </c>
      <c r="G64" s="62">
        <v>40.885100000000001</v>
      </c>
      <c r="H64" s="62">
        <v>30161.46</v>
      </c>
      <c r="I64" s="62">
        <v>7.64</v>
      </c>
      <c r="J64" s="63">
        <v>8.3781833333333324</v>
      </c>
      <c r="L64" s="61">
        <v>3216.3944000000001</v>
      </c>
      <c r="M64" s="62">
        <v>37.541899999999998</v>
      </c>
      <c r="N64" s="62">
        <v>40.036700000000003</v>
      </c>
      <c r="O64" s="62">
        <v>40.973199999999999</v>
      </c>
      <c r="P64" s="62">
        <v>28083.46</v>
      </c>
      <c r="Q64" s="62">
        <v>7.44</v>
      </c>
      <c r="R64" s="63">
        <v>7.8009611111111106</v>
      </c>
      <c r="S64" s="62">
        <v>0.93110413090082511</v>
      </c>
      <c r="T64" s="62">
        <v>0.97382198952879595</v>
      </c>
      <c r="U64" s="64"/>
      <c r="V64" s="65"/>
      <c r="W64" s="22"/>
      <c r="X64" s="22"/>
      <c r="Y64" s="65"/>
      <c r="Z64" s="22"/>
      <c r="AA64" s="66"/>
      <c r="AB64" s="30"/>
      <c r="AC64" s="61">
        <f>'[1]Ref-2'!B62</f>
        <v>0</v>
      </c>
      <c r="AD64" s="62">
        <f>'[1]Ref-2'!C62</f>
        <v>0</v>
      </c>
      <c r="AE64" s="62">
        <f>'[1]Ref-2'!D62</f>
        <v>0</v>
      </c>
      <c r="AF64" s="62">
        <f>'[1]Ref-2'!E62</f>
        <v>0</v>
      </c>
      <c r="AG64" s="62">
        <f>'[1]Ref-2'!F62</f>
        <v>0</v>
      </c>
      <c r="AH64" s="62">
        <f>'[1]Ref-2'!G62</f>
        <v>0</v>
      </c>
      <c r="AI64" s="63">
        <f t="shared" si="9"/>
        <v>0</v>
      </c>
      <c r="AJ64" s="62" t="e">
        <f t="shared" si="10"/>
        <v>#DIV/0!</v>
      </c>
      <c r="AK64" s="62" t="e">
        <f t="shared" si="11"/>
        <v>#DIV/0!</v>
      </c>
      <c r="AL64" s="30"/>
      <c r="AM64" s="65"/>
      <c r="AN64" s="22"/>
      <c r="AO64" s="66"/>
      <c r="AP64" s="65"/>
      <c r="AQ64" s="22"/>
      <c r="AR64" s="66"/>
    </row>
    <row r="65" spans="1:44" x14ac:dyDescent="0.2">
      <c r="A65" s="60"/>
      <c r="B65" s="60"/>
      <c r="C65" s="60">
        <v>32</v>
      </c>
      <c r="D65" s="61">
        <v>1934.069</v>
      </c>
      <c r="E65" s="62">
        <v>33.7667</v>
      </c>
      <c r="F65" s="62">
        <v>37.917700000000004</v>
      </c>
      <c r="G65" s="62">
        <v>38.643700000000003</v>
      </c>
      <c r="H65" s="62">
        <v>23769.74</v>
      </c>
      <c r="I65" s="62">
        <v>6.82</v>
      </c>
      <c r="J65" s="63">
        <v>6.6027055555555556</v>
      </c>
      <c r="L65" s="61">
        <v>1930.0730000000001</v>
      </c>
      <c r="M65" s="62">
        <v>33.767200000000003</v>
      </c>
      <c r="N65" s="62">
        <v>38.0122</v>
      </c>
      <c r="O65" s="62">
        <v>38.751600000000003</v>
      </c>
      <c r="P65" s="62">
        <v>22079.81</v>
      </c>
      <c r="Q65" s="62">
        <v>6.21</v>
      </c>
      <c r="R65" s="63">
        <v>6.1332805555555563</v>
      </c>
      <c r="S65" s="62">
        <v>0.92890414451314995</v>
      </c>
      <c r="T65" s="62">
        <v>0.91055718475073311</v>
      </c>
      <c r="U65" s="64"/>
      <c r="V65" s="65"/>
      <c r="W65" s="22"/>
      <c r="X65" s="22"/>
      <c r="Y65" s="65"/>
      <c r="Z65" s="22"/>
      <c r="AA65" s="66"/>
      <c r="AB65" s="30"/>
      <c r="AC65" s="61">
        <f>'[1]Ref-2'!B63</f>
        <v>0</v>
      </c>
      <c r="AD65" s="62">
        <f>'[1]Ref-2'!C63</f>
        <v>0</v>
      </c>
      <c r="AE65" s="62">
        <f>'[1]Ref-2'!D63</f>
        <v>0</v>
      </c>
      <c r="AF65" s="62">
        <f>'[1]Ref-2'!E63</f>
        <v>0</v>
      </c>
      <c r="AG65" s="62">
        <f>'[1]Ref-2'!F63</f>
        <v>0</v>
      </c>
      <c r="AH65" s="62">
        <f>'[1]Ref-2'!G63</f>
        <v>0</v>
      </c>
      <c r="AI65" s="63">
        <f t="shared" si="9"/>
        <v>0</v>
      </c>
      <c r="AJ65" s="62" t="e">
        <f t="shared" si="10"/>
        <v>#DIV/0!</v>
      </c>
      <c r="AK65" s="62" t="e">
        <f t="shared" si="11"/>
        <v>#DIV/0!</v>
      </c>
      <c r="AL65" s="30"/>
      <c r="AM65" s="65"/>
      <c r="AN65" s="22"/>
      <c r="AO65" s="66"/>
      <c r="AP65" s="65"/>
      <c r="AQ65" s="22"/>
      <c r="AR65" s="66"/>
    </row>
    <row r="66" spans="1:44" ht="12.75" thickBot="1" x14ac:dyDescent="0.25">
      <c r="A66" s="60"/>
      <c r="B66" s="67"/>
      <c r="C66" s="67">
        <v>37</v>
      </c>
      <c r="D66" s="68">
        <v>1061.6253999999999</v>
      </c>
      <c r="E66" s="69">
        <v>30.090299999999999</v>
      </c>
      <c r="F66" s="69">
        <v>36.483699999999999</v>
      </c>
      <c r="G66" s="69">
        <v>37.107500000000002</v>
      </c>
      <c r="H66" s="69">
        <v>16971</v>
      </c>
      <c r="I66" s="69">
        <v>5.67</v>
      </c>
      <c r="J66" s="70">
        <v>4.7141666666666664</v>
      </c>
      <c r="L66" s="68">
        <v>1058.6294</v>
      </c>
      <c r="M66" s="69">
        <v>30.0867</v>
      </c>
      <c r="N66" s="69">
        <v>36.600299999999997</v>
      </c>
      <c r="O66" s="69">
        <v>37.221600000000002</v>
      </c>
      <c r="P66" s="69">
        <v>16392.27</v>
      </c>
      <c r="Q66" s="69">
        <v>5.36</v>
      </c>
      <c r="R66" s="70">
        <v>4.5534083333333335</v>
      </c>
      <c r="S66" s="62">
        <v>0.96589888633551357</v>
      </c>
      <c r="T66" s="62">
        <v>0.94532627865961205</v>
      </c>
      <c r="U66" s="64"/>
      <c r="V66" s="71"/>
      <c r="W66" s="72"/>
      <c r="X66" s="72"/>
      <c r="Y66" s="71"/>
      <c r="Z66" s="72"/>
      <c r="AA66" s="73"/>
      <c r="AB66" s="30"/>
      <c r="AC66" s="68">
        <f>'[1]Ref-2'!B64</f>
        <v>0</v>
      </c>
      <c r="AD66" s="69">
        <f>'[1]Ref-2'!C64</f>
        <v>0</v>
      </c>
      <c r="AE66" s="69">
        <f>'[1]Ref-2'!D64</f>
        <v>0</v>
      </c>
      <c r="AF66" s="69">
        <f>'[1]Ref-2'!E64</f>
        <v>0</v>
      </c>
      <c r="AG66" s="69">
        <f>'[1]Ref-2'!F64</f>
        <v>0</v>
      </c>
      <c r="AH66" s="69">
        <f>'[1]Ref-2'!G64</f>
        <v>0</v>
      </c>
      <c r="AI66" s="70">
        <f t="shared" si="9"/>
        <v>0</v>
      </c>
      <c r="AJ66" s="62" t="e">
        <f t="shared" si="10"/>
        <v>#DIV/0!</v>
      </c>
      <c r="AK66" s="62" t="e">
        <f t="shared" si="11"/>
        <v>#DIV/0!</v>
      </c>
      <c r="AL66" s="30"/>
      <c r="AM66" s="71"/>
      <c r="AN66" s="72"/>
      <c r="AO66" s="73"/>
      <c r="AP66" s="71"/>
      <c r="AQ66" s="72"/>
      <c r="AR66" s="73"/>
    </row>
    <row r="67" spans="1:44" x14ac:dyDescent="0.2">
      <c r="A67" s="60"/>
      <c r="B67" s="52" t="s">
        <v>58</v>
      </c>
      <c r="C67" s="52">
        <v>22</v>
      </c>
      <c r="D67" s="53">
        <v>1756.1541999999999</v>
      </c>
      <c r="E67" s="54">
        <v>42.92</v>
      </c>
      <c r="F67" s="54">
        <v>43.459499999999998</v>
      </c>
      <c r="G67" s="54">
        <v>44.398899999999998</v>
      </c>
      <c r="H67" s="54">
        <v>17360.68</v>
      </c>
      <c r="I67" s="54">
        <v>4.29</v>
      </c>
      <c r="J67" s="55">
        <v>4.8224111111111112</v>
      </c>
      <c r="L67" s="53">
        <v>1752.4137000000001</v>
      </c>
      <c r="M67" s="54">
        <v>42.9238</v>
      </c>
      <c r="N67" s="54">
        <v>43.476799999999997</v>
      </c>
      <c r="O67" s="54">
        <v>44.410699999999999</v>
      </c>
      <c r="P67" s="54">
        <v>16063.83</v>
      </c>
      <c r="Q67" s="54">
        <v>3.99</v>
      </c>
      <c r="R67" s="55">
        <v>4.4621750000000002</v>
      </c>
      <c r="S67" s="62">
        <v>0.92529958503929566</v>
      </c>
      <c r="T67" s="62">
        <v>0.93006993006993011</v>
      </c>
      <c r="U67" s="64"/>
      <c r="V67" s="57">
        <v>-2.4103774684989254E-3</v>
      </c>
      <c r="W67" s="58">
        <v>-1.6826499790445482E-2</v>
      </c>
      <c r="X67" s="58">
        <v>-1.8720309349036013E-2</v>
      </c>
      <c r="Y67" s="74">
        <v>-2.4124291268582398E-3</v>
      </c>
      <c r="Z67" s="75">
        <v>-1.739945403196097E-2</v>
      </c>
      <c r="AA67" s="76">
        <v>-1.8307521654194581E-2</v>
      </c>
      <c r="AB67" s="30"/>
      <c r="AC67" s="53">
        <f>'[1]Ref-2'!B65</f>
        <v>0</v>
      </c>
      <c r="AD67" s="54">
        <f>'[1]Ref-2'!C65</f>
        <v>0</v>
      </c>
      <c r="AE67" s="54">
        <f>'[1]Ref-2'!D65</f>
        <v>0</v>
      </c>
      <c r="AF67" s="54">
        <f>'[1]Ref-2'!E65</f>
        <v>0</v>
      </c>
      <c r="AG67" s="54">
        <f>'[1]Ref-2'!F65</f>
        <v>0</v>
      </c>
      <c r="AH67" s="54">
        <f>'[1]Ref-2'!G65</f>
        <v>0</v>
      </c>
      <c r="AI67" s="55">
        <f t="shared" si="9"/>
        <v>0</v>
      </c>
      <c r="AJ67" s="62" t="e">
        <f t="shared" si="10"/>
        <v>#DIV/0!</v>
      </c>
      <c r="AK67" s="62" t="e">
        <f t="shared" si="11"/>
        <v>#DIV/0!</v>
      </c>
      <c r="AL67" s="30"/>
      <c r="AM67" s="57" t="e">
        <f ca="1">bdrate($AC67:$AC70,AD67:AD70,$L67:$L70, M67:M70)</f>
        <v>#NAME?</v>
      </c>
      <c r="AN67" s="58" t="e">
        <f ca="1">bdrate($AC67:$AC70,AE67:AE70,$L67:$L70, N67:N70)</f>
        <v>#NAME?</v>
      </c>
      <c r="AO67" s="59" t="e">
        <f ca="1">bdrate($AC67:$AC70,AF67:AF70,$L67:$L70, O67:O70)</f>
        <v>#NAME?</v>
      </c>
      <c r="AP67" s="57" t="e">
        <f ca="1">bdrateOld($AC67:$AC70,AD67:AD70,$L67:$L70, M67:M70)</f>
        <v>#NAME?</v>
      </c>
      <c r="AQ67" s="58" t="e">
        <f ca="1">bdrateOld($AC67:$AC70,AE67:AE70,$L67:$L70, N67:N70)</f>
        <v>#NAME?</v>
      </c>
      <c r="AR67" s="59" t="e">
        <f ca="1">bdrateOld($AC67:$AC70,AF67:AF70,$L67:$L70, O67:O70)</f>
        <v>#NAME?</v>
      </c>
    </row>
    <row r="68" spans="1:44" x14ac:dyDescent="0.2">
      <c r="A68" s="60"/>
      <c r="B68" s="60"/>
      <c r="C68" s="60">
        <v>27</v>
      </c>
      <c r="D68" s="61">
        <v>1055.5736999999999</v>
      </c>
      <c r="E68" s="62">
        <v>39.586199999999998</v>
      </c>
      <c r="F68" s="62">
        <v>40.344099999999997</v>
      </c>
      <c r="G68" s="62">
        <v>41.980699999999999</v>
      </c>
      <c r="H68" s="62">
        <v>12814.92</v>
      </c>
      <c r="I68" s="62">
        <v>3.83</v>
      </c>
      <c r="J68" s="63">
        <v>3.5596999999999999</v>
      </c>
      <c r="L68" s="61">
        <v>1052.1537000000001</v>
      </c>
      <c r="M68" s="62">
        <v>39.582700000000003</v>
      </c>
      <c r="N68" s="62">
        <v>40.388100000000001</v>
      </c>
      <c r="O68" s="62">
        <v>42.015900000000002</v>
      </c>
      <c r="P68" s="62">
        <v>12066.73</v>
      </c>
      <c r="Q68" s="62">
        <v>3.53</v>
      </c>
      <c r="R68" s="63">
        <v>3.3518694444444441</v>
      </c>
      <c r="S68" s="62">
        <v>0.94161571043752124</v>
      </c>
      <c r="T68" s="62">
        <v>0.92167101827676234</v>
      </c>
      <c r="U68" s="64"/>
      <c r="V68" s="65"/>
      <c r="W68" s="22"/>
      <c r="X68" s="22"/>
      <c r="Y68" s="65"/>
      <c r="Z68" s="22"/>
      <c r="AA68" s="66"/>
      <c r="AB68" s="30"/>
      <c r="AC68" s="61">
        <f>'[1]Ref-2'!B66</f>
        <v>0</v>
      </c>
      <c r="AD68" s="62">
        <f>'[1]Ref-2'!C66</f>
        <v>0</v>
      </c>
      <c r="AE68" s="62">
        <f>'[1]Ref-2'!D66</f>
        <v>0</v>
      </c>
      <c r="AF68" s="62">
        <f>'[1]Ref-2'!E66</f>
        <v>0</v>
      </c>
      <c r="AG68" s="62">
        <f>'[1]Ref-2'!F66</f>
        <v>0</v>
      </c>
      <c r="AH68" s="62">
        <f>'[1]Ref-2'!G66</f>
        <v>0</v>
      </c>
      <c r="AI68" s="63">
        <f t="shared" si="9"/>
        <v>0</v>
      </c>
      <c r="AJ68" s="62" t="e">
        <f t="shared" si="10"/>
        <v>#DIV/0!</v>
      </c>
      <c r="AK68" s="62" t="e">
        <f t="shared" si="11"/>
        <v>#DIV/0!</v>
      </c>
      <c r="AL68" s="30"/>
      <c r="AM68" s="65"/>
      <c r="AN68" s="22"/>
      <c r="AO68" s="66"/>
      <c r="AP68" s="65"/>
      <c r="AQ68" s="22"/>
      <c r="AR68" s="66"/>
    </row>
    <row r="69" spans="1:44" x14ac:dyDescent="0.2">
      <c r="A69" s="60"/>
      <c r="B69" s="60"/>
      <c r="C69" s="60">
        <v>32</v>
      </c>
      <c r="D69" s="61">
        <v>609.22339999999997</v>
      </c>
      <c r="E69" s="62">
        <v>36.231400000000001</v>
      </c>
      <c r="F69" s="62">
        <v>38.193899999999999</v>
      </c>
      <c r="G69" s="62">
        <v>40.259399999999999</v>
      </c>
      <c r="H69" s="62">
        <v>9529.43</v>
      </c>
      <c r="I69" s="62">
        <v>3.41</v>
      </c>
      <c r="J69" s="63">
        <v>2.6470638888888889</v>
      </c>
      <c r="L69" s="61">
        <v>607.81740000000002</v>
      </c>
      <c r="M69" s="62">
        <v>36.229199999999999</v>
      </c>
      <c r="N69" s="62">
        <v>38.255200000000002</v>
      </c>
      <c r="O69" s="62">
        <v>40.326900000000002</v>
      </c>
      <c r="P69" s="62">
        <v>8912.69</v>
      </c>
      <c r="Q69" s="62">
        <v>3.12</v>
      </c>
      <c r="R69" s="63">
        <v>2.4757472222222225</v>
      </c>
      <c r="S69" s="62">
        <v>0.9352804942163383</v>
      </c>
      <c r="T69" s="62">
        <v>0.91495601173020524</v>
      </c>
      <c r="U69" s="64"/>
      <c r="V69" s="65"/>
      <c r="W69" s="22"/>
      <c r="X69" s="22"/>
      <c r="Y69" s="65"/>
      <c r="Z69" s="22"/>
      <c r="AA69" s="66"/>
      <c r="AB69" s="30"/>
      <c r="AC69" s="61">
        <f>'[1]Ref-2'!B67</f>
        <v>0</v>
      </c>
      <c r="AD69" s="62">
        <f>'[1]Ref-2'!C67</f>
        <v>0</v>
      </c>
      <c r="AE69" s="62">
        <f>'[1]Ref-2'!D67</f>
        <v>0</v>
      </c>
      <c r="AF69" s="62">
        <f>'[1]Ref-2'!E67</f>
        <v>0</v>
      </c>
      <c r="AG69" s="62">
        <f>'[1]Ref-2'!F67</f>
        <v>0</v>
      </c>
      <c r="AH69" s="62">
        <f>'[1]Ref-2'!G67</f>
        <v>0</v>
      </c>
      <c r="AI69" s="63">
        <f t="shared" si="9"/>
        <v>0</v>
      </c>
      <c r="AJ69" s="62" t="e">
        <f t="shared" si="10"/>
        <v>#DIV/0!</v>
      </c>
      <c r="AK69" s="62" t="e">
        <f t="shared" si="11"/>
        <v>#DIV/0!</v>
      </c>
      <c r="AL69" s="30"/>
      <c r="AM69" s="65"/>
      <c r="AN69" s="22"/>
      <c r="AO69" s="66"/>
      <c r="AP69" s="65"/>
      <c r="AQ69" s="22"/>
      <c r="AR69" s="66"/>
    </row>
    <row r="70" spans="1:44" ht="12.75" thickBot="1" x14ac:dyDescent="0.25">
      <c r="A70" s="67"/>
      <c r="B70" s="67"/>
      <c r="C70" s="67">
        <v>37</v>
      </c>
      <c r="D70" s="68">
        <v>314.27999999999997</v>
      </c>
      <c r="E70" s="69">
        <v>32.823</v>
      </c>
      <c r="F70" s="69">
        <v>36.9255</v>
      </c>
      <c r="G70" s="69">
        <v>38.986199999999997</v>
      </c>
      <c r="H70" s="69">
        <v>6305.04</v>
      </c>
      <c r="I70" s="69">
        <v>2.95</v>
      </c>
      <c r="J70" s="70">
        <v>1.7514000000000001</v>
      </c>
      <c r="L70" s="68">
        <v>313.11470000000003</v>
      </c>
      <c r="M70" s="69">
        <v>32.818600000000004</v>
      </c>
      <c r="N70" s="69">
        <v>37.008099999999999</v>
      </c>
      <c r="O70" s="69">
        <v>39.058900000000001</v>
      </c>
      <c r="P70" s="69">
        <v>6021.12</v>
      </c>
      <c r="Q70" s="69">
        <v>2.78</v>
      </c>
      <c r="R70" s="70">
        <v>1.6725333333333332</v>
      </c>
      <c r="S70" s="69">
        <v>0.95496935784705572</v>
      </c>
      <c r="T70" s="69">
        <v>0.94237288135593211</v>
      </c>
      <c r="U70" s="80"/>
      <c r="V70" s="71"/>
      <c r="W70" s="72"/>
      <c r="X70" s="72"/>
      <c r="Y70" s="71"/>
      <c r="Z70" s="72"/>
      <c r="AA70" s="73"/>
      <c r="AB70" s="81"/>
      <c r="AC70" s="68">
        <f>'[1]Ref-2'!B68</f>
        <v>0</v>
      </c>
      <c r="AD70" s="69">
        <f>'[1]Ref-2'!C68</f>
        <v>0</v>
      </c>
      <c r="AE70" s="69">
        <f>'[1]Ref-2'!D68</f>
        <v>0</v>
      </c>
      <c r="AF70" s="69">
        <f>'[1]Ref-2'!E68</f>
        <v>0</v>
      </c>
      <c r="AG70" s="69">
        <f>'[1]Ref-2'!F68</f>
        <v>0</v>
      </c>
      <c r="AH70" s="69">
        <f>'[1]Ref-2'!G68</f>
        <v>0</v>
      </c>
      <c r="AI70" s="70">
        <f t="shared" si="9"/>
        <v>0</v>
      </c>
      <c r="AJ70" s="69" t="e">
        <f t="shared" si="10"/>
        <v>#DIV/0!</v>
      </c>
      <c r="AK70" s="69" t="e">
        <f t="shared" si="11"/>
        <v>#DIV/0!</v>
      </c>
      <c r="AL70" s="81"/>
      <c r="AM70" s="71"/>
      <c r="AN70" s="72"/>
      <c r="AO70" s="73"/>
      <c r="AP70" s="71"/>
      <c r="AQ70" s="72"/>
      <c r="AR70" s="73"/>
    </row>
    <row r="71" spans="1:44" x14ac:dyDescent="0.2">
      <c r="A71" s="52" t="s">
        <v>15</v>
      </c>
      <c r="B71" s="52" t="s">
        <v>59</v>
      </c>
      <c r="C71" s="52">
        <f>C67</f>
        <v>22</v>
      </c>
      <c r="D71" s="53">
        <v>610.33100000000002</v>
      </c>
      <c r="E71" s="54">
        <v>43.741</v>
      </c>
      <c r="F71" s="54">
        <v>45.805999999999997</v>
      </c>
      <c r="G71" s="54">
        <v>45.527500000000003</v>
      </c>
      <c r="H71" s="54">
        <v>6456.91</v>
      </c>
      <c r="I71" s="54">
        <v>2.76</v>
      </c>
      <c r="J71" s="55">
        <v>1.7935861111111111</v>
      </c>
      <c r="L71" s="53">
        <v>608.21510000000001</v>
      </c>
      <c r="M71" s="54">
        <v>43.736899999999999</v>
      </c>
      <c r="N71" s="54">
        <v>45.863500000000002</v>
      </c>
      <c r="O71" s="54">
        <v>45.564500000000002</v>
      </c>
      <c r="P71" s="54">
        <v>6023.35</v>
      </c>
      <c r="Q71" s="54">
        <v>2.44</v>
      </c>
      <c r="R71" s="55">
        <v>1.6731527777777779</v>
      </c>
      <c r="S71" s="54">
        <v>0.93285333077276911</v>
      </c>
      <c r="T71" s="54">
        <v>0.88405797101449279</v>
      </c>
      <c r="U71" s="56"/>
      <c r="V71" s="57">
        <v>-3.0005871109398674E-3</v>
      </c>
      <c r="W71" s="58">
        <v>-2.2081781515260634E-2</v>
      </c>
      <c r="X71" s="59">
        <v>-2.1739834354465692E-2</v>
      </c>
      <c r="Y71" s="57">
        <v>-3.0121111145374746E-3</v>
      </c>
      <c r="Z71" s="58">
        <v>-2.1899406147343314E-2</v>
      </c>
      <c r="AA71" s="59">
        <v>-2.1470513371275146E-2</v>
      </c>
      <c r="AB71" s="46"/>
      <c r="AC71" s="53">
        <f>'[1]Ref-2'!B69</f>
        <v>0</v>
      </c>
      <c r="AD71" s="54">
        <f>'[1]Ref-2'!C69</f>
        <v>0</v>
      </c>
      <c r="AE71" s="54">
        <f>'[1]Ref-2'!D69</f>
        <v>0</v>
      </c>
      <c r="AF71" s="54">
        <f>'[1]Ref-2'!E69</f>
        <v>0</v>
      </c>
      <c r="AG71" s="54">
        <f>'[1]Ref-2'!F69</f>
        <v>0</v>
      </c>
      <c r="AH71" s="54">
        <f>'[1]Ref-2'!G69</f>
        <v>0</v>
      </c>
      <c r="AI71" s="55">
        <f>AG71/3600</f>
        <v>0</v>
      </c>
      <c r="AJ71" s="54" t="e">
        <f>R71/AI71</f>
        <v>#DIV/0!</v>
      </c>
      <c r="AK71" s="54" t="e">
        <f>Q71/AH71</f>
        <v>#DIV/0!</v>
      </c>
      <c r="AL71" s="46"/>
      <c r="AM71" s="57" t="e">
        <f ca="1">bdrate($AC71:$AC74,AD71:AD74,$L71:$L74, M71:M74)</f>
        <v>#NAME?</v>
      </c>
      <c r="AN71" s="58" t="e">
        <f ca="1">bdrate($AC71:$AC74,AE71:AE74,$L71:$L74, N71:N74)</f>
        <v>#NAME?</v>
      </c>
      <c r="AO71" s="59" t="e">
        <f ca="1">bdrate($AC71:$AC74,AF71:AF74,$L71:$L74, O71:O74)</f>
        <v>#NAME?</v>
      </c>
      <c r="AP71" s="57" t="e">
        <f ca="1">bdrateOld($AC71:$AC74,AD71:AD74,$L71:$L74, M71:M74)</f>
        <v>#NAME?</v>
      </c>
      <c r="AQ71" s="58" t="e">
        <f ca="1">bdrateOld($AC71:$AC74,AE71:AE74,$L71:$L74, N71:N74)</f>
        <v>#NAME?</v>
      </c>
      <c r="AR71" s="59" t="e">
        <f ca="1">bdrateOld($AC71:$AC74,AF71:AF74,$L71:$L74, O71:O74)</f>
        <v>#NAME?</v>
      </c>
    </row>
    <row r="72" spans="1:44" x14ac:dyDescent="0.2">
      <c r="A72" s="60" t="s">
        <v>60</v>
      </c>
      <c r="B72" s="60"/>
      <c r="C72" s="60">
        <f>C68</f>
        <v>27</v>
      </c>
      <c r="D72" s="61">
        <v>369.32619999999997</v>
      </c>
      <c r="E72" s="62">
        <v>40.210099999999997</v>
      </c>
      <c r="F72" s="62">
        <v>43.045099999999998</v>
      </c>
      <c r="G72" s="62">
        <v>42.459400000000002</v>
      </c>
      <c r="H72" s="62">
        <v>4730.2700000000004</v>
      </c>
      <c r="I72" s="62">
        <v>2.58</v>
      </c>
      <c r="J72" s="63">
        <v>1.3139638888888889</v>
      </c>
      <c r="L72" s="61">
        <v>367.72059999999999</v>
      </c>
      <c r="M72" s="62">
        <v>40.204599999999999</v>
      </c>
      <c r="N72" s="62">
        <v>43.1096</v>
      </c>
      <c r="O72" s="62">
        <v>42.528599999999997</v>
      </c>
      <c r="P72" s="62">
        <v>4643.37</v>
      </c>
      <c r="Q72" s="62">
        <v>2.23</v>
      </c>
      <c r="R72" s="63">
        <v>1.289825</v>
      </c>
      <c r="S72" s="62">
        <v>0.98162895564100983</v>
      </c>
      <c r="T72" s="62">
        <v>0.86434108527131781</v>
      </c>
      <c r="U72" s="64"/>
      <c r="V72" s="65"/>
      <c r="W72" s="22"/>
      <c r="X72" s="66"/>
      <c r="Y72" s="65"/>
      <c r="Z72" s="22"/>
      <c r="AA72" s="66"/>
      <c r="AB72" s="30"/>
      <c r="AC72" s="61">
        <f>'[1]Ref-2'!B70</f>
        <v>0</v>
      </c>
      <c r="AD72" s="62">
        <f>'[1]Ref-2'!C70</f>
        <v>0</v>
      </c>
      <c r="AE72" s="62">
        <f>'[1]Ref-2'!D70</f>
        <v>0</v>
      </c>
      <c r="AF72" s="62">
        <f>'[1]Ref-2'!E70</f>
        <v>0</v>
      </c>
      <c r="AG72" s="62">
        <f>'[1]Ref-2'!F70</f>
        <v>0</v>
      </c>
      <c r="AH72" s="62">
        <f>'[1]Ref-2'!G70</f>
        <v>0</v>
      </c>
      <c r="AI72" s="63">
        <f t="shared" ref="AI72:AI86" si="12">AG72/3600</f>
        <v>0</v>
      </c>
      <c r="AJ72" s="62" t="e">
        <f t="shared" ref="AJ72:AJ86" si="13">R72/AI72</f>
        <v>#DIV/0!</v>
      </c>
      <c r="AK72" s="62" t="e">
        <f t="shared" ref="AK72:AK86" si="14">Q72/AH72</f>
        <v>#DIV/0!</v>
      </c>
      <c r="AL72" s="30"/>
      <c r="AM72" s="65"/>
      <c r="AN72" s="22"/>
      <c r="AO72" s="66"/>
      <c r="AP72" s="65"/>
      <c r="AQ72" s="22"/>
      <c r="AR72" s="66"/>
    </row>
    <row r="73" spans="1:44" x14ac:dyDescent="0.2">
      <c r="A73" s="60"/>
      <c r="B73" s="60"/>
      <c r="C73" s="60">
        <f>C69</f>
        <v>32</v>
      </c>
      <c r="D73" s="61">
        <v>216.37860000000001</v>
      </c>
      <c r="E73" s="62">
        <v>36.796799999999998</v>
      </c>
      <c r="F73" s="62">
        <v>40.759300000000003</v>
      </c>
      <c r="G73" s="62">
        <v>39.939</v>
      </c>
      <c r="H73" s="62">
        <v>3518.54</v>
      </c>
      <c r="I73" s="62">
        <v>2.4900000000000002</v>
      </c>
      <c r="J73" s="63">
        <v>0.9773722222222222</v>
      </c>
      <c r="L73" s="61">
        <v>216.1294</v>
      </c>
      <c r="M73" s="62">
        <v>36.8048</v>
      </c>
      <c r="N73" s="62">
        <v>40.860700000000001</v>
      </c>
      <c r="O73" s="62">
        <v>40.055599999999998</v>
      </c>
      <c r="P73" s="62">
        <v>3275.42</v>
      </c>
      <c r="Q73" s="62">
        <v>2.0499999999999998</v>
      </c>
      <c r="R73" s="63">
        <v>0.90983888888888886</v>
      </c>
      <c r="S73" s="62">
        <v>0.93090315869650486</v>
      </c>
      <c r="T73" s="62">
        <v>0.82329317269076296</v>
      </c>
      <c r="U73" s="64"/>
      <c r="V73" s="65"/>
      <c r="W73" s="22"/>
      <c r="X73" s="66"/>
      <c r="Y73" s="65"/>
      <c r="Z73" s="22"/>
      <c r="AA73" s="66"/>
      <c r="AB73" s="30"/>
      <c r="AC73" s="61">
        <f>'[1]Ref-2'!B71</f>
        <v>0</v>
      </c>
      <c r="AD73" s="62">
        <f>'[1]Ref-2'!C71</f>
        <v>0</v>
      </c>
      <c r="AE73" s="62">
        <f>'[1]Ref-2'!D71</f>
        <v>0</v>
      </c>
      <c r="AF73" s="62">
        <f>'[1]Ref-2'!E71</f>
        <v>0</v>
      </c>
      <c r="AG73" s="62">
        <f>'[1]Ref-2'!F71</f>
        <v>0</v>
      </c>
      <c r="AH73" s="62">
        <f>'[1]Ref-2'!G71</f>
        <v>0</v>
      </c>
      <c r="AI73" s="63">
        <f t="shared" si="12"/>
        <v>0</v>
      </c>
      <c r="AJ73" s="62" t="e">
        <f t="shared" si="13"/>
        <v>#DIV/0!</v>
      </c>
      <c r="AK73" s="62" t="e">
        <f t="shared" si="14"/>
        <v>#DIV/0!</v>
      </c>
      <c r="AL73" s="30"/>
      <c r="AM73" s="65"/>
      <c r="AN73" s="22"/>
      <c r="AO73" s="66"/>
      <c r="AP73" s="65"/>
      <c r="AQ73" s="22"/>
      <c r="AR73" s="66"/>
    </row>
    <row r="74" spans="1:44" ht="12.75" thickBot="1" x14ac:dyDescent="0.25">
      <c r="A74" s="60"/>
      <c r="B74" s="67"/>
      <c r="C74" s="67">
        <f>C70</f>
        <v>37</v>
      </c>
      <c r="D74" s="68">
        <v>124.1921</v>
      </c>
      <c r="E74" s="69">
        <v>33.575600000000001</v>
      </c>
      <c r="F74" s="69">
        <v>39.055500000000002</v>
      </c>
      <c r="G74" s="69">
        <v>38.064900000000002</v>
      </c>
      <c r="H74" s="69">
        <v>2313.66</v>
      </c>
      <c r="I74" s="69">
        <v>2.31</v>
      </c>
      <c r="J74" s="70">
        <v>0.64268333333333327</v>
      </c>
      <c r="L74" s="68">
        <v>123.6952</v>
      </c>
      <c r="M74" s="69">
        <v>33.57</v>
      </c>
      <c r="N74" s="69">
        <v>39.148800000000001</v>
      </c>
      <c r="O74" s="69">
        <v>38.170099999999998</v>
      </c>
      <c r="P74" s="69">
        <v>2153.44</v>
      </c>
      <c r="Q74" s="69">
        <v>1.9</v>
      </c>
      <c r="R74" s="70">
        <v>0.59817777777777781</v>
      </c>
      <c r="S74" s="62">
        <v>0.93075041276592074</v>
      </c>
      <c r="T74" s="62">
        <v>0.82251082251082241</v>
      </c>
      <c r="U74" s="64"/>
      <c r="V74" s="71"/>
      <c r="W74" s="72"/>
      <c r="X74" s="73"/>
      <c r="Y74" s="71"/>
      <c r="Z74" s="72"/>
      <c r="AA74" s="73"/>
      <c r="AB74" s="30"/>
      <c r="AC74" s="68">
        <f>'[1]Ref-2'!B72</f>
        <v>0</v>
      </c>
      <c r="AD74" s="69">
        <f>'[1]Ref-2'!C72</f>
        <v>0</v>
      </c>
      <c r="AE74" s="69">
        <f>'[1]Ref-2'!D72</f>
        <v>0</v>
      </c>
      <c r="AF74" s="69">
        <f>'[1]Ref-2'!E72</f>
        <v>0</v>
      </c>
      <c r="AG74" s="69">
        <f>'[1]Ref-2'!F72</f>
        <v>0</v>
      </c>
      <c r="AH74" s="69">
        <f>'[1]Ref-2'!G72</f>
        <v>0</v>
      </c>
      <c r="AI74" s="70">
        <f t="shared" si="12"/>
        <v>0</v>
      </c>
      <c r="AJ74" s="62" t="e">
        <f t="shared" si="13"/>
        <v>#DIV/0!</v>
      </c>
      <c r="AK74" s="62" t="e">
        <f t="shared" si="14"/>
        <v>#DIV/0!</v>
      </c>
      <c r="AL74" s="30"/>
      <c r="AM74" s="71"/>
      <c r="AN74" s="72"/>
      <c r="AO74" s="73"/>
      <c r="AP74" s="71"/>
      <c r="AQ74" s="72"/>
      <c r="AR74" s="73"/>
    </row>
    <row r="75" spans="1:44" x14ac:dyDescent="0.2">
      <c r="A75" s="60"/>
      <c r="B75" s="52" t="s">
        <v>61</v>
      </c>
      <c r="C75" s="52">
        <v>22</v>
      </c>
      <c r="D75" s="53">
        <v>1570.9280000000001</v>
      </c>
      <c r="E75" s="54">
        <v>42.031199999999998</v>
      </c>
      <c r="F75" s="54">
        <v>43.5931</v>
      </c>
      <c r="G75" s="54">
        <v>44.797600000000003</v>
      </c>
      <c r="H75" s="54">
        <v>10284.469999999999</v>
      </c>
      <c r="I75" s="54">
        <v>3.9</v>
      </c>
      <c r="J75" s="55">
        <v>2.8567972222222222</v>
      </c>
      <c r="L75" s="53">
        <v>1567.296</v>
      </c>
      <c r="M75" s="54">
        <v>42.029800000000002</v>
      </c>
      <c r="N75" s="54">
        <v>43.618299999999998</v>
      </c>
      <c r="O75" s="54">
        <v>44.837299999999999</v>
      </c>
      <c r="P75" s="54">
        <v>9615.8700000000008</v>
      </c>
      <c r="Q75" s="54">
        <v>3.41</v>
      </c>
      <c r="R75" s="55">
        <v>2.6710750000000001</v>
      </c>
      <c r="S75" s="62">
        <v>0.93498935774036007</v>
      </c>
      <c r="T75" s="62">
        <v>0.87435897435897436</v>
      </c>
      <c r="U75" s="64"/>
      <c r="V75" s="57">
        <v>-5.2442799856833311E-4</v>
      </c>
      <c r="W75" s="58">
        <v>-2.8710620669019304E-2</v>
      </c>
      <c r="X75" s="58">
        <v>-2.9763947249568767E-2</v>
      </c>
      <c r="Y75" s="74">
        <v>-5.3539734085505941E-4</v>
      </c>
      <c r="Z75" s="75">
        <v>-2.4198606528339717E-2</v>
      </c>
      <c r="AA75" s="76">
        <v>-2.6954596732492453E-2</v>
      </c>
      <c r="AB75" s="30"/>
      <c r="AC75" s="53">
        <f>'[1]Ref-2'!B73</f>
        <v>0</v>
      </c>
      <c r="AD75" s="54">
        <f>'[1]Ref-2'!C73</f>
        <v>0</v>
      </c>
      <c r="AE75" s="54">
        <f>'[1]Ref-2'!D73</f>
        <v>0</v>
      </c>
      <c r="AF75" s="54">
        <f>'[1]Ref-2'!E73</f>
        <v>0</v>
      </c>
      <c r="AG75" s="54">
        <f>'[1]Ref-2'!F73</f>
        <v>0</v>
      </c>
      <c r="AH75" s="54">
        <f>'[1]Ref-2'!G73</f>
        <v>0</v>
      </c>
      <c r="AI75" s="55">
        <f t="shared" si="12"/>
        <v>0</v>
      </c>
      <c r="AJ75" s="62" t="e">
        <f t="shared" si="13"/>
        <v>#DIV/0!</v>
      </c>
      <c r="AK75" s="62" t="e">
        <f t="shared" si="14"/>
        <v>#DIV/0!</v>
      </c>
      <c r="AL75" s="30"/>
      <c r="AM75" s="57" t="e">
        <f ca="1">bdrate($AC75:$AC78,AD75:AD78,$L75:$L78, M75:M78)</f>
        <v>#NAME?</v>
      </c>
      <c r="AN75" s="58" t="e">
        <f ca="1">bdrate($AC75:$AC78,AE75:AE78,$L75:$L78, N75:N78)</f>
        <v>#NAME?</v>
      </c>
      <c r="AO75" s="59" t="e">
        <f ca="1">bdrate($AC75:$AC78,AF75:AF78,$L75:$L78, O75:O78)</f>
        <v>#NAME?</v>
      </c>
      <c r="AP75" s="57" t="e">
        <f ca="1">bdrateOld($AC75:$AC78,AD75:AD78,$L75:$L78, M75:M78)</f>
        <v>#NAME?</v>
      </c>
      <c r="AQ75" s="58" t="e">
        <f ca="1">bdrateOld($AC75:$AC78,AE75:AE78,$L75:$L78, N75:N78)</f>
        <v>#NAME?</v>
      </c>
      <c r="AR75" s="59" t="e">
        <f ca="1">bdrateOld($AC75:$AC78,AF75:AF78,$L75:$L78, O75:O78)</f>
        <v>#NAME?</v>
      </c>
    </row>
    <row r="76" spans="1:44" x14ac:dyDescent="0.2">
      <c r="A76" s="60"/>
      <c r="B76" s="60"/>
      <c r="C76" s="60">
        <v>27</v>
      </c>
      <c r="D76" s="61">
        <v>1002.7144</v>
      </c>
      <c r="E76" s="62">
        <v>37.612499999999997</v>
      </c>
      <c r="F76" s="62">
        <v>40.963099999999997</v>
      </c>
      <c r="G76" s="62">
        <v>42.2791</v>
      </c>
      <c r="H76" s="62">
        <v>8008.42</v>
      </c>
      <c r="I76" s="62">
        <v>3.27</v>
      </c>
      <c r="J76" s="63">
        <v>2.224561111111111</v>
      </c>
      <c r="L76" s="61">
        <v>1001.8504</v>
      </c>
      <c r="M76" s="62">
        <v>37.612299999999998</v>
      </c>
      <c r="N76" s="62">
        <v>41.067300000000003</v>
      </c>
      <c r="O76" s="62">
        <v>42.393599999999999</v>
      </c>
      <c r="P76" s="62">
        <v>7991.34</v>
      </c>
      <c r="Q76" s="62">
        <v>2.99</v>
      </c>
      <c r="R76" s="63">
        <v>2.2198166666666665</v>
      </c>
      <c r="S76" s="62">
        <v>0.99786724472492705</v>
      </c>
      <c r="T76" s="62">
        <v>0.91437308868501532</v>
      </c>
      <c r="U76" s="64"/>
      <c r="V76" s="65"/>
      <c r="W76" s="22"/>
      <c r="X76" s="22"/>
      <c r="Y76" s="65"/>
      <c r="Z76" s="22"/>
      <c r="AA76" s="66"/>
      <c r="AB76" s="30"/>
      <c r="AC76" s="61">
        <f>'[1]Ref-2'!B74</f>
        <v>0</v>
      </c>
      <c r="AD76" s="62">
        <f>'[1]Ref-2'!C74</f>
        <v>0</v>
      </c>
      <c r="AE76" s="62">
        <f>'[1]Ref-2'!D74</f>
        <v>0</v>
      </c>
      <c r="AF76" s="62">
        <f>'[1]Ref-2'!E74</f>
        <v>0</v>
      </c>
      <c r="AG76" s="62">
        <f>'[1]Ref-2'!F74</f>
        <v>0</v>
      </c>
      <c r="AH76" s="62">
        <f>'[1]Ref-2'!G74</f>
        <v>0</v>
      </c>
      <c r="AI76" s="63">
        <f t="shared" si="12"/>
        <v>0</v>
      </c>
      <c r="AJ76" s="62" t="e">
        <f t="shared" si="13"/>
        <v>#DIV/0!</v>
      </c>
      <c r="AK76" s="62" t="e">
        <f t="shared" si="14"/>
        <v>#DIV/0!</v>
      </c>
      <c r="AL76" s="30"/>
      <c r="AM76" s="65"/>
      <c r="AN76" s="22"/>
      <c r="AO76" s="66"/>
      <c r="AP76" s="65"/>
      <c r="AQ76" s="22"/>
      <c r="AR76" s="66"/>
    </row>
    <row r="77" spans="1:44" x14ac:dyDescent="0.2">
      <c r="A77" s="60"/>
      <c r="B77" s="60"/>
      <c r="C77" s="60">
        <v>32</v>
      </c>
      <c r="D77" s="61">
        <v>618.3288</v>
      </c>
      <c r="E77" s="62">
        <v>33.797600000000003</v>
      </c>
      <c r="F77" s="62">
        <v>39.4041</v>
      </c>
      <c r="G77" s="62">
        <v>40.563000000000002</v>
      </c>
      <c r="H77" s="62">
        <v>6220.28</v>
      </c>
      <c r="I77" s="62">
        <v>3.09</v>
      </c>
      <c r="J77" s="63">
        <v>1.7278555555555555</v>
      </c>
      <c r="L77" s="61">
        <v>618.55200000000002</v>
      </c>
      <c r="M77" s="62">
        <v>33.798099999999998</v>
      </c>
      <c r="N77" s="62">
        <v>39.5274</v>
      </c>
      <c r="O77" s="62">
        <v>40.709499999999998</v>
      </c>
      <c r="P77" s="62">
        <v>5852.45</v>
      </c>
      <c r="Q77" s="62">
        <v>2.68</v>
      </c>
      <c r="R77" s="63">
        <v>1.6256805555555556</v>
      </c>
      <c r="S77" s="62">
        <v>0.94086600603188286</v>
      </c>
      <c r="T77" s="62">
        <v>0.86731391585760531</v>
      </c>
      <c r="U77" s="64"/>
      <c r="V77" s="65"/>
      <c r="W77" s="22"/>
      <c r="X77" s="22"/>
      <c r="Y77" s="65"/>
      <c r="Z77" s="22"/>
      <c r="AA77" s="66"/>
      <c r="AB77" s="30"/>
      <c r="AC77" s="61">
        <f>'[1]Ref-2'!B75</f>
        <v>0</v>
      </c>
      <c r="AD77" s="62">
        <f>'[1]Ref-2'!C75</f>
        <v>0</v>
      </c>
      <c r="AE77" s="62">
        <f>'[1]Ref-2'!D75</f>
        <v>0</v>
      </c>
      <c r="AF77" s="62">
        <f>'[1]Ref-2'!E75</f>
        <v>0</v>
      </c>
      <c r="AG77" s="62">
        <f>'[1]Ref-2'!F75</f>
        <v>0</v>
      </c>
      <c r="AH77" s="62">
        <f>'[1]Ref-2'!G75</f>
        <v>0</v>
      </c>
      <c r="AI77" s="63">
        <f t="shared" si="12"/>
        <v>0</v>
      </c>
      <c r="AJ77" s="62" t="e">
        <f t="shared" si="13"/>
        <v>#DIV/0!</v>
      </c>
      <c r="AK77" s="62" t="e">
        <f t="shared" si="14"/>
        <v>#DIV/0!</v>
      </c>
      <c r="AL77" s="30"/>
      <c r="AM77" s="65"/>
      <c r="AN77" s="22"/>
      <c r="AO77" s="66"/>
      <c r="AP77" s="65"/>
      <c r="AQ77" s="22"/>
      <c r="AR77" s="66"/>
    </row>
    <row r="78" spans="1:44" ht="12.75" thickBot="1" x14ac:dyDescent="0.25">
      <c r="A78" s="60"/>
      <c r="B78" s="67"/>
      <c r="C78" s="67">
        <v>37</v>
      </c>
      <c r="D78" s="68">
        <v>372.83120000000002</v>
      </c>
      <c r="E78" s="69">
        <v>30.3369</v>
      </c>
      <c r="F78" s="69">
        <v>38.4741</v>
      </c>
      <c r="G78" s="69">
        <v>39.368499999999997</v>
      </c>
      <c r="H78" s="69">
        <v>4835.21</v>
      </c>
      <c r="I78" s="69">
        <v>2.91</v>
      </c>
      <c r="J78" s="70">
        <v>1.3431138888888889</v>
      </c>
      <c r="L78" s="68">
        <v>373.14</v>
      </c>
      <c r="M78" s="69">
        <v>30.3398</v>
      </c>
      <c r="N78" s="69">
        <v>38.555100000000003</v>
      </c>
      <c r="O78" s="69">
        <v>39.4298</v>
      </c>
      <c r="P78" s="69">
        <v>4459.18</v>
      </c>
      <c r="Q78" s="69">
        <v>2.46</v>
      </c>
      <c r="R78" s="70">
        <v>1.2386611111111112</v>
      </c>
      <c r="S78" s="62">
        <v>0.92223088552513754</v>
      </c>
      <c r="T78" s="62">
        <v>0.84536082474226804</v>
      </c>
      <c r="U78" s="64"/>
      <c r="V78" s="71"/>
      <c r="W78" s="72"/>
      <c r="X78" s="72"/>
      <c r="Y78" s="71"/>
      <c r="Z78" s="72"/>
      <c r="AA78" s="73"/>
      <c r="AB78" s="30"/>
      <c r="AC78" s="68">
        <f>'[1]Ref-2'!B76</f>
        <v>0</v>
      </c>
      <c r="AD78" s="69">
        <f>'[1]Ref-2'!C76</f>
        <v>0</v>
      </c>
      <c r="AE78" s="69">
        <f>'[1]Ref-2'!D76</f>
        <v>0</v>
      </c>
      <c r="AF78" s="69">
        <f>'[1]Ref-2'!E76</f>
        <v>0</v>
      </c>
      <c r="AG78" s="69">
        <f>'[1]Ref-2'!F76</f>
        <v>0</v>
      </c>
      <c r="AH78" s="69">
        <f>'[1]Ref-2'!G76</f>
        <v>0</v>
      </c>
      <c r="AI78" s="70">
        <f t="shared" si="12"/>
        <v>0</v>
      </c>
      <c r="AJ78" s="62" t="e">
        <f t="shared" si="13"/>
        <v>#DIV/0!</v>
      </c>
      <c r="AK78" s="62" t="e">
        <f t="shared" si="14"/>
        <v>#DIV/0!</v>
      </c>
      <c r="AL78" s="30"/>
      <c r="AM78" s="71"/>
      <c r="AN78" s="72"/>
      <c r="AO78" s="73"/>
      <c r="AP78" s="71"/>
      <c r="AQ78" s="72"/>
      <c r="AR78" s="73"/>
    </row>
    <row r="79" spans="1:44" x14ac:dyDescent="0.2">
      <c r="A79" s="60"/>
      <c r="B79" s="52" t="s">
        <v>62</v>
      </c>
      <c r="C79" s="52">
        <v>22</v>
      </c>
      <c r="D79" s="53">
        <v>1355.1341</v>
      </c>
      <c r="E79" s="54">
        <v>41.739899999999999</v>
      </c>
      <c r="F79" s="54">
        <v>42.395000000000003</v>
      </c>
      <c r="G79" s="54">
        <v>43.2943</v>
      </c>
      <c r="H79" s="54">
        <v>9353.84</v>
      </c>
      <c r="I79" s="54">
        <v>3.4</v>
      </c>
      <c r="J79" s="55">
        <v>2.5982888888888889</v>
      </c>
      <c r="L79" s="53">
        <v>1350.6507999999999</v>
      </c>
      <c r="M79" s="54">
        <v>41.743000000000002</v>
      </c>
      <c r="N79" s="54">
        <v>42.433999999999997</v>
      </c>
      <c r="O79" s="54">
        <v>43.315399999999997</v>
      </c>
      <c r="P79" s="54">
        <v>8808.99</v>
      </c>
      <c r="Q79" s="54">
        <v>3</v>
      </c>
      <c r="R79" s="55">
        <v>2.4469416666666666</v>
      </c>
      <c r="S79" s="62">
        <v>0.94175119523104944</v>
      </c>
      <c r="T79" s="62">
        <v>0.88235294117647056</v>
      </c>
      <c r="U79" s="64"/>
      <c r="V79" s="57">
        <v>-3.5200449818981738E-3</v>
      </c>
      <c r="W79" s="58">
        <v>-2.3048430826682398E-2</v>
      </c>
      <c r="X79" s="58">
        <v>-2.0638983497031971E-2</v>
      </c>
      <c r="Y79" s="74">
        <v>-3.526196223817224E-3</v>
      </c>
      <c r="Z79" s="75">
        <v>-2.262835536177199E-2</v>
      </c>
      <c r="AA79" s="76">
        <v>-1.9901798913160684E-2</v>
      </c>
      <c r="AB79" s="30"/>
      <c r="AC79" s="53">
        <f>'[1]Ref-2'!B77</f>
        <v>0</v>
      </c>
      <c r="AD79" s="54">
        <f>'[1]Ref-2'!C77</f>
        <v>0</v>
      </c>
      <c r="AE79" s="54">
        <f>'[1]Ref-2'!D77</f>
        <v>0</v>
      </c>
      <c r="AF79" s="54">
        <f>'[1]Ref-2'!E77</f>
        <v>0</v>
      </c>
      <c r="AG79" s="54">
        <f>'[1]Ref-2'!F77</f>
        <v>0</v>
      </c>
      <c r="AH79" s="54">
        <f>'[1]Ref-2'!G77</f>
        <v>0</v>
      </c>
      <c r="AI79" s="55">
        <f t="shared" si="12"/>
        <v>0</v>
      </c>
      <c r="AJ79" s="62" t="e">
        <f t="shared" si="13"/>
        <v>#DIV/0!</v>
      </c>
      <c r="AK79" s="62" t="e">
        <f t="shared" si="14"/>
        <v>#DIV/0!</v>
      </c>
      <c r="AL79" s="30"/>
      <c r="AM79" s="57" t="e">
        <f ca="1">bdrate($AC79:$AC82,AD79:AD82,$L79:$L82, M79:M82)</f>
        <v>#NAME?</v>
      </c>
      <c r="AN79" s="58" t="e">
        <f ca="1">bdrate($AC79:$AC82,AE79:AE82,$L79:$L82, N79:N82)</f>
        <v>#NAME?</v>
      </c>
      <c r="AO79" s="59" t="e">
        <f ca="1">bdrate($AC79:$AC82,AF79:AF82,$L79:$L82, O79:O82)</f>
        <v>#NAME?</v>
      </c>
      <c r="AP79" s="57" t="e">
        <f ca="1">bdrateOld($AC79:$AC82,AD79:AD82,$L79:$L82, M79:M82)</f>
        <v>#NAME?</v>
      </c>
      <c r="AQ79" s="58" t="e">
        <f ca="1">bdrateOld($AC79:$AC82,AE79:AE82,$L79:$L82, N79:N82)</f>
        <v>#NAME?</v>
      </c>
      <c r="AR79" s="59" t="e">
        <f ca="1">bdrateOld($AC79:$AC82,AF79:AF82,$L79:$L82, O79:O82)</f>
        <v>#NAME?</v>
      </c>
    </row>
    <row r="80" spans="1:44" x14ac:dyDescent="0.2">
      <c r="A80" s="60"/>
      <c r="B80" s="60"/>
      <c r="C80" s="60">
        <v>27</v>
      </c>
      <c r="D80" s="61">
        <v>840.20709999999997</v>
      </c>
      <c r="E80" s="62">
        <v>37.470300000000002</v>
      </c>
      <c r="F80" s="62">
        <v>39.555399999999999</v>
      </c>
      <c r="G80" s="62">
        <v>40.179499999999997</v>
      </c>
      <c r="H80" s="62">
        <v>7956.02</v>
      </c>
      <c r="I80" s="62">
        <v>3.08</v>
      </c>
      <c r="J80" s="63">
        <v>2.2100055555555556</v>
      </c>
      <c r="L80" s="61">
        <v>837.03650000000005</v>
      </c>
      <c r="M80" s="62">
        <v>37.468600000000002</v>
      </c>
      <c r="N80" s="62">
        <v>39.617699999999999</v>
      </c>
      <c r="O80" s="62">
        <v>40.245699999999999</v>
      </c>
      <c r="P80" s="62">
        <v>7505.49</v>
      </c>
      <c r="Q80" s="62">
        <v>2.68</v>
      </c>
      <c r="R80" s="63">
        <v>2.0848583333333335</v>
      </c>
      <c r="S80" s="62">
        <v>0.94337243998883857</v>
      </c>
      <c r="T80" s="62">
        <v>0.8701298701298702</v>
      </c>
      <c r="U80" s="64"/>
      <c r="V80" s="65"/>
      <c r="W80" s="22"/>
      <c r="X80" s="22"/>
      <c r="Y80" s="65"/>
      <c r="Z80" s="22"/>
      <c r="AA80" s="66"/>
      <c r="AB80" s="30"/>
      <c r="AC80" s="61">
        <f>'[1]Ref-2'!B78</f>
        <v>0</v>
      </c>
      <c r="AD80" s="62">
        <f>'[1]Ref-2'!C78</f>
        <v>0</v>
      </c>
      <c r="AE80" s="62">
        <f>'[1]Ref-2'!D78</f>
        <v>0</v>
      </c>
      <c r="AF80" s="62">
        <f>'[1]Ref-2'!E78</f>
        <v>0</v>
      </c>
      <c r="AG80" s="62">
        <f>'[1]Ref-2'!F78</f>
        <v>0</v>
      </c>
      <c r="AH80" s="62">
        <f>'[1]Ref-2'!G78</f>
        <v>0</v>
      </c>
      <c r="AI80" s="63">
        <f t="shared" si="12"/>
        <v>0</v>
      </c>
      <c r="AJ80" s="62" t="e">
        <f t="shared" si="13"/>
        <v>#DIV/0!</v>
      </c>
      <c r="AK80" s="62" t="e">
        <f t="shared" si="14"/>
        <v>#DIV/0!</v>
      </c>
      <c r="AL80" s="30"/>
      <c r="AM80" s="65"/>
      <c r="AN80" s="22"/>
      <c r="AO80" s="66"/>
      <c r="AP80" s="65"/>
      <c r="AQ80" s="22"/>
      <c r="AR80" s="66"/>
    </row>
    <row r="81" spans="1:44" x14ac:dyDescent="0.2">
      <c r="A81" s="60"/>
      <c r="B81" s="60"/>
      <c r="C81" s="60">
        <v>32</v>
      </c>
      <c r="D81" s="61">
        <v>485.04289999999997</v>
      </c>
      <c r="E81" s="62">
        <v>33.512099999999997</v>
      </c>
      <c r="F81" s="62">
        <v>37.380099999999999</v>
      </c>
      <c r="G81" s="62">
        <v>37.857500000000002</v>
      </c>
      <c r="H81" s="62">
        <v>6334.09</v>
      </c>
      <c r="I81" s="62">
        <v>2.83</v>
      </c>
      <c r="J81" s="63">
        <v>1.7594694444444445</v>
      </c>
      <c r="L81" s="61">
        <v>482.96749999999997</v>
      </c>
      <c r="M81" s="62">
        <v>33.506799999999998</v>
      </c>
      <c r="N81" s="62">
        <v>37.471400000000003</v>
      </c>
      <c r="O81" s="62">
        <v>37.943100000000001</v>
      </c>
      <c r="P81" s="62">
        <v>5944.09</v>
      </c>
      <c r="Q81" s="62">
        <v>2.54</v>
      </c>
      <c r="R81" s="63">
        <v>1.6511361111111111</v>
      </c>
      <c r="S81" s="62">
        <v>0.93842840881642031</v>
      </c>
      <c r="T81" s="62">
        <v>0.89752650176678439</v>
      </c>
      <c r="U81" s="64"/>
      <c r="V81" s="65"/>
      <c r="W81" s="22"/>
      <c r="X81" s="22"/>
      <c r="Y81" s="65"/>
      <c r="Z81" s="22"/>
      <c r="AA81" s="66"/>
      <c r="AB81" s="30"/>
      <c r="AC81" s="61">
        <f>'[1]Ref-2'!B79</f>
        <v>0</v>
      </c>
      <c r="AD81" s="62">
        <f>'[1]Ref-2'!C79</f>
        <v>0</v>
      </c>
      <c r="AE81" s="62">
        <f>'[1]Ref-2'!D79</f>
        <v>0</v>
      </c>
      <c r="AF81" s="62">
        <f>'[1]Ref-2'!E79</f>
        <v>0</v>
      </c>
      <c r="AG81" s="62">
        <f>'[1]Ref-2'!F79</f>
        <v>0</v>
      </c>
      <c r="AH81" s="62">
        <f>'[1]Ref-2'!G79</f>
        <v>0</v>
      </c>
      <c r="AI81" s="63">
        <f t="shared" si="12"/>
        <v>0</v>
      </c>
      <c r="AJ81" s="62" t="e">
        <f t="shared" si="13"/>
        <v>#DIV/0!</v>
      </c>
      <c r="AK81" s="62" t="e">
        <f t="shared" si="14"/>
        <v>#DIV/0!</v>
      </c>
      <c r="AL81" s="30"/>
      <c r="AM81" s="65"/>
      <c r="AN81" s="22"/>
      <c r="AO81" s="66"/>
      <c r="AP81" s="65"/>
      <c r="AQ81" s="22"/>
      <c r="AR81" s="66"/>
    </row>
    <row r="82" spans="1:44" ht="12.75" thickBot="1" x14ac:dyDescent="0.25">
      <c r="A82" s="60"/>
      <c r="B82" s="67"/>
      <c r="C82" s="67">
        <v>37</v>
      </c>
      <c r="D82" s="68">
        <v>254.01429999999999</v>
      </c>
      <c r="E82" s="69">
        <v>29.889700000000001</v>
      </c>
      <c r="F82" s="69">
        <v>35.8628</v>
      </c>
      <c r="G82" s="69">
        <v>36.2864</v>
      </c>
      <c r="H82" s="69">
        <v>4388.41</v>
      </c>
      <c r="I82" s="69">
        <v>2.5</v>
      </c>
      <c r="J82" s="70">
        <v>1.2190027777777777</v>
      </c>
      <c r="L82" s="68">
        <v>253.12299999999999</v>
      </c>
      <c r="M82" s="69">
        <v>29.889600000000002</v>
      </c>
      <c r="N82" s="69">
        <v>35.957799999999999</v>
      </c>
      <c r="O82" s="69">
        <v>36.3643</v>
      </c>
      <c r="P82" s="69">
        <v>4136.1899999999996</v>
      </c>
      <c r="Q82" s="69">
        <v>2.13</v>
      </c>
      <c r="R82" s="70">
        <v>1.1489416666666665</v>
      </c>
      <c r="S82" s="62">
        <v>0.9425258806720429</v>
      </c>
      <c r="T82" s="62">
        <v>0.85199999999999998</v>
      </c>
      <c r="U82" s="64"/>
      <c r="V82" s="71"/>
      <c r="W82" s="72"/>
      <c r="X82" s="72"/>
      <c r="Y82" s="71"/>
      <c r="Z82" s="72"/>
      <c r="AA82" s="73"/>
      <c r="AB82" s="30"/>
      <c r="AC82" s="68">
        <f>'[1]Ref-2'!B80</f>
        <v>0</v>
      </c>
      <c r="AD82" s="69">
        <f>'[1]Ref-2'!C80</f>
        <v>0</v>
      </c>
      <c r="AE82" s="69">
        <f>'[1]Ref-2'!D80</f>
        <v>0</v>
      </c>
      <c r="AF82" s="69">
        <f>'[1]Ref-2'!E80</f>
        <v>0</v>
      </c>
      <c r="AG82" s="69">
        <f>'[1]Ref-2'!F80</f>
        <v>0</v>
      </c>
      <c r="AH82" s="69">
        <f>'[1]Ref-2'!G80</f>
        <v>0</v>
      </c>
      <c r="AI82" s="70">
        <f t="shared" si="12"/>
        <v>0</v>
      </c>
      <c r="AJ82" s="62" t="e">
        <f t="shared" si="13"/>
        <v>#DIV/0!</v>
      </c>
      <c r="AK82" s="62" t="e">
        <f t="shared" si="14"/>
        <v>#DIV/0!</v>
      </c>
      <c r="AL82" s="30"/>
      <c r="AM82" s="71"/>
      <c r="AN82" s="72"/>
      <c r="AO82" s="73"/>
      <c r="AP82" s="71"/>
      <c r="AQ82" s="72"/>
      <c r="AR82" s="73"/>
    </row>
    <row r="83" spans="1:44" x14ac:dyDescent="0.2">
      <c r="A83" s="60"/>
      <c r="B83" s="52" t="s">
        <v>58</v>
      </c>
      <c r="C83" s="52">
        <v>22</v>
      </c>
      <c r="D83" s="53">
        <v>519.07029999999997</v>
      </c>
      <c r="E83" s="54">
        <v>43.344799999999999</v>
      </c>
      <c r="F83" s="54">
        <v>43.169600000000003</v>
      </c>
      <c r="G83" s="54">
        <v>44.226199999999999</v>
      </c>
      <c r="H83" s="54">
        <v>4466.24</v>
      </c>
      <c r="I83" s="54">
        <v>1.84</v>
      </c>
      <c r="J83" s="55">
        <v>1.2406222222222221</v>
      </c>
      <c r="L83" s="53">
        <v>517.27890000000002</v>
      </c>
      <c r="M83" s="54">
        <v>43.336300000000001</v>
      </c>
      <c r="N83" s="54">
        <v>43.193600000000004</v>
      </c>
      <c r="O83" s="54">
        <v>44.230499999999999</v>
      </c>
      <c r="P83" s="54">
        <v>4258.4399999999996</v>
      </c>
      <c r="Q83" s="54">
        <v>1.61</v>
      </c>
      <c r="R83" s="55">
        <v>1.1828999999999998</v>
      </c>
      <c r="S83" s="62">
        <v>0.95347316758615741</v>
      </c>
      <c r="T83" s="62">
        <v>0.875</v>
      </c>
      <c r="U83" s="64"/>
      <c r="V83" s="57">
        <v>-2.6547238918689375E-3</v>
      </c>
      <c r="W83" s="58">
        <v>-2.0872177332503128E-2</v>
      </c>
      <c r="X83" s="58">
        <v>-1.8596165484529026E-2</v>
      </c>
      <c r="Y83" s="74">
        <v>-2.6306793911897719E-3</v>
      </c>
      <c r="Z83" s="75">
        <v>-2.0026649881688674E-2</v>
      </c>
      <c r="AA83" s="76">
        <v>-1.906747235234596E-2</v>
      </c>
      <c r="AB83" s="30"/>
      <c r="AC83" s="53">
        <f>'[1]Ref-2'!B81</f>
        <v>0</v>
      </c>
      <c r="AD83" s="54">
        <f>'[1]Ref-2'!C81</f>
        <v>0</v>
      </c>
      <c r="AE83" s="54">
        <f>'[1]Ref-2'!D81</f>
        <v>0</v>
      </c>
      <c r="AF83" s="54">
        <f>'[1]Ref-2'!E81</f>
        <v>0</v>
      </c>
      <c r="AG83" s="54">
        <f>'[1]Ref-2'!F81</f>
        <v>0</v>
      </c>
      <c r="AH83" s="54">
        <f>'[1]Ref-2'!G81</f>
        <v>0</v>
      </c>
      <c r="AI83" s="55">
        <f t="shared" si="12"/>
        <v>0</v>
      </c>
      <c r="AJ83" s="62" t="e">
        <f t="shared" si="13"/>
        <v>#DIV/0!</v>
      </c>
      <c r="AK83" s="62" t="e">
        <f t="shared" si="14"/>
        <v>#DIV/0!</v>
      </c>
      <c r="AL83" s="30"/>
      <c r="AM83" s="57" t="e">
        <f ca="1">bdrate($AC83:$AC86,AD83:AD86,$L83:$L86, M83:M86)</f>
        <v>#NAME?</v>
      </c>
      <c r="AN83" s="58" t="e">
        <f ca="1">bdrate($AC83:$AC86,AE83:AE86,$L83:$L86, N83:N86)</f>
        <v>#NAME?</v>
      </c>
      <c r="AO83" s="59" t="e">
        <f ca="1">bdrate($AC83:$AC86,AF83:AF86,$L83:$L86, O83:O86)</f>
        <v>#NAME?</v>
      </c>
      <c r="AP83" s="57" t="e">
        <f ca="1">bdrateOld($AC83:$AC86,AD83:AD86,$L83:$L86, M83:M86)</f>
        <v>#NAME?</v>
      </c>
      <c r="AQ83" s="58" t="e">
        <f ca="1">bdrateOld($AC83:$AC86,AE83:AE86,$L83:$L86, N83:N86)</f>
        <v>#NAME?</v>
      </c>
      <c r="AR83" s="59" t="e">
        <f ca="1">bdrateOld($AC83:$AC86,AF83:AF86,$L83:$L86, O83:O86)</f>
        <v>#NAME?</v>
      </c>
    </row>
    <row r="84" spans="1:44" x14ac:dyDescent="0.2">
      <c r="A84" s="60"/>
      <c r="B84" s="60"/>
      <c r="C84" s="60">
        <v>27</v>
      </c>
      <c r="D84" s="61">
        <v>316.76209999999998</v>
      </c>
      <c r="E84" s="62">
        <v>39.340000000000003</v>
      </c>
      <c r="F84" s="62">
        <v>40.1051</v>
      </c>
      <c r="G84" s="62">
        <v>41.537799999999997</v>
      </c>
      <c r="H84" s="62">
        <v>3676.93</v>
      </c>
      <c r="I84" s="62">
        <v>1.67</v>
      </c>
      <c r="J84" s="63">
        <v>1.0213694444444443</v>
      </c>
      <c r="L84" s="61">
        <v>316.16050000000001</v>
      </c>
      <c r="M84" s="62">
        <v>39.346899999999998</v>
      </c>
      <c r="N84" s="62">
        <v>40.1571</v>
      </c>
      <c r="O84" s="62">
        <v>41.594700000000003</v>
      </c>
      <c r="P84" s="62">
        <v>3419.31</v>
      </c>
      <c r="Q84" s="62">
        <v>1.45</v>
      </c>
      <c r="R84" s="63">
        <v>0.94980833333333337</v>
      </c>
      <c r="S84" s="62">
        <v>0.92993611518304675</v>
      </c>
      <c r="T84" s="62">
        <v>0.86826347305389218</v>
      </c>
      <c r="U84" s="64"/>
      <c r="V84" s="65"/>
      <c r="W84" s="22"/>
      <c r="X84" s="22"/>
      <c r="Y84" s="65"/>
      <c r="Z84" s="22"/>
      <c r="AA84" s="66"/>
      <c r="AB84" s="30"/>
      <c r="AC84" s="61">
        <f>'[1]Ref-2'!B82</f>
        <v>0</v>
      </c>
      <c r="AD84" s="62">
        <f>'[1]Ref-2'!C82</f>
        <v>0</v>
      </c>
      <c r="AE84" s="62">
        <f>'[1]Ref-2'!D82</f>
        <v>0</v>
      </c>
      <c r="AF84" s="62">
        <f>'[1]Ref-2'!E82</f>
        <v>0</v>
      </c>
      <c r="AG84" s="62">
        <f>'[1]Ref-2'!F82</f>
        <v>0</v>
      </c>
      <c r="AH84" s="62">
        <f>'[1]Ref-2'!G82</f>
        <v>0</v>
      </c>
      <c r="AI84" s="63">
        <f t="shared" si="12"/>
        <v>0</v>
      </c>
      <c r="AJ84" s="62" t="e">
        <f t="shared" si="13"/>
        <v>#DIV/0!</v>
      </c>
      <c r="AK84" s="62" t="e">
        <f t="shared" si="14"/>
        <v>#DIV/0!</v>
      </c>
      <c r="AL84" s="30"/>
      <c r="AM84" s="65"/>
      <c r="AN84" s="22"/>
      <c r="AO84" s="66"/>
      <c r="AP84" s="65"/>
      <c r="AQ84" s="22"/>
      <c r="AR84" s="66"/>
    </row>
    <row r="85" spans="1:44" x14ac:dyDescent="0.2">
      <c r="A85" s="60"/>
      <c r="B85" s="60"/>
      <c r="C85" s="60">
        <v>32</v>
      </c>
      <c r="D85" s="61">
        <v>178.28210000000001</v>
      </c>
      <c r="E85" s="62">
        <v>35.436999999999998</v>
      </c>
      <c r="F85" s="62">
        <v>38.096499999999999</v>
      </c>
      <c r="G85" s="62">
        <v>39.391199999999998</v>
      </c>
      <c r="H85" s="62">
        <v>2782.11</v>
      </c>
      <c r="I85" s="62">
        <v>1.57</v>
      </c>
      <c r="J85" s="63">
        <v>0.77280833333333332</v>
      </c>
      <c r="L85" s="61">
        <v>177.9213</v>
      </c>
      <c r="M85" s="62">
        <v>35.441400000000002</v>
      </c>
      <c r="N85" s="62">
        <v>38.189900000000002</v>
      </c>
      <c r="O85" s="62">
        <v>39.454000000000001</v>
      </c>
      <c r="P85" s="62">
        <v>2589.4899999999998</v>
      </c>
      <c r="Q85" s="62">
        <v>1.33</v>
      </c>
      <c r="R85" s="63">
        <v>0.71930277777777774</v>
      </c>
      <c r="S85" s="62">
        <v>0.93076477925028112</v>
      </c>
      <c r="T85" s="62">
        <v>0.84713375796178347</v>
      </c>
      <c r="U85" s="64"/>
      <c r="V85" s="65"/>
      <c r="W85" s="22"/>
      <c r="X85" s="22"/>
      <c r="Y85" s="65"/>
      <c r="Z85" s="22"/>
      <c r="AA85" s="66"/>
      <c r="AB85" s="30"/>
      <c r="AC85" s="61">
        <f>'[1]Ref-2'!B83</f>
        <v>0</v>
      </c>
      <c r="AD85" s="62">
        <f>'[1]Ref-2'!C83</f>
        <v>0</v>
      </c>
      <c r="AE85" s="62">
        <f>'[1]Ref-2'!D83</f>
        <v>0</v>
      </c>
      <c r="AF85" s="62">
        <f>'[1]Ref-2'!E83</f>
        <v>0</v>
      </c>
      <c r="AG85" s="62">
        <f>'[1]Ref-2'!F83</f>
        <v>0</v>
      </c>
      <c r="AH85" s="62">
        <f>'[1]Ref-2'!G83</f>
        <v>0</v>
      </c>
      <c r="AI85" s="63">
        <f t="shared" si="12"/>
        <v>0</v>
      </c>
      <c r="AJ85" s="62" t="e">
        <f t="shared" si="13"/>
        <v>#DIV/0!</v>
      </c>
      <c r="AK85" s="62" t="e">
        <f t="shared" si="14"/>
        <v>#DIV/0!</v>
      </c>
      <c r="AL85" s="30"/>
      <c r="AM85" s="65"/>
      <c r="AN85" s="22"/>
      <c r="AO85" s="66"/>
      <c r="AP85" s="65"/>
      <c r="AQ85" s="22"/>
      <c r="AR85" s="66"/>
    </row>
    <row r="86" spans="1:44" ht="12.75" thickBot="1" x14ac:dyDescent="0.25">
      <c r="A86" s="67"/>
      <c r="B86" s="67"/>
      <c r="C86" s="67">
        <v>37</v>
      </c>
      <c r="D86" s="68">
        <v>92.16</v>
      </c>
      <c r="E86" s="69">
        <v>31.995999999999999</v>
      </c>
      <c r="F86" s="69">
        <v>36.5685</v>
      </c>
      <c r="G86" s="69">
        <v>37.632800000000003</v>
      </c>
      <c r="H86" s="69">
        <v>1794.55</v>
      </c>
      <c r="I86" s="69">
        <v>1.46</v>
      </c>
      <c r="J86" s="70">
        <v>0.49848611111111107</v>
      </c>
      <c r="L86" s="68">
        <v>91.8797</v>
      </c>
      <c r="M86" s="69">
        <v>31.990600000000001</v>
      </c>
      <c r="N86" s="69">
        <v>36.666899999999998</v>
      </c>
      <c r="O86" s="69">
        <v>37.744900000000001</v>
      </c>
      <c r="P86" s="69">
        <v>1676.45</v>
      </c>
      <c r="Q86" s="69">
        <v>1.22</v>
      </c>
      <c r="R86" s="70">
        <v>0.46568055555555554</v>
      </c>
      <c r="S86" s="69">
        <v>0.93418962971218411</v>
      </c>
      <c r="T86" s="69">
        <v>0.83561643835616439</v>
      </c>
      <c r="U86" s="80"/>
      <c r="V86" s="71"/>
      <c r="W86" s="72"/>
      <c r="X86" s="72"/>
      <c r="Y86" s="71"/>
      <c r="Z86" s="72"/>
      <c r="AA86" s="73"/>
      <c r="AB86" s="81"/>
      <c r="AC86" s="68">
        <f>'[1]Ref-2'!B84</f>
        <v>0</v>
      </c>
      <c r="AD86" s="69">
        <f>'[1]Ref-2'!C84</f>
        <v>0</v>
      </c>
      <c r="AE86" s="69">
        <f>'[1]Ref-2'!D84</f>
        <v>0</v>
      </c>
      <c r="AF86" s="69">
        <f>'[1]Ref-2'!E84</f>
        <v>0</v>
      </c>
      <c r="AG86" s="69">
        <f>'[1]Ref-2'!F84</f>
        <v>0</v>
      </c>
      <c r="AH86" s="69">
        <f>'[1]Ref-2'!G84</f>
        <v>0</v>
      </c>
      <c r="AI86" s="70">
        <f t="shared" si="12"/>
        <v>0</v>
      </c>
      <c r="AJ86" s="69" t="e">
        <f t="shared" si="13"/>
        <v>#DIV/0!</v>
      </c>
      <c r="AK86" s="69" t="e">
        <f t="shared" si="14"/>
        <v>#DIV/0!</v>
      </c>
      <c r="AL86" s="81"/>
      <c r="AM86" s="71"/>
      <c r="AN86" s="72"/>
      <c r="AO86" s="73"/>
      <c r="AP86" s="71"/>
      <c r="AQ86" s="72"/>
      <c r="AR86" s="73"/>
    </row>
    <row r="87" spans="1:44" x14ac:dyDescent="0.2">
      <c r="A87" s="52" t="s">
        <v>63</v>
      </c>
      <c r="B87" s="52" t="s">
        <v>64</v>
      </c>
      <c r="C87" s="52">
        <v>22</v>
      </c>
      <c r="D87" s="53">
        <v>3364.7008000000001</v>
      </c>
      <c r="E87" s="54">
        <v>44.440800000000003</v>
      </c>
      <c r="F87" s="54">
        <v>47.408700000000003</v>
      </c>
      <c r="G87" s="54">
        <v>48.673699999999997</v>
      </c>
      <c r="H87" s="54">
        <v>47859.49</v>
      </c>
      <c r="I87" s="54">
        <v>13.13</v>
      </c>
      <c r="J87" s="55">
        <v>13.294302777777776</v>
      </c>
      <c r="L87" s="53">
        <v>3360.2008000000001</v>
      </c>
      <c r="M87" s="54">
        <v>44.439799999999998</v>
      </c>
      <c r="N87" s="54">
        <v>47.436900000000001</v>
      </c>
      <c r="O87" s="54">
        <v>48.703899999999997</v>
      </c>
      <c r="P87" s="54">
        <v>45123.42</v>
      </c>
      <c r="Q87" s="54">
        <v>12.66</v>
      </c>
      <c r="R87" s="55">
        <v>12.534283333333333</v>
      </c>
      <c r="S87" s="54">
        <v>0.94283119189109621</v>
      </c>
      <c r="T87" s="54">
        <v>0.96420411271896411</v>
      </c>
      <c r="U87" s="56"/>
      <c r="V87" s="57">
        <v>-1.5709972498234581E-4</v>
      </c>
      <c r="W87" s="58">
        <v>-1.7208649235223805E-2</v>
      </c>
      <c r="X87" s="59">
        <v>-1.6269206462865116E-2</v>
      </c>
      <c r="Y87" s="57">
        <v>-1.5711134891449596E-4</v>
      </c>
      <c r="Z87" s="58">
        <v>-1.6696140960947181E-2</v>
      </c>
      <c r="AA87" s="59">
        <v>-1.5998456355197699E-2</v>
      </c>
      <c r="AB87" s="46"/>
      <c r="AC87" s="53">
        <f>'[1]Ref-2'!B85</f>
        <v>0</v>
      </c>
      <c r="AD87" s="54">
        <f>'[1]Ref-2'!C85</f>
        <v>0</v>
      </c>
      <c r="AE87" s="54">
        <f>'[1]Ref-2'!D85</f>
        <v>0</v>
      </c>
      <c r="AF87" s="54">
        <f>'[1]Ref-2'!E85</f>
        <v>0</v>
      </c>
      <c r="AG87" s="54">
        <f>'[1]Ref-2'!F85</f>
        <v>0</v>
      </c>
      <c r="AH87" s="54">
        <f>'[1]Ref-2'!G85</f>
        <v>0</v>
      </c>
      <c r="AI87" s="55">
        <f>AG87/3600</f>
        <v>0</v>
      </c>
      <c r="AJ87" s="54" t="e">
        <f>R87/AI87</f>
        <v>#DIV/0!</v>
      </c>
      <c r="AK87" s="54" t="e">
        <f>Q87/AH87</f>
        <v>#DIV/0!</v>
      </c>
      <c r="AL87" s="46"/>
      <c r="AM87" s="57" t="e">
        <f ca="1">bdrate($AC87:$AC90,AD87:AD90,$L87:$L90, M87:M90)</f>
        <v>#NAME?</v>
      </c>
      <c r="AN87" s="58" t="e">
        <f ca="1">bdrate($AC87:$AC90,AE87:AE90,$L87:$L90, N87:N90)</f>
        <v>#NAME?</v>
      </c>
      <c r="AO87" s="59" t="e">
        <f ca="1">bdrate($AC87:$AC90,AF87:AF90,$L87:$L90, O87:O90)</f>
        <v>#NAME?</v>
      </c>
      <c r="AP87" s="57" t="e">
        <f ca="1">bdrateOld($AC87:$AC90,AD87:AD90,$L87:$L90, M87:M90)</f>
        <v>#NAME?</v>
      </c>
      <c r="AQ87" s="58" t="e">
        <f ca="1">bdrateOld($AC87:$AC90,AE87:AE90,$L87:$L90, N87:N90)</f>
        <v>#NAME?</v>
      </c>
      <c r="AR87" s="59" t="e">
        <f ca="1">bdrateOld($AC87:$AC90,AF87:AF90,$L87:$L90, O87:O90)</f>
        <v>#NAME?</v>
      </c>
    </row>
    <row r="88" spans="1:44" x14ac:dyDescent="0.2">
      <c r="A88" s="60" t="s">
        <v>65</v>
      </c>
      <c r="B88" s="60"/>
      <c r="C88" s="60">
        <v>27</v>
      </c>
      <c r="D88" s="61">
        <v>2076.2759999999998</v>
      </c>
      <c r="E88" s="62">
        <v>42.075499999999998</v>
      </c>
      <c r="F88" s="62">
        <v>45.387900000000002</v>
      </c>
      <c r="G88" s="62">
        <v>46.708199999999998</v>
      </c>
      <c r="H88" s="62">
        <v>34261</v>
      </c>
      <c r="I88" s="62">
        <v>12.13</v>
      </c>
      <c r="J88" s="63">
        <v>9.5169444444444444</v>
      </c>
      <c r="L88" s="61">
        <v>2074.768</v>
      </c>
      <c r="M88" s="62">
        <v>42.073599999999999</v>
      </c>
      <c r="N88" s="62">
        <v>45.445900000000002</v>
      </c>
      <c r="O88" s="62">
        <v>46.7545</v>
      </c>
      <c r="P88" s="62">
        <v>32820</v>
      </c>
      <c r="Q88" s="62">
        <v>11.33</v>
      </c>
      <c r="R88" s="63">
        <v>9.1166666666666671</v>
      </c>
      <c r="S88" s="62">
        <v>0.95794051545489045</v>
      </c>
      <c r="T88" s="62">
        <v>0.93404781533388292</v>
      </c>
      <c r="U88" s="64"/>
      <c r="V88" s="65"/>
      <c r="W88" s="22"/>
      <c r="X88" s="66"/>
      <c r="Y88" s="65"/>
      <c r="Z88" s="22"/>
      <c r="AA88" s="66"/>
      <c r="AB88" s="30"/>
      <c r="AC88" s="61">
        <f>'[1]Ref-2'!B86</f>
        <v>0</v>
      </c>
      <c r="AD88" s="62">
        <f>'[1]Ref-2'!C86</f>
        <v>0</v>
      </c>
      <c r="AE88" s="62">
        <f>'[1]Ref-2'!D86</f>
        <v>0</v>
      </c>
      <c r="AF88" s="62">
        <f>'[1]Ref-2'!E86</f>
        <v>0</v>
      </c>
      <c r="AG88" s="62">
        <f>'[1]Ref-2'!F86</f>
        <v>0</v>
      </c>
      <c r="AH88" s="62">
        <f>'[1]Ref-2'!G86</f>
        <v>0</v>
      </c>
      <c r="AI88" s="63">
        <f t="shared" ref="AI88:AI98" si="15">AG88/3600</f>
        <v>0</v>
      </c>
      <c r="AJ88" s="62" t="e">
        <f t="shared" ref="AJ88:AJ98" si="16">R88/AI88</f>
        <v>#DIV/0!</v>
      </c>
      <c r="AK88" s="62" t="e">
        <f t="shared" ref="AK88:AK98" si="17">Q88/AH88</f>
        <v>#DIV/0!</v>
      </c>
      <c r="AL88" s="30"/>
      <c r="AM88" s="65"/>
      <c r="AN88" s="22"/>
      <c r="AO88" s="66"/>
      <c r="AP88" s="65"/>
      <c r="AQ88" s="22"/>
      <c r="AR88" s="66"/>
    </row>
    <row r="89" spans="1:44" x14ac:dyDescent="0.2">
      <c r="A89" s="60"/>
      <c r="B89" s="60"/>
      <c r="C89" s="60">
        <v>32</v>
      </c>
      <c r="D89" s="61">
        <v>1293.6184000000001</v>
      </c>
      <c r="E89" s="62">
        <v>39.306199999999997</v>
      </c>
      <c r="F89" s="62">
        <v>43.646900000000002</v>
      </c>
      <c r="G89" s="62">
        <v>44.903599999999997</v>
      </c>
      <c r="H89" s="62">
        <v>25129.84</v>
      </c>
      <c r="I89" s="62">
        <v>10.210000000000001</v>
      </c>
      <c r="J89" s="63">
        <v>6.9805111111111113</v>
      </c>
      <c r="L89" s="61">
        <v>1293.232</v>
      </c>
      <c r="M89" s="62">
        <v>39.3035</v>
      </c>
      <c r="N89" s="62">
        <v>43.722200000000001</v>
      </c>
      <c r="O89" s="62">
        <v>44.977200000000003</v>
      </c>
      <c r="P89" s="62">
        <v>23841.84</v>
      </c>
      <c r="Q89" s="62">
        <v>10.86</v>
      </c>
      <c r="R89" s="63">
        <v>6.6227333333333336</v>
      </c>
      <c r="S89" s="62">
        <v>0.94874619177837982</v>
      </c>
      <c r="T89" s="62">
        <v>1.0636630754162584</v>
      </c>
      <c r="U89" s="64"/>
      <c r="V89" s="65"/>
      <c r="W89" s="22"/>
      <c r="X89" s="66"/>
      <c r="Y89" s="65"/>
      <c r="Z89" s="22"/>
      <c r="AA89" s="66"/>
      <c r="AB89" s="30"/>
      <c r="AC89" s="61">
        <f>'[1]Ref-2'!B87</f>
        <v>0</v>
      </c>
      <c r="AD89" s="62">
        <f>'[1]Ref-2'!C87</f>
        <v>0</v>
      </c>
      <c r="AE89" s="62">
        <f>'[1]Ref-2'!D87</f>
        <v>0</v>
      </c>
      <c r="AF89" s="62">
        <f>'[1]Ref-2'!E87</f>
        <v>0</v>
      </c>
      <c r="AG89" s="62">
        <f>'[1]Ref-2'!F87</f>
        <v>0</v>
      </c>
      <c r="AH89" s="62">
        <f>'[1]Ref-2'!G87</f>
        <v>0</v>
      </c>
      <c r="AI89" s="63">
        <f t="shared" si="15"/>
        <v>0</v>
      </c>
      <c r="AJ89" s="62" t="e">
        <f t="shared" si="16"/>
        <v>#DIV/0!</v>
      </c>
      <c r="AK89" s="62" t="e">
        <f t="shared" si="17"/>
        <v>#DIV/0!</v>
      </c>
      <c r="AL89" s="30"/>
      <c r="AM89" s="65"/>
      <c r="AN89" s="22"/>
      <c r="AO89" s="66"/>
      <c r="AP89" s="65"/>
      <c r="AQ89" s="22"/>
      <c r="AR89" s="66"/>
    </row>
    <row r="90" spans="1:44" ht="12.75" thickBot="1" x14ac:dyDescent="0.25">
      <c r="A90" s="60"/>
      <c r="B90" s="67"/>
      <c r="C90" s="67">
        <v>37</v>
      </c>
      <c r="D90" s="68">
        <v>799.00959999999998</v>
      </c>
      <c r="E90" s="69">
        <v>36.231299999999997</v>
      </c>
      <c r="F90" s="69">
        <v>42.368600000000001</v>
      </c>
      <c r="G90" s="69">
        <v>43.558999999999997</v>
      </c>
      <c r="H90" s="69">
        <v>17365.830000000002</v>
      </c>
      <c r="I90" s="69">
        <v>9.08</v>
      </c>
      <c r="J90" s="70">
        <v>4.8238416666666675</v>
      </c>
      <c r="L90" s="68">
        <v>798.87040000000002</v>
      </c>
      <c r="M90" s="69">
        <v>36.228900000000003</v>
      </c>
      <c r="N90" s="69">
        <v>42.411900000000003</v>
      </c>
      <c r="O90" s="69">
        <v>43.621000000000002</v>
      </c>
      <c r="P90" s="69">
        <v>16837.68</v>
      </c>
      <c r="Q90" s="69">
        <v>9.7200000000000006</v>
      </c>
      <c r="R90" s="70">
        <v>4.6771333333333338</v>
      </c>
      <c r="S90" s="62">
        <v>0.96958682654385064</v>
      </c>
      <c r="T90" s="62">
        <v>1.0704845814977975</v>
      </c>
      <c r="U90" s="64"/>
      <c r="V90" s="71"/>
      <c r="W90" s="72"/>
      <c r="X90" s="73"/>
      <c r="Y90" s="71"/>
      <c r="Z90" s="72"/>
      <c r="AA90" s="73"/>
      <c r="AB90" s="30"/>
      <c r="AC90" s="68">
        <f>'[1]Ref-2'!B88</f>
        <v>0</v>
      </c>
      <c r="AD90" s="69">
        <f>'[1]Ref-2'!C88</f>
        <v>0</v>
      </c>
      <c r="AE90" s="69">
        <f>'[1]Ref-2'!D88</f>
        <v>0</v>
      </c>
      <c r="AF90" s="69">
        <f>'[1]Ref-2'!E88</f>
        <v>0</v>
      </c>
      <c r="AG90" s="69">
        <f>'[1]Ref-2'!F88</f>
        <v>0</v>
      </c>
      <c r="AH90" s="69">
        <f>'[1]Ref-2'!G88</f>
        <v>0</v>
      </c>
      <c r="AI90" s="70">
        <f t="shared" si="15"/>
        <v>0</v>
      </c>
      <c r="AJ90" s="62" t="e">
        <f t="shared" si="16"/>
        <v>#DIV/0!</v>
      </c>
      <c r="AK90" s="62" t="e">
        <f t="shared" si="17"/>
        <v>#DIV/0!</v>
      </c>
      <c r="AL90" s="30"/>
      <c r="AM90" s="71"/>
      <c r="AN90" s="72"/>
      <c r="AO90" s="73"/>
      <c r="AP90" s="71"/>
      <c r="AQ90" s="72"/>
      <c r="AR90" s="73"/>
    </row>
    <row r="91" spans="1:44" x14ac:dyDescent="0.2">
      <c r="A91" s="60"/>
      <c r="B91" s="52" t="s">
        <v>66</v>
      </c>
      <c r="C91" s="52">
        <v>22</v>
      </c>
      <c r="D91" s="53">
        <v>2259.0064000000002</v>
      </c>
      <c r="E91" s="54">
        <v>44.521799999999999</v>
      </c>
      <c r="F91" s="54">
        <v>48.643599999999999</v>
      </c>
      <c r="G91" s="54">
        <v>49.3827</v>
      </c>
      <c r="H91" s="54">
        <v>32583.56</v>
      </c>
      <c r="I91" s="54">
        <v>11.27</v>
      </c>
      <c r="J91" s="55">
        <v>9.0509888888888899</v>
      </c>
      <c r="L91" s="53">
        <v>2257.3535999999999</v>
      </c>
      <c r="M91" s="54">
        <v>44.522599999999997</v>
      </c>
      <c r="N91" s="54">
        <v>48.6736</v>
      </c>
      <c r="O91" s="54">
        <v>49.402700000000003</v>
      </c>
      <c r="P91" s="54">
        <v>30908.06</v>
      </c>
      <c r="Q91" s="54">
        <v>10.91</v>
      </c>
      <c r="R91" s="55">
        <v>8.5855722222222219</v>
      </c>
      <c r="S91" s="62">
        <v>0.9485783628308263</v>
      </c>
      <c r="T91" s="62">
        <v>0.96805678793256433</v>
      </c>
      <c r="U91" s="64"/>
      <c r="V91" s="57">
        <v>2.4890150478196205E-4</v>
      </c>
      <c r="W91" s="58">
        <v>-1.6914464439068966E-2</v>
      </c>
      <c r="X91" s="58">
        <v>-2.5005622823178308E-2</v>
      </c>
      <c r="Y91" s="74">
        <v>2.6798548418849322E-4</v>
      </c>
      <c r="Z91" s="75">
        <v>-1.6934115452453269E-2</v>
      </c>
      <c r="AA91" s="76">
        <v>-2.4803494942417181E-2</v>
      </c>
      <c r="AB91" s="30"/>
      <c r="AC91" s="53">
        <f>'[1]Ref-2'!B89</f>
        <v>0</v>
      </c>
      <c r="AD91" s="54">
        <f>'[1]Ref-2'!C89</f>
        <v>0</v>
      </c>
      <c r="AE91" s="54">
        <f>'[1]Ref-2'!D89</f>
        <v>0</v>
      </c>
      <c r="AF91" s="54">
        <f>'[1]Ref-2'!E89</f>
        <v>0</v>
      </c>
      <c r="AG91" s="54">
        <f>'[1]Ref-2'!F89</f>
        <v>0</v>
      </c>
      <c r="AH91" s="54">
        <f>'[1]Ref-2'!G89</f>
        <v>0</v>
      </c>
      <c r="AI91" s="55">
        <f t="shared" si="15"/>
        <v>0</v>
      </c>
      <c r="AJ91" s="62" t="e">
        <f t="shared" si="16"/>
        <v>#DIV/0!</v>
      </c>
      <c r="AK91" s="62" t="e">
        <f t="shared" si="17"/>
        <v>#DIV/0!</v>
      </c>
      <c r="AL91" s="30"/>
      <c r="AM91" s="57" t="e">
        <f ca="1">bdrate($AC91:$AC94,AD91:AD94,$L91:$L94, M91:M94)</f>
        <v>#NAME?</v>
      </c>
      <c r="AN91" s="58" t="e">
        <f ca="1">bdrate($AC91:$AC94,AE91:AE94,$L91:$L94, N91:N94)</f>
        <v>#NAME?</v>
      </c>
      <c r="AO91" s="59" t="e">
        <f ca="1">bdrate($AC91:$AC94,AF91:AF94,$L91:$L94, O91:O94)</f>
        <v>#NAME?</v>
      </c>
      <c r="AP91" s="57" t="e">
        <f ca="1">bdrateOld($AC91:$AC94,AD91:AD94,$L91:$L94, M91:M94)</f>
        <v>#NAME?</v>
      </c>
      <c r="AQ91" s="58" t="e">
        <f ca="1">bdrateOld($AC91:$AC94,AE91:AE94,$L91:$L94, N91:N94)</f>
        <v>#NAME?</v>
      </c>
      <c r="AR91" s="59" t="e">
        <f ca="1">bdrateOld($AC91:$AC94,AF91:AF94,$L91:$L94, O91:O94)</f>
        <v>#NAME?</v>
      </c>
    </row>
    <row r="92" spans="1:44" x14ac:dyDescent="0.2">
      <c r="A92" s="60"/>
      <c r="B92" s="60"/>
      <c r="C92" s="60">
        <v>27</v>
      </c>
      <c r="D92" s="61">
        <v>1258.752</v>
      </c>
      <c r="E92" s="62">
        <v>42.480400000000003</v>
      </c>
      <c r="F92" s="62">
        <v>46.946899999999999</v>
      </c>
      <c r="G92" s="62">
        <v>47.7393</v>
      </c>
      <c r="H92" s="62">
        <v>22457.82</v>
      </c>
      <c r="I92" s="62">
        <v>10.53</v>
      </c>
      <c r="J92" s="63">
        <v>6.2382833333333334</v>
      </c>
      <c r="L92" s="61">
        <v>1258.5784000000001</v>
      </c>
      <c r="M92" s="62">
        <v>42.4818</v>
      </c>
      <c r="N92" s="62">
        <v>46.990400000000001</v>
      </c>
      <c r="O92" s="62">
        <v>47.805599999999998</v>
      </c>
      <c r="P92" s="62">
        <v>21415.79</v>
      </c>
      <c r="Q92" s="62">
        <v>9.93</v>
      </c>
      <c r="R92" s="63">
        <v>5.9488305555555554</v>
      </c>
      <c r="S92" s="62">
        <v>0.95360057209470916</v>
      </c>
      <c r="T92" s="62">
        <v>0.94301994301994307</v>
      </c>
      <c r="U92" s="64"/>
      <c r="V92" s="65"/>
      <c r="W92" s="22"/>
      <c r="X92" s="22"/>
      <c r="Y92" s="65"/>
      <c r="Z92" s="22"/>
      <c r="AA92" s="66"/>
      <c r="AB92" s="30"/>
      <c r="AC92" s="61">
        <f>'[1]Ref-2'!B90</f>
        <v>0</v>
      </c>
      <c r="AD92" s="62">
        <f>'[1]Ref-2'!C90</f>
        <v>0</v>
      </c>
      <c r="AE92" s="62">
        <f>'[1]Ref-2'!D90</f>
        <v>0</v>
      </c>
      <c r="AF92" s="62">
        <f>'[1]Ref-2'!E90</f>
        <v>0</v>
      </c>
      <c r="AG92" s="62">
        <f>'[1]Ref-2'!F90</f>
        <v>0</v>
      </c>
      <c r="AH92" s="62">
        <f>'[1]Ref-2'!G90</f>
        <v>0</v>
      </c>
      <c r="AI92" s="63">
        <f t="shared" si="15"/>
        <v>0</v>
      </c>
      <c r="AJ92" s="62" t="e">
        <f t="shared" si="16"/>
        <v>#DIV/0!</v>
      </c>
      <c r="AK92" s="62" t="e">
        <f t="shared" si="17"/>
        <v>#DIV/0!</v>
      </c>
      <c r="AL92" s="30"/>
      <c r="AM92" s="65"/>
      <c r="AN92" s="22"/>
      <c r="AO92" s="66"/>
      <c r="AP92" s="65"/>
      <c r="AQ92" s="22"/>
      <c r="AR92" s="66"/>
    </row>
    <row r="93" spans="1:44" x14ac:dyDescent="0.2">
      <c r="A93" s="60"/>
      <c r="B93" s="60"/>
      <c r="C93" s="60">
        <v>32</v>
      </c>
      <c r="D93" s="61">
        <v>724.05520000000001</v>
      </c>
      <c r="E93" s="62">
        <v>40.249499999999998</v>
      </c>
      <c r="F93" s="62">
        <v>45.317100000000003</v>
      </c>
      <c r="G93" s="62">
        <v>46.096299999999999</v>
      </c>
      <c r="H93" s="62">
        <v>14972.96</v>
      </c>
      <c r="I93" s="62">
        <v>9.6199999999999992</v>
      </c>
      <c r="J93" s="63">
        <v>4.1591555555555555</v>
      </c>
      <c r="L93" s="61">
        <v>724.47439999999995</v>
      </c>
      <c r="M93" s="62">
        <v>40.247999999999998</v>
      </c>
      <c r="N93" s="62">
        <v>45.371099999999998</v>
      </c>
      <c r="O93" s="62">
        <v>46.186399999999999</v>
      </c>
      <c r="P93" s="62">
        <v>14237.28</v>
      </c>
      <c r="Q93" s="62">
        <v>9.39</v>
      </c>
      <c r="R93" s="63">
        <v>3.9548000000000001</v>
      </c>
      <c r="S93" s="62">
        <v>0.95086609461322291</v>
      </c>
      <c r="T93" s="62">
        <v>0.97609147609147628</v>
      </c>
      <c r="U93" s="64"/>
      <c r="V93" s="65"/>
      <c r="W93" s="22"/>
      <c r="X93" s="22"/>
      <c r="Y93" s="65"/>
      <c r="Z93" s="22"/>
      <c r="AA93" s="66"/>
      <c r="AB93" s="30"/>
      <c r="AC93" s="61">
        <f>'[1]Ref-2'!B91</f>
        <v>0</v>
      </c>
      <c r="AD93" s="62">
        <f>'[1]Ref-2'!C91</f>
        <v>0</v>
      </c>
      <c r="AE93" s="62">
        <f>'[1]Ref-2'!D91</f>
        <v>0</v>
      </c>
      <c r="AF93" s="62">
        <f>'[1]Ref-2'!E91</f>
        <v>0</v>
      </c>
      <c r="AG93" s="62">
        <f>'[1]Ref-2'!F91</f>
        <v>0</v>
      </c>
      <c r="AH93" s="62">
        <f>'[1]Ref-2'!G91</f>
        <v>0</v>
      </c>
      <c r="AI93" s="63">
        <f t="shared" si="15"/>
        <v>0</v>
      </c>
      <c r="AJ93" s="62" t="e">
        <f t="shared" si="16"/>
        <v>#DIV/0!</v>
      </c>
      <c r="AK93" s="62" t="e">
        <f t="shared" si="17"/>
        <v>#DIV/0!</v>
      </c>
      <c r="AL93" s="30"/>
      <c r="AM93" s="65"/>
      <c r="AN93" s="22"/>
      <c r="AO93" s="66"/>
      <c r="AP93" s="65"/>
      <c r="AQ93" s="22"/>
      <c r="AR93" s="66"/>
    </row>
    <row r="94" spans="1:44" ht="12.75" thickBot="1" x14ac:dyDescent="0.25">
      <c r="A94" s="60"/>
      <c r="B94" s="67"/>
      <c r="C94" s="67">
        <v>37</v>
      </c>
      <c r="D94" s="68">
        <v>426.30560000000003</v>
      </c>
      <c r="E94" s="69">
        <v>37.767600000000002</v>
      </c>
      <c r="F94" s="69">
        <v>43.9377</v>
      </c>
      <c r="G94" s="69">
        <v>44.759</v>
      </c>
      <c r="H94" s="69">
        <v>9629.06</v>
      </c>
      <c r="I94" s="69">
        <v>8.43</v>
      </c>
      <c r="J94" s="70">
        <v>2.6747388888888888</v>
      </c>
      <c r="L94" s="68">
        <v>426.48880000000003</v>
      </c>
      <c r="M94" s="69">
        <v>37.764000000000003</v>
      </c>
      <c r="N94" s="69">
        <v>44.005499999999998</v>
      </c>
      <c r="O94" s="69">
        <v>44.839199999999998</v>
      </c>
      <c r="P94" s="69">
        <v>9309.99</v>
      </c>
      <c r="Q94" s="69">
        <v>8.5299999999999994</v>
      </c>
      <c r="R94" s="70">
        <v>2.5861083333333332</v>
      </c>
      <c r="S94" s="62">
        <v>0.96686384756144428</v>
      </c>
      <c r="T94" s="62">
        <v>1.0118623962040332</v>
      </c>
      <c r="U94" s="64"/>
      <c r="V94" s="71"/>
      <c r="W94" s="72"/>
      <c r="X94" s="72"/>
      <c r="Y94" s="71"/>
      <c r="Z94" s="72"/>
      <c r="AA94" s="73"/>
      <c r="AB94" s="30"/>
      <c r="AC94" s="68">
        <f>'[1]Ref-2'!B92</f>
        <v>0</v>
      </c>
      <c r="AD94" s="69">
        <f>'[1]Ref-2'!C92</f>
        <v>0</v>
      </c>
      <c r="AE94" s="69">
        <f>'[1]Ref-2'!D92</f>
        <v>0</v>
      </c>
      <c r="AF94" s="69">
        <f>'[1]Ref-2'!E92</f>
        <v>0</v>
      </c>
      <c r="AG94" s="69">
        <f>'[1]Ref-2'!F92</f>
        <v>0</v>
      </c>
      <c r="AH94" s="69">
        <f>'[1]Ref-2'!G92</f>
        <v>0</v>
      </c>
      <c r="AI94" s="70">
        <f t="shared" si="15"/>
        <v>0</v>
      </c>
      <c r="AJ94" s="62" t="e">
        <f t="shared" si="16"/>
        <v>#DIV/0!</v>
      </c>
      <c r="AK94" s="62" t="e">
        <f t="shared" si="17"/>
        <v>#DIV/0!</v>
      </c>
      <c r="AL94" s="30"/>
      <c r="AM94" s="71"/>
      <c r="AN94" s="72"/>
      <c r="AO94" s="73"/>
      <c r="AP94" s="71"/>
      <c r="AQ94" s="72"/>
      <c r="AR94" s="73"/>
    </row>
    <row r="95" spans="1:44" x14ac:dyDescent="0.2">
      <c r="A95" s="60"/>
      <c r="B95" s="52" t="s">
        <v>67</v>
      </c>
      <c r="C95" s="52">
        <v>22</v>
      </c>
      <c r="D95" s="53">
        <v>2463.8312000000001</v>
      </c>
      <c r="E95" s="54">
        <v>44.9604</v>
      </c>
      <c r="F95" s="54">
        <v>48.056199999999997</v>
      </c>
      <c r="G95" s="54">
        <v>48.973799999999997</v>
      </c>
      <c r="H95" s="54">
        <v>34098.22</v>
      </c>
      <c r="I95" s="54">
        <v>10.99</v>
      </c>
      <c r="J95" s="55">
        <v>9.4717277777777777</v>
      </c>
      <c r="L95" s="53">
        <v>2462.0704000000001</v>
      </c>
      <c r="M95" s="54">
        <v>44.961100000000002</v>
      </c>
      <c r="N95" s="54">
        <v>48.088299999999997</v>
      </c>
      <c r="O95" s="54">
        <v>49.009900000000002</v>
      </c>
      <c r="P95" s="54">
        <v>34205.54</v>
      </c>
      <c r="Q95" s="54">
        <v>11.44</v>
      </c>
      <c r="R95" s="55">
        <v>9.5015388888888896</v>
      </c>
      <c r="S95" s="62">
        <v>1.0031473783675511</v>
      </c>
      <c r="T95" s="62">
        <v>1.0409463148316651</v>
      </c>
      <c r="U95" s="64"/>
      <c r="V95" s="57">
        <v>-7.9872941319714119E-4</v>
      </c>
      <c r="W95" s="58">
        <v>-1.8893592394952252E-2</v>
      </c>
      <c r="X95" s="58">
        <v>-2.1767000986540608E-2</v>
      </c>
      <c r="Y95" s="74">
        <v>-8.1562421359171466E-4</v>
      </c>
      <c r="Z95" s="75">
        <v>-1.8766967376918742E-2</v>
      </c>
      <c r="AA95" s="76">
        <v>-2.1239426311006504E-2</v>
      </c>
      <c r="AB95" s="30"/>
      <c r="AC95" s="53">
        <f>'[1]Ref-2'!B93</f>
        <v>0</v>
      </c>
      <c r="AD95" s="54">
        <f>'[1]Ref-2'!C93</f>
        <v>0</v>
      </c>
      <c r="AE95" s="54">
        <f>'[1]Ref-2'!D93</f>
        <v>0</v>
      </c>
      <c r="AF95" s="54">
        <f>'[1]Ref-2'!E93</f>
        <v>0</v>
      </c>
      <c r="AG95" s="54">
        <f>'[1]Ref-2'!F93</f>
        <v>0</v>
      </c>
      <c r="AH95" s="54">
        <f>'[1]Ref-2'!G93</f>
        <v>0</v>
      </c>
      <c r="AI95" s="55">
        <f t="shared" si="15"/>
        <v>0</v>
      </c>
      <c r="AJ95" s="62" t="e">
        <f t="shared" si="16"/>
        <v>#DIV/0!</v>
      </c>
      <c r="AK95" s="62" t="e">
        <f t="shared" si="17"/>
        <v>#DIV/0!</v>
      </c>
      <c r="AL95" s="30"/>
      <c r="AM95" s="57" t="e">
        <f ca="1">bdrate($AC95:$AC98,AD95:AD98,$L95:$L98, M95:M98)</f>
        <v>#NAME?</v>
      </c>
      <c r="AN95" s="58" t="e">
        <f ca="1">bdrate($AC95:$AC98,AE95:AE98,$L95:$L98, N95:N98)</f>
        <v>#NAME?</v>
      </c>
      <c r="AO95" s="59" t="e">
        <f ca="1">bdrate($AC95:$AC98,AF95:AF98,$L95:$L98, O95:O98)</f>
        <v>#NAME?</v>
      </c>
      <c r="AP95" s="57" t="e">
        <f ca="1">bdrateOld($AC95:$AC98,AD95:AD98,$L95:$L98, M95:M98)</f>
        <v>#NAME?</v>
      </c>
      <c r="AQ95" s="58" t="e">
        <f ca="1">bdrateOld($AC95:$AC98,AE95:AE98,$L95:$L98, N95:N98)</f>
        <v>#NAME?</v>
      </c>
      <c r="AR95" s="59" t="e">
        <f ca="1">bdrateOld($AC95:$AC98,AF95:AF98,$L95:$L98, O95:O98)</f>
        <v>#NAME?</v>
      </c>
    </row>
    <row r="96" spans="1:44" x14ac:dyDescent="0.2">
      <c r="A96" s="60"/>
      <c r="B96" s="60"/>
      <c r="C96" s="60">
        <v>27</v>
      </c>
      <c r="D96" s="61">
        <v>1481.7464</v>
      </c>
      <c r="E96" s="62">
        <v>42.836199999999998</v>
      </c>
      <c r="F96" s="62">
        <v>46.1511</v>
      </c>
      <c r="G96" s="62">
        <v>47.201900000000002</v>
      </c>
      <c r="H96" s="62">
        <v>25032.77</v>
      </c>
      <c r="I96" s="62">
        <v>9.86</v>
      </c>
      <c r="J96" s="63">
        <v>6.9535472222222223</v>
      </c>
      <c r="L96" s="61">
        <v>1480.8648000000001</v>
      </c>
      <c r="M96" s="62">
        <v>42.835599999999999</v>
      </c>
      <c r="N96" s="62">
        <v>46.209499999999998</v>
      </c>
      <c r="O96" s="62">
        <v>47.264099999999999</v>
      </c>
      <c r="P96" s="62">
        <v>24180.19</v>
      </c>
      <c r="Q96" s="62">
        <v>10.66</v>
      </c>
      <c r="R96" s="63">
        <v>6.7167194444444442</v>
      </c>
      <c r="S96" s="62">
        <v>0.96594144395526338</v>
      </c>
      <c r="T96" s="62">
        <v>1.0811359026369169</v>
      </c>
      <c r="U96" s="64"/>
      <c r="V96" s="65"/>
      <c r="W96" s="22"/>
      <c r="X96" s="22"/>
      <c r="Y96" s="65"/>
      <c r="Z96" s="22"/>
      <c r="AA96" s="66"/>
      <c r="AB96" s="30"/>
      <c r="AC96" s="61">
        <f>'[1]Ref-2'!B94</f>
        <v>0</v>
      </c>
      <c r="AD96" s="62">
        <f>'[1]Ref-2'!C94</f>
        <v>0</v>
      </c>
      <c r="AE96" s="62">
        <f>'[1]Ref-2'!D94</f>
        <v>0</v>
      </c>
      <c r="AF96" s="62">
        <f>'[1]Ref-2'!E94</f>
        <v>0</v>
      </c>
      <c r="AG96" s="62">
        <f>'[1]Ref-2'!F94</f>
        <v>0</v>
      </c>
      <c r="AH96" s="62">
        <f>'[1]Ref-2'!G94</f>
        <v>0</v>
      </c>
      <c r="AI96" s="63">
        <f t="shared" si="15"/>
        <v>0</v>
      </c>
      <c r="AJ96" s="62" t="e">
        <f t="shared" si="16"/>
        <v>#DIV/0!</v>
      </c>
      <c r="AK96" s="62" t="e">
        <f t="shared" si="17"/>
        <v>#DIV/0!</v>
      </c>
      <c r="AL96" s="30"/>
      <c r="AM96" s="65"/>
      <c r="AN96" s="22"/>
      <c r="AO96" s="66"/>
      <c r="AP96" s="65"/>
      <c r="AQ96" s="22"/>
      <c r="AR96" s="66"/>
    </row>
    <row r="97" spans="1:44" x14ac:dyDescent="0.2">
      <c r="A97" s="60"/>
      <c r="B97" s="60"/>
      <c r="C97" s="60">
        <v>32</v>
      </c>
      <c r="D97" s="61">
        <v>903.0136</v>
      </c>
      <c r="E97" s="62">
        <v>40.334200000000003</v>
      </c>
      <c r="F97" s="62">
        <v>44.433599999999998</v>
      </c>
      <c r="G97" s="62">
        <v>45.544199999999996</v>
      </c>
      <c r="H97" s="62">
        <v>17618.419999999998</v>
      </c>
      <c r="I97" s="62">
        <v>9.44</v>
      </c>
      <c r="J97" s="63">
        <v>4.8940055555555553</v>
      </c>
      <c r="L97" s="61">
        <v>901.89760000000001</v>
      </c>
      <c r="M97" s="62">
        <v>40.332799999999999</v>
      </c>
      <c r="N97" s="62">
        <v>44.501300000000001</v>
      </c>
      <c r="O97" s="62">
        <v>45.631999999999998</v>
      </c>
      <c r="P97" s="62">
        <v>16616.63</v>
      </c>
      <c r="Q97" s="62">
        <v>9.4600000000000009</v>
      </c>
      <c r="R97" s="63">
        <v>4.6157305555555554</v>
      </c>
      <c r="S97" s="62">
        <v>0.94313962318982081</v>
      </c>
      <c r="T97" s="62">
        <v>1.0021186440677967</v>
      </c>
      <c r="U97" s="64"/>
      <c r="V97" s="65"/>
      <c r="W97" s="22"/>
      <c r="X97" s="22"/>
      <c r="Y97" s="65"/>
      <c r="Z97" s="22"/>
      <c r="AA97" s="66"/>
      <c r="AB97" s="30"/>
      <c r="AC97" s="61">
        <f>'[1]Ref-2'!B95</f>
        <v>0</v>
      </c>
      <c r="AD97" s="62">
        <f>'[1]Ref-2'!C95</f>
        <v>0</v>
      </c>
      <c r="AE97" s="62">
        <f>'[1]Ref-2'!D95</f>
        <v>0</v>
      </c>
      <c r="AF97" s="62">
        <f>'[1]Ref-2'!E95</f>
        <v>0</v>
      </c>
      <c r="AG97" s="62">
        <f>'[1]Ref-2'!F95</f>
        <v>0</v>
      </c>
      <c r="AH97" s="62">
        <f>'[1]Ref-2'!G95</f>
        <v>0</v>
      </c>
      <c r="AI97" s="63">
        <f t="shared" si="15"/>
        <v>0</v>
      </c>
      <c r="AJ97" s="62" t="e">
        <f t="shared" si="16"/>
        <v>#DIV/0!</v>
      </c>
      <c r="AK97" s="62" t="e">
        <f t="shared" si="17"/>
        <v>#DIV/0!</v>
      </c>
      <c r="AL97" s="30"/>
      <c r="AM97" s="65"/>
      <c r="AN97" s="22"/>
      <c r="AO97" s="66"/>
      <c r="AP97" s="65"/>
      <c r="AQ97" s="22"/>
      <c r="AR97" s="66"/>
    </row>
    <row r="98" spans="1:44" ht="12.75" thickBot="1" x14ac:dyDescent="0.25">
      <c r="A98" s="67"/>
      <c r="B98" s="67"/>
      <c r="C98" s="67">
        <v>37</v>
      </c>
      <c r="D98" s="68">
        <v>557.51199999999994</v>
      </c>
      <c r="E98" s="69">
        <v>37.5565</v>
      </c>
      <c r="F98" s="69">
        <v>43.178699999999999</v>
      </c>
      <c r="G98" s="69">
        <v>44.322699999999998</v>
      </c>
      <c r="H98" s="69">
        <v>12147.09</v>
      </c>
      <c r="I98" s="69">
        <v>8.3699999999999992</v>
      </c>
      <c r="J98" s="70">
        <v>3.3741916666666669</v>
      </c>
      <c r="L98" s="68">
        <v>556.82479999999998</v>
      </c>
      <c r="M98" s="69">
        <v>37.555</v>
      </c>
      <c r="N98" s="69">
        <v>43.247199999999999</v>
      </c>
      <c r="O98" s="69">
        <v>44.369300000000003</v>
      </c>
      <c r="P98" s="69">
        <v>11465.05</v>
      </c>
      <c r="Q98" s="69">
        <v>8.8800000000000008</v>
      </c>
      <c r="R98" s="70">
        <v>3.184736111111111</v>
      </c>
      <c r="S98" s="62">
        <v>0.94385157268119357</v>
      </c>
      <c r="T98" s="62">
        <v>1.0609318996415773</v>
      </c>
      <c r="U98" s="64"/>
      <c r="V98" s="71"/>
      <c r="W98" s="72"/>
      <c r="X98" s="72"/>
      <c r="Y98" s="71"/>
      <c r="Z98" s="72"/>
      <c r="AA98" s="73"/>
      <c r="AB98" s="30"/>
      <c r="AC98" s="68">
        <f>'[1]Ref-2'!B96</f>
        <v>0</v>
      </c>
      <c r="AD98" s="69">
        <f>'[1]Ref-2'!C96</f>
        <v>0</v>
      </c>
      <c r="AE98" s="69">
        <f>'[1]Ref-2'!D96</f>
        <v>0</v>
      </c>
      <c r="AF98" s="69">
        <f>'[1]Ref-2'!E96</f>
        <v>0</v>
      </c>
      <c r="AG98" s="69">
        <f>'[1]Ref-2'!F96</f>
        <v>0</v>
      </c>
      <c r="AH98" s="69">
        <f>'[1]Ref-2'!G96</f>
        <v>0</v>
      </c>
      <c r="AI98" s="70">
        <f t="shared" si="15"/>
        <v>0</v>
      </c>
      <c r="AJ98" s="62" t="e">
        <f t="shared" si="16"/>
        <v>#DIV/0!</v>
      </c>
      <c r="AK98" s="62" t="e">
        <f t="shared" si="17"/>
        <v>#DIV/0!</v>
      </c>
      <c r="AL98" s="30"/>
      <c r="AM98" s="71"/>
      <c r="AN98" s="72"/>
      <c r="AO98" s="73"/>
      <c r="AP98" s="71"/>
      <c r="AQ98" s="72"/>
      <c r="AR98" s="73"/>
    </row>
    <row r="99" spans="1:44" x14ac:dyDescent="0.2">
      <c r="A99" s="78" t="s">
        <v>68</v>
      </c>
      <c r="B99" s="78" t="s">
        <v>69</v>
      </c>
      <c r="C99" s="78">
        <v>22</v>
      </c>
      <c r="D99" s="53">
        <v>2432.069</v>
      </c>
      <c r="E99" s="54">
        <v>42.777799999999999</v>
      </c>
      <c r="F99" s="54">
        <v>44.211599999999997</v>
      </c>
      <c r="G99" s="54">
        <v>44.962200000000003</v>
      </c>
      <c r="H99" s="54">
        <v>22765.1</v>
      </c>
      <c r="I99" s="54">
        <v>7.43</v>
      </c>
      <c r="J99" s="55">
        <v>6.3236388888888886</v>
      </c>
      <c r="L99" s="53">
        <v>2407.5810000000001</v>
      </c>
      <c r="M99" s="54">
        <v>42.777700000000003</v>
      </c>
      <c r="N99" s="54">
        <v>44.251300000000001</v>
      </c>
      <c r="O99" s="54">
        <v>45.006500000000003</v>
      </c>
      <c r="P99" s="54">
        <v>21433.439999999999</v>
      </c>
      <c r="Q99" s="54">
        <v>7</v>
      </c>
      <c r="R99" s="55">
        <v>5.9537333333333331</v>
      </c>
      <c r="S99" s="54">
        <v>0.94150432020944341</v>
      </c>
      <c r="T99" s="54">
        <v>0.94212651413189774</v>
      </c>
      <c r="U99" s="56"/>
      <c r="V99" s="57">
        <v>-1.1663800225675591E-2</v>
      </c>
      <c r="W99" s="58">
        <v>-4.604198996899922E-2</v>
      </c>
      <c r="X99" s="59">
        <v>-5.2125831232122555E-2</v>
      </c>
      <c r="Y99" s="57">
        <v>-1.1654346407047211E-2</v>
      </c>
      <c r="Z99" s="58">
        <v>-4.6278064458591062E-2</v>
      </c>
      <c r="AA99" s="59">
        <v>-5.2073544246428738E-2</v>
      </c>
      <c r="AB99" s="46"/>
      <c r="AC99" s="53">
        <f>'[1]Ref-2'!B97</f>
        <v>0</v>
      </c>
      <c r="AD99" s="54">
        <f>'[1]Ref-2'!C97</f>
        <v>0</v>
      </c>
      <c r="AE99" s="54">
        <f>'[1]Ref-2'!D97</f>
        <v>0</v>
      </c>
      <c r="AF99" s="54">
        <f>'[1]Ref-2'!E97</f>
        <v>0</v>
      </c>
      <c r="AG99" s="54">
        <f>'[1]Ref-2'!F97</f>
        <v>0</v>
      </c>
      <c r="AH99" s="54">
        <f>'[1]Ref-2'!G97</f>
        <v>0</v>
      </c>
      <c r="AI99" s="55">
        <f>AG99/3600</f>
        <v>0</v>
      </c>
      <c r="AJ99" s="54" t="e">
        <f>R99/AI99</f>
        <v>#DIV/0!</v>
      </c>
      <c r="AK99" s="54" t="e">
        <f>Q99/AH99</f>
        <v>#DIV/0!</v>
      </c>
      <c r="AL99" s="46"/>
      <c r="AM99" s="57" t="e">
        <f ca="1">bdrate($AC99:$AC102,AD99:AD102,$L99:$L102, M99:M102)</f>
        <v>#NAME?</v>
      </c>
      <c r="AN99" s="58" t="e">
        <f ca="1">bdrate($AC99:$AC102,AE99:AE102,$L99:$L102, N99:N102)</f>
        <v>#NAME?</v>
      </c>
      <c r="AO99" s="59" t="e">
        <f ca="1">bdrate($AC99:$AC102,AF99:AF102,$L99:$L102, O99:O102)</f>
        <v>#NAME?</v>
      </c>
      <c r="AP99" s="57" t="e">
        <f ca="1">bdrateOld($AC99:$AC102,AD99:AD102,$L99:$L102, M99:M102)</f>
        <v>#NAME?</v>
      </c>
      <c r="AQ99" s="58" t="e">
        <f ca="1">bdrateOld($AC99:$AC102,AE99:AE102,$L99:$L102, N99:N102)</f>
        <v>#NAME?</v>
      </c>
      <c r="AR99" s="59" t="e">
        <f ca="1">bdrateOld($AC99:$AC102,AF99:AF102,$L99:$L102, O99:O102)</f>
        <v>#NAME?</v>
      </c>
    </row>
    <row r="100" spans="1:44" x14ac:dyDescent="0.2">
      <c r="A100" s="77"/>
      <c r="B100" s="77"/>
      <c r="C100" s="77">
        <v>27</v>
      </c>
      <c r="D100" s="61">
        <v>1392.7492</v>
      </c>
      <c r="E100" s="62">
        <v>39.386200000000002</v>
      </c>
      <c r="F100" s="62">
        <v>41.603000000000002</v>
      </c>
      <c r="G100" s="62">
        <v>42.118400000000001</v>
      </c>
      <c r="H100" s="62">
        <v>17852.54</v>
      </c>
      <c r="I100" s="62">
        <v>6.33</v>
      </c>
      <c r="J100" s="63">
        <v>4.9590388888888892</v>
      </c>
      <c r="L100" s="61">
        <v>1376.3126999999999</v>
      </c>
      <c r="M100" s="62">
        <v>39.385199999999998</v>
      </c>
      <c r="N100" s="62">
        <v>41.7318</v>
      </c>
      <c r="O100" s="62">
        <v>42.277099999999997</v>
      </c>
      <c r="P100" s="62">
        <v>16820.07</v>
      </c>
      <c r="Q100" s="62">
        <v>5.97</v>
      </c>
      <c r="R100" s="63">
        <v>4.6722416666666664</v>
      </c>
      <c r="S100" s="62">
        <v>0.9421667729073846</v>
      </c>
      <c r="T100" s="62">
        <v>0.94312796208530802</v>
      </c>
      <c r="U100" s="64"/>
      <c r="V100" s="65"/>
      <c r="W100" s="22"/>
      <c r="X100" s="66"/>
      <c r="Y100" s="65"/>
      <c r="Z100" s="22"/>
      <c r="AA100" s="66"/>
      <c r="AB100" s="30"/>
      <c r="AC100" s="61">
        <f>'[1]Ref-2'!B98</f>
        <v>0</v>
      </c>
      <c r="AD100" s="62">
        <f>'[1]Ref-2'!C98</f>
        <v>0</v>
      </c>
      <c r="AE100" s="62">
        <f>'[1]Ref-2'!D98</f>
        <v>0</v>
      </c>
      <c r="AF100" s="62">
        <f>'[1]Ref-2'!E98</f>
        <v>0</v>
      </c>
      <c r="AG100" s="62">
        <f>'[1]Ref-2'!F98</f>
        <v>0</v>
      </c>
      <c r="AH100" s="62">
        <f>'[1]Ref-2'!G98</f>
        <v>0</v>
      </c>
      <c r="AI100" s="63">
        <f t="shared" ref="AI100:AI114" si="18">AG100/3600</f>
        <v>0</v>
      </c>
      <c r="AJ100" s="62" t="e">
        <f t="shared" ref="AJ100:AJ114" si="19">R100/AI100</f>
        <v>#DIV/0!</v>
      </c>
      <c r="AK100" s="62" t="e">
        <f t="shared" ref="AK100:AK114" si="20">Q100/AH100</f>
        <v>#DIV/0!</v>
      </c>
      <c r="AL100" s="30"/>
      <c r="AM100" s="65"/>
      <c r="AN100" s="22"/>
      <c r="AO100" s="66"/>
      <c r="AP100" s="65"/>
      <c r="AQ100" s="22"/>
      <c r="AR100" s="66"/>
    </row>
    <row r="101" spans="1:44" x14ac:dyDescent="0.2">
      <c r="A101" s="77"/>
      <c r="B101" s="77"/>
      <c r="C101" s="77">
        <v>32</v>
      </c>
      <c r="D101" s="61">
        <v>805.4778</v>
      </c>
      <c r="E101" s="62">
        <v>36.319000000000003</v>
      </c>
      <c r="F101" s="62">
        <v>39.466200000000001</v>
      </c>
      <c r="G101" s="62">
        <v>39.811100000000003</v>
      </c>
      <c r="H101" s="62">
        <v>11819.61</v>
      </c>
      <c r="I101" s="62">
        <v>4.62</v>
      </c>
      <c r="J101" s="63">
        <v>3.2832250000000003</v>
      </c>
      <c r="L101" s="61">
        <v>795.69839999999999</v>
      </c>
      <c r="M101" s="62">
        <v>36.320599999999999</v>
      </c>
      <c r="N101" s="62">
        <v>39.629800000000003</v>
      </c>
      <c r="O101" s="62">
        <v>40.035499999999999</v>
      </c>
      <c r="P101" s="62">
        <v>12095.76</v>
      </c>
      <c r="Q101" s="62">
        <v>5.09</v>
      </c>
      <c r="R101" s="63">
        <v>3.3599333333333332</v>
      </c>
      <c r="S101" s="62">
        <v>1.0233637150464354</v>
      </c>
      <c r="T101" s="62">
        <v>1.1017316017316017</v>
      </c>
      <c r="U101" s="64"/>
      <c r="V101" s="65"/>
      <c r="W101" s="22"/>
      <c r="X101" s="66"/>
      <c r="Y101" s="65"/>
      <c r="Z101" s="22"/>
      <c r="AA101" s="66"/>
      <c r="AB101" s="30"/>
      <c r="AC101" s="61">
        <f>'[1]Ref-2'!B99</f>
        <v>0</v>
      </c>
      <c r="AD101" s="62">
        <f>'[1]Ref-2'!C99</f>
        <v>0</v>
      </c>
      <c r="AE101" s="62">
        <f>'[1]Ref-2'!D99</f>
        <v>0</v>
      </c>
      <c r="AF101" s="62">
        <f>'[1]Ref-2'!E99</f>
        <v>0</v>
      </c>
      <c r="AG101" s="62">
        <f>'[1]Ref-2'!F99</f>
        <v>0</v>
      </c>
      <c r="AH101" s="62">
        <f>'[1]Ref-2'!G99</f>
        <v>0</v>
      </c>
      <c r="AI101" s="63">
        <f t="shared" si="18"/>
        <v>0</v>
      </c>
      <c r="AJ101" s="62" t="e">
        <f t="shared" si="19"/>
        <v>#DIV/0!</v>
      </c>
      <c r="AK101" s="62" t="e">
        <f t="shared" si="20"/>
        <v>#DIV/0!</v>
      </c>
      <c r="AL101" s="30"/>
      <c r="AM101" s="65"/>
      <c r="AN101" s="22"/>
      <c r="AO101" s="66"/>
      <c r="AP101" s="65"/>
      <c r="AQ101" s="22"/>
      <c r="AR101" s="66"/>
    </row>
    <row r="102" spans="1:44" ht="12.75" thickBot="1" x14ac:dyDescent="0.25">
      <c r="A102" s="77"/>
      <c r="B102" s="79"/>
      <c r="C102" s="79">
        <v>37</v>
      </c>
      <c r="D102" s="68">
        <v>481.97539999999998</v>
      </c>
      <c r="E102" s="69">
        <v>33.5017</v>
      </c>
      <c r="F102" s="69">
        <v>37.805799999999998</v>
      </c>
      <c r="G102" s="69">
        <v>37.9773</v>
      </c>
      <c r="H102" s="69">
        <v>8250.52</v>
      </c>
      <c r="I102" s="69">
        <v>4.1500000000000004</v>
      </c>
      <c r="J102" s="70">
        <v>2.291811111111111</v>
      </c>
      <c r="L102" s="68">
        <v>476.19600000000003</v>
      </c>
      <c r="M102" s="69">
        <v>33.498600000000003</v>
      </c>
      <c r="N102" s="69">
        <v>38.0169</v>
      </c>
      <c r="O102" s="69">
        <v>38.237200000000001</v>
      </c>
      <c r="P102" s="69">
        <v>8222.11</v>
      </c>
      <c r="Q102" s="69">
        <v>4.6500000000000004</v>
      </c>
      <c r="R102" s="70">
        <v>2.2839194444444444</v>
      </c>
      <c r="S102" s="62">
        <v>0.99655658067612707</v>
      </c>
      <c r="T102" s="62">
        <v>1.1204819277108433</v>
      </c>
      <c r="U102" s="64"/>
      <c r="V102" s="71"/>
      <c r="W102" s="72"/>
      <c r="X102" s="73"/>
      <c r="Y102" s="71"/>
      <c r="Z102" s="72"/>
      <c r="AA102" s="73"/>
      <c r="AB102" s="30"/>
      <c r="AC102" s="68">
        <f>'[1]Ref-2'!B100</f>
        <v>0</v>
      </c>
      <c r="AD102" s="69">
        <f>'[1]Ref-2'!C100</f>
        <v>0</v>
      </c>
      <c r="AE102" s="69">
        <f>'[1]Ref-2'!D100</f>
        <v>0</v>
      </c>
      <c r="AF102" s="69">
        <f>'[1]Ref-2'!E100</f>
        <v>0</v>
      </c>
      <c r="AG102" s="69">
        <f>'[1]Ref-2'!F100</f>
        <v>0</v>
      </c>
      <c r="AH102" s="69">
        <f>'[1]Ref-2'!G100</f>
        <v>0</v>
      </c>
      <c r="AI102" s="70">
        <f t="shared" si="18"/>
        <v>0</v>
      </c>
      <c r="AJ102" s="62" t="e">
        <f t="shared" si="19"/>
        <v>#DIV/0!</v>
      </c>
      <c r="AK102" s="62" t="e">
        <f t="shared" si="20"/>
        <v>#DIV/0!</v>
      </c>
      <c r="AL102" s="30"/>
      <c r="AM102" s="71"/>
      <c r="AN102" s="72"/>
      <c r="AO102" s="73"/>
      <c r="AP102" s="71"/>
      <c r="AQ102" s="72"/>
      <c r="AR102" s="73"/>
    </row>
    <row r="103" spans="1:44" x14ac:dyDescent="0.2">
      <c r="A103" s="77"/>
      <c r="B103" s="78" t="s">
        <v>70</v>
      </c>
      <c r="C103" s="78">
        <v>22</v>
      </c>
      <c r="D103" s="53">
        <v>2637.761</v>
      </c>
      <c r="E103" s="54">
        <v>45.566800000000001</v>
      </c>
      <c r="F103" s="54">
        <v>47.292700000000004</v>
      </c>
      <c r="G103" s="54">
        <v>47.378999999999998</v>
      </c>
      <c r="H103" s="54">
        <v>38430.36</v>
      </c>
      <c r="I103" s="54">
        <v>10.33</v>
      </c>
      <c r="J103" s="55">
        <v>10.6751</v>
      </c>
      <c r="L103" s="53">
        <v>2630.6686</v>
      </c>
      <c r="M103" s="54">
        <v>45.565899999999999</v>
      </c>
      <c r="N103" s="54">
        <v>47.381799999999998</v>
      </c>
      <c r="O103" s="54">
        <v>47.473300000000002</v>
      </c>
      <c r="P103" s="54">
        <v>37390.089999999997</v>
      </c>
      <c r="Q103" s="54">
        <v>10.48</v>
      </c>
      <c r="R103" s="55">
        <v>10.38613611111111</v>
      </c>
      <c r="S103" s="62">
        <v>0.97293103681568416</v>
      </c>
      <c r="T103" s="62">
        <v>1.0145208131655372</v>
      </c>
      <c r="U103" s="64"/>
      <c r="V103" s="57">
        <v>-2.3645055770498136E-3</v>
      </c>
      <c r="W103" s="58">
        <v>-2.1428911730135169E-2</v>
      </c>
      <c r="X103" s="58">
        <v>-1.5053458236076178E-2</v>
      </c>
      <c r="Y103" s="74">
        <v>-2.3726961580518013E-3</v>
      </c>
      <c r="Z103" s="75">
        <v>-2.1447620684268198E-2</v>
      </c>
      <c r="AA103" s="76">
        <v>-1.5071145555985543E-2</v>
      </c>
      <c r="AB103" s="30"/>
      <c r="AC103" s="53">
        <f>'[1]Ref-2'!B101</f>
        <v>0</v>
      </c>
      <c r="AD103" s="54">
        <f>'[1]Ref-2'!C101</f>
        <v>0</v>
      </c>
      <c r="AE103" s="54">
        <f>'[1]Ref-2'!D101</f>
        <v>0</v>
      </c>
      <c r="AF103" s="54">
        <f>'[1]Ref-2'!E101</f>
        <v>0</v>
      </c>
      <c r="AG103" s="54">
        <f>'[1]Ref-2'!F101</f>
        <v>0</v>
      </c>
      <c r="AH103" s="54">
        <f>'[1]Ref-2'!G101</f>
        <v>0</v>
      </c>
      <c r="AI103" s="55">
        <f t="shared" si="18"/>
        <v>0</v>
      </c>
      <c r="AJ103" s="62" t="e">
        <f t="shared" si="19"/>
        <v>#DIV/0!</v>
      </c>
      <c r="AK103" s="62" t="e">
        <f t="shared" si="20"/>
        <v>#DIV/0!</v>
      </c>
      <c r="AL103" s="30"/>
      <c r="AM103" s="57" t="e">
        <f ca="1">bdrate($AC103:$AC106,AD103:AD106,$L103:$L106, M103:M106)</f>
        <v>#NAME?</v>
      </c>
      <c r="AN103" s="58" t="e">
        <f ca="1">bdrate($AC103:$AC106,AE103:AE106,$L103:$L106, N103:N106)</f>
        <v>#NAME?</v>
      </c>
      <c r="AO103" s="59" t="e">
        <f ca="1">bdrate($AC103:$AC106,AF103:AF106,$L103:$L106, O103:O106)</f>
        <v>#NAME?</v>
      </c>
      <c r="AP103" s="57" t="e">
        <f ca="1">bdrateOld($AC103:$AC106,AD103:AD106,$L103:$L106, M103:M106)</f>
        <v>#NAME?</v>
      </c>
      <c r="AQ103" s="58" t="e">
        <f ca="1">bdrateOld($AC103:$AC106,AE103:AE106,$L103:$L106, N103:N106)</f>
        <v>#NAME?</v>
      </c>
      <c r="AR103" s="59" t="e">
        <f ca="1">bdrateOld($AC103:$AC106,AF103:AF106,$L103:$L106, O103:O106)</f>
        <v>#NAME?</v>
      </c>
    </row>
    <row r="104" spans="1:44" x14ac:dyDescent="0.2">
      <c r="A104" s="77"/>
      <c r="B104" s="77"/>
      <c r="C104" s="77">
        <v>27</v>
      </c>
      <c r="D104" s="61">
        <v>1762.0337999999999</v>
      </c>
      <c r="E104" s="62">
        <v>41.5822</v>
      </c>
      <c r="F104" s="62">
        <v>44.537599999999998</v>
      </c>
      <c r="G104" s="62">
        <v>44.213900000000002</v>
      </c>
      <c r="H104" s="62">
        <v>31983.25</v>
      </c>
      <c r="I104" s="62">
        <v>9.61</v>
      </c>
      <c r="J104" s="63">
        <v>8.884236111111111</v>
      </c>
      <c r="L104" s="61">
        <v>1757.4095</v>
      </c>
      <c r="M104" s="62">
        <v>41.584800000000001</v>
      </c>
      <c r="N104" s="62">
        <v>44.643599999999999</v>
      </c>
      <c r="O104" s="62">
        <v>44.296199999999999</v>
      </c>
      <c r="P104" s="62">
        <v>30022.22</v>
      </c>
      <c r="Q104" s="62">
        <v>9.1999999999999993</v>
      </c>
      <c r="R104" s="63">
        <v>8.3395055555555562</v>
      </c>
      <c r="S104" s="62">
        <v>0.93868571830567571</v>
      </c>
      <c r="T104" s="62">
        <v>0.95733610822060355</v>
      </c>
      <c r="U104" s="64"/>
      <c r="V104" s="65"/>
      <c r="W104" s="22"/>
      <c r="X104" s="22"/>
      <c r="Y104" s="65"/>
      <c r="Z104" s="22"/>
      <c r="AA104" s="66"/>
      <c r="AB104" s="30"/>
      <c r="AC104" s="61">
        <f>'[1]Ref-2'!B102</f>
        <v>0</v>
      </c>
      <c r="AD104" s="62">
        <f>'[1]Ref-2'!C102</f>
        <v>0</v>
      </c>
      <c r="AE104" s="62">
        <f>'[1]Ref-2'!D102</f>
        <v>0</v>
      </c>
      <c r="AF104" s="62">
        <f>'[1]Ref-2'!E102</f>
        <v>0</v>
      </c>
      <c r="AG104" s="62">
        <f>'[1]Ref-2'!F102</f>
        <v>0</v>
      </c>
      <c r="AH104" s="62">
        <f>'[1]Ref-2'!G102</f>
        <v>0</v>
      </c>
      <c r="AI104" s="63">
        <f t="shared" si="18"/>
        <v>0</v>
      </c>
      <c r="AJ104" s="62" t="e">
        <f t="shared" si="19"/>
        <v>#DIV/0!</v>
      </c>
      <c r="AK104" s="62" t="e">
        <f t="shared" si="20"/>
        <v>#DIV/0!</v>
      </c>
      <c r="AL104" s="30"/>
      <c r="AM104" s="65"/>
      <c r="AN104" s="22"/>
      <c r="AO104" s="66"/>
      <c r="AP104" s="65"/>
      <c r="AQ104" s="22"/>
      <c r="AR104" s="66"/>
    </row>
    <row r="105" spans="1:44" x14ac:dyDescent="0.2">
      <c r="A105" s="77"/>
      <c r="B105" s="77"/>
      <c r="C105" s="77">
        <v>32</v>
      </c>
      <c r="D105" s="61">
        <v>1136.72</v>
      </c>
      <c r="E105" s="62">
        <v>37.747100000000003</v>
      </c>
      <c r="F105" s="62">
        <v>42.357199999999999</v>
      </c>
      <c r="G105" s="62">
        <v>41.384799999999998</v>
      </c>
      <c r="H105" s="62">
        <v>24240.06</v>
      </c>
      <c r="I105" s="62">
        <v>7.92</v>
      </c>
      <c r="J105" s="63">
        <v>6.7333500000000006</v>
      </c>
      <c r="L105" s="61">
        <v>1134.2786000000001</v>
      </c>
      <c r="M105" s="62">
        <v>37.745399999999997</v>
      </c>
      <c r="N105" s="62">
        <v>42.454500000000003</v>
      </c>
      <c r="O105" s="62">
        <v>41.462899999999998</v>
      </c>
      <c r="P105" s="62">
        <v>23742.69</v>
      </c>
      <c r="Q105" s="62">
        <v>8.25</v>
      </c>
      <c r="R105" s="63">
        <v>6.5951916666666666</v>
      </c>
      <c r="S105" s="62">
        <v>0.9794814864319642</v>
      </c>
      <c r="T105" s="62">
        <v>1.0416666666666667</v>
      </c>
      <c r="U105" s="64"/>
      <c r="V105" s="65"/>
      <c r="W105" s="22"/>
      <c r="X105" s="22"/>
      <c r="Y105" s="65"/>
      <c r="Z105" s="22"/>
      <c r="AA105" s="66"/>
      <c r="AB105" s="30"/>
      <c r="AC105" s="61">
        <f>'[1]Ref-2'!B103</f>
        <v>0</v>
      </c>
      <c r="AD105" s="62">
        <f>'[1]Ref-2'!C103</f>
        <v>0</v>
      </c>
      <c r="AE105" s="62">
        <f>'[1]Ref-2'!D103</f>
        <v>0</v>
      </c>
      <c r="AF105" s="62">
        <f>'[1]Ref-2'!E103</f>
        <v>0</v>
      </c>
      <c r="AG105" s="62">
        <f>'[1]Ref-2'!F103</f>
        <v>0</v>
      </c>
      <c r="AH105" s="62">
        <f>'[1]Ref-2'!G103</f>
        <v>0</v>
      </c>
      <c r="AI105" s="63">
        <f t="shared" si="18"/>
        <v>0</v>
      </c>
      <c r="AJ105" s="62" t="e">
        <f t="shared" si="19"/>
        <v>#DIV/0!</v>
      </c>
      <c r="AK105" s="62" t="e">
        <f t="shared" si="20"/>
        <v>#DIV/0!</v>
      </c>
      <c r="AL105" s="30"/>
      <c r="AM105" s="65"/>
      <c r="AN105" s="22"/>
      <c r="AO105" s="66"/>
      <c r="AP105" s="65"/>
      <c r="AQ105" s="22"/>
      <c r="AR105" s="66"/>
    </row>
    <row r="106" spans="1:44" ht="12.75" thickBot="1" x14ac:dyDescent="0.25">
      <c r="A106" s="77"/>
      <c r="B106" s="79"/>
      <c r="C106" s="79">
        <v>37</v>
      </c>
      <c r="D106" s="68">
        <v>730.08950000000004</v>
      </c>
      <c r="E106" s="69">
        <v>34.1419</v>
      </c>
      <c r="F106" s="69">
        <v>40.689300000000003</v>
      </c>
      <c r="G106" s="69">
        <v>39.179099999999998</v>
      </c>
      <c r="H106" s="69">
        <v>18753.439999999999</v>
      </c>
      <c r="I106" s="69">
        <v>7.62</v>
      </c>
      <c r="J106" s="70">
        <v>5.2092888888888886</v>
      </c>
      <c r="L106" s="68">
        <v>728.77949999999998</v>
      </c>
      <c r="M106" s="69">
        <v>34.1402</v>
      </c>
      <c r="N106" s="69">
        <v>40.778599999999997</v>
      </c>
      <c r="O106" s="69">
        <v>39.258499999999998</v>
      </c>
      <c r="P106" s="69">
        <v>17780.400000000001</v>
      </c>
      <c r="Q106" s="69">
        <v>7.6</v>
      </c>
      <c r="R106" s="70">
        <v>4.9390000000000001</v>
      </c>
      <c r="S106" s="62">
        <v>0.94811405267513604</v>
      </c>
      <c r="T106" s="62">
        <v>0.99737532808398943</v>
      </c>
      <c r="U106" s="64"/>
      <c r="V106" s="71"/>
      <c r="W106" s="72"/>
      <c r="X106" s="72"/>
      <c r="Y106" s="71"/>
      <c r="Z106" s="72"/>
      <c r="AA106" s="73"/>
      <c r="AB106" s="30"/>
      <c r="AC106" s="68">
        <f>'[1]Ref-2'!B104</f>
        <v>0</v>
      </c>
      <c r="AD106" s="69">
        <f>'[1]Ref-2'!C104</f>
        <v>0</v>
      </c>
      <c r="AE106" s="69">
        <f>'[1]Ref-2'!D104</f>
        <v>0</v>
      </c>
      <c r="AF106" s="69">
        <f>'[1]Ref-2'!E104</f>
        <v>0</v>
      </c>
      <c r="AG106" s="69">
        <f>'[1]Ref-2'!F104</f>
        <v>0</v>
      </c>
      <c r="AH106" s="69">
        <f>'[1]Ref-2'!G104</f>
        <v>0</v>
      </c>
      <c r="AI106" s="70">
        <f t="shared" si="18"/>
        <v>0</v>
      </c>
      <c r="AJ106" s="62" t="e">
        <f t="shared" si="19"/>
        <v>#DIV/0!</v>
      </c>
      <c r="AK106" s="62" t="e">
        <f t="shared" si="20"/>
        <v>#DIV/0!</v>
      </c>
      <c r="AL106" s="30"/>
      <c r="AM106" s="71"/>
      <c r="AN106" s="72"/>
      <c r="AO106" s="73"/>
      <c r="AP106" s="71"/>
      <c r="AQ106" s="72"/>
      <c r="AR106" s="73"/>
    </row>
    <row r="107" spans="1:44" x14ac:dyDescent="0.2">
      <c r="A107" s="77"/>
      <c r="B107" s="78" t="s">
        <v>71</v>
      </c>
      <c r="C107" s="78">
        <v>22</v>
      </c>
      <c r="D107" s="53">
        <v>3787.0041999999999</v>
      </c>
      <c r="E107" s="54">
        <v>47.520299999999999</v>
      </c>
      <c r="F107" s="54">
        <v>45.566299999999998</v>
      </c>
      <c r="G107" s="54">
        <v>45.831400000000002</v>
      </c>
      <c r="H107" s="54">
        <v>25036.85</v>
      </c>
      <c r="I107" s="54">
        <v>7.41</v>
      </c>
      <c r="J107" s="55">
        <v>6.9546805555555551</v>
      </c>
      <c r="L107" s="53">
        <v>3773.5279</v>
      </c>
      <c r="M107" s="54">
        <v>47.532699999999998</v>
      </c>
      <c r="N107" s="54">
        <v>45.613799999999998</v>
      </c>
      <c r="O107" s="54">
        <v>45.8703</v>
      </c>
      <c r="P107" s="54">
        <v>24298.23</v>
      </c>
      <c r="Q107" s="54">
        <v>7.44</v>
      </c>
      <c r="R107" s="55">
        <v>6.749508333333333</v>
      </c>
      <c r="S107" s="62">
        <v>0.97049868493840086</v>
      </c>
      <c r="T107" s="62">
        <v>1.0040485829959513</v>
      </c>
      <c r="U107" s="64"/>
      <c r="V107" s="57">
        <v>-1.9957360753383169E-3</v>
      </c>
      <c r="W107" s="58">
        <v>-1.1468102695719629E-2</v>
      </c>
      <c r="X107" s="58">
        <v>-1.0531068565254209E-2</v>
      </c>
      <c r="Y107" s="74">
        <v>-2.0084964494609947E-3</v>
      </c>
      <c r="Z107" s="75">
        <v>-1.3045358014547537E-2</v>
      </c>
      <c r="AA107" s="76">
        <v>-1.1122776261494827E-2</v>
      </c>
      <c r="AB107" s="30"/>
      <c r="AC107" s="53">
        <f>'[1]Ref-2'!B105</f>
        <v>0</v>
      </c>
      <c r="AD107" s="54">
        <f>'[1]Ref-2'!C105</f>
        <v>0</v>
      </c>
      <c r="AE107" s="54">
        <f>'[1]Ref-2'!D105</f>
        <v>0</v>
      </c>
      <c r="AF107" s="54">
        <f>'[1]Ref-2'!E105</f>
        <v>0</v>
      </c>
      <c r="AG107" s="54">
        <f>'[1]Ref-2'!F105</f>
        <v>0</v>
      </c>
      <c r="AH107" s="54">
        <f>'[1]Ref-2'!G105</f>
        <v>0</v>
      </c>
      <c r="AI107" s="55">
        <f t="shared" si="18"/>
        <v>0</v>
      </c>
      <c r="AJ107" s="62" t="e">
        <f t="shared" si="19"/>
        <v>#DIV/0!</v>
      </c>
      <c r="AK107" s="62" t="e">
        <f t="shared" si="20"/>
        <v>#DIV/0!</v>
      </c>
      <c r="AL107" s="30"/>
      <c r="AM107" s="57" t="e">
        <f ca="1">bdrate($AC107:$AC110,AD107:AD110,$L107:$L110, M107:M110)</f>
        <v>#NAME?</v>
      </c>
      <c r="AN107" s="58" t="e">
        <f ca="1">bdrate($AC107:$AC110,AE107:AE110,$L107:$L110, N107:N110)</f>
        <v>#NAME?</v>
      </c>
      <c r="AO107" s="59" t="e">
        <f ca="1">bdrate($AC107:$AC110,AF107:AF110,$L107:$L110, O107:O110)</f>
        <v>#NAME?</v>
      </c>
      <c r="AP107" s="57" t="e">
        <f ca="1">bdrateOld($AC107:$AC110,AD107:AD110,$L107:$L110, M107:M110)</f>
        <v>#NAME?</v>
      </c>
      <c r="AQ107" s="58" t="e">
        <f ca="1">bdrateOld($AC107:$AC110,AE107:AE110,$L107:$L110, N107:N110)</f>
        <v>#NAME?</v>
      </c>
      <c r="AR107" s="59" t="e">
        <f ca="1">bdrateOld($AC107:$AC110,AF107:AF110,$L107:$L110, O107:O110)</f>
        <v>#NAME?</v>
      </c>
    </row>
    <row r="108" spans="1:44" x14ac:dyDescent="0.2">
      <c r="A108" s="77"/>
      <c r="B108" s="77"/>
      <c r="C108" s="77">
        <v>27</v>
      </c>
      <c r="D108" s="61">
        <v>2871.5250000000001</v>
      </c>
      <c r="E108" s="62">
        <v>43.251600000000003</v>
      </c>
      <c r="F108" s="62">
        <v>41.467500000000001</v>
      </c>
      <c r="G108" s="62">
        <v>42.461100000000002</v>
      </c>
      <c r="H108" s="62">
        <v>23069.66</v>
      </c>
      <c r="I108" s="62">
        <v>6.51</v>
      </c>
      <c r="J108" s="63">
        <v>6.4082388888888886</v>
      </c>
      <c r="L108" s="61">
        <v>2866.6262999999999</v>
      </c>
      <c r="M108" s="62">
        <v>43.255000000000003</v>
      </c>
      <c r="N108" s="62">
        <v>41.565600000000003</v>
      </c>
      <c r="O108" s="62">
        <v>42.499200000000002</v>
      </c>
      <c r="P108" s="62">
        <v>21896.639999999999</v>
      </c>
      <c r="Q108" s="62">
        <v>6.9</v>
      </c>
      <c r="R108" s="63">
        <v>6.0823999999999998</v>
      </c>
      <c r="S108" s="62">
        <v>0.94915313012848912</v>
      </c>
      <c r="T108" s="62">
        <v>1.0599078341013826</v>
      </c>
      <c r="U108" s="64"/>
      <c r="V108" s="65"/>
      <c r="W108" s="22"/>
      <c r="X108" s="22"/>
      <c r="Y108" s="65"/>
      <c r="Z108" s="22"/>
      <c r="AA108" s="66"/>
      <c r="AB108" s="30"/>
      <c r="AC108" s="61">
        <f>'[1]Ref-2'!B106</f>
        <v>0</v>
      </c>
      <c r="AD108" s="62">
        <f>'[1]Ref-2'!C106</f>
        <v>0</v>
      </c>
      <c r="AE108" s="62">
        <f>'[1]Ref-2'!D106</f>
        <v>0</v>
      </c>
      <c r="AF108" s="62">
        <f>'[1]Ref-2'!E106</f>
        <v>0</v>
      </c>
      <c r="AG108" s="62">
        <f>'[1]Ref-2'!F106</f>
        <v>0</v>
      </c>
      <c r="AH108" s="62">
        <f>'[1]Ref-2'!G106</f>
        <v>0</v>
      </c>
      <c r="AI108" s="63">
        <f t="shared" si="18"/>
        <v>0</v>
      </c>
      <c r="AJ108" s="62" t="e">
        <f t="shared" si="19"/>
        <v>#DIV/0!</v>
      </c>
      <c r="AK108" s="62" t="e">
        <f t="shared" si="20"/>
        <v>#DIV/0!</v>
      </c>
      <c r="AL108" s="30"/>
      <c r="AM108" s="65"/>
      <c r="AN108" s="22"/>
      <c r="AO108" s="66"/>
      <c r="AP108" s="65"/>
      <c r="AQ108" s="22"/>
      <c r="AR108" s="66"/>
    </row>
    <row r="109" spans="1:44" x14ac:dyDescent="0.2">
      <c r="A109" s="77"/>
      <c r="B109" s="77"/>
      <c r="C109" s="77">
        <v>32</v>
      </c>
      <c r="D109" s="61">
        <v>2187.9766</v>
      </c>
      <c r="E109" s="62">
        <v>38.747399999999999</v>
      </c>
      <c r="F109" s="62">
        <v>39.284500000000001</v>
      </c>
      <c r="G109" s="62">
        <v>40.567399999999999</v>
      </c>
      <c r="H109" s="62">
        <v>20066.84</v>
      </c>
      <c r="I109" s="62">
        <v>6.07</v>
      </c>
      <c r="J109" s="63">
        <v>5.574122222222222</v>
      </c>
      <c r="L109" s="61">
        <v>2183.6763000000001</v>
      </c>
      <c r="M109" s="62">
        <v>38.742699999999999</v>
      </c>
      <c r="N109" s="62">
        <v>39.346699999999998</v>
      </c>
      <c r="O109" s="62">
        <v>40.659199999999998</v>
      </c>
      <c r="P109" s="62">
        <v>19216.46</v>
      </c>
      <c r="Q109" s="62">
        <v>6.33</v>
      </c>
      <c r="R109" s="63">
        <v>5.3379055555555555</v>
      </c>
      <c r="S109" s="62">
        <v>0.95762262518662622</v>
      </c>
      <c r="T109" s="62">
        <v>1.0428336079077429</v>
      </c>
      <c r="U109" s="64"/>
      <c r="V109" s="65"/>
      <c r="W109" s="22"/>
      <c r="X109" s="22"/>
      <c r="Y109" s="65"/>
      <c r="Z109" s="22"/>
      <c r="AA109" s="66"/>
      <c r="AB109" s="30"/>
      <c r="AC109" s="61">
        <f>'[1]Ref-2'!B107</f>
        <v>0</v>
      </c>
      <c r="AD109" s="62">
        <f>'[1]Ref-2'!C107</f>
        <v>0</v>
      </c>
      <c r="AE109" s="62">
        <f>'[1]Ref-2'!D107</f>
        <v>0</v>
      </c>
      <c r="AF109" s="62">
        <f>'[1]Ref-2'!E107</f>
        <v>0</v>
      </c>
      <c r="AG109" s="62">
        <f>'[1]Ref-2'!F107</f>
        <v>0</v>
      </c>
      <c r="AH109" s="62">
        <f>'[1]Ref-2'!G107</f>
        <v>0</v>
      </c>
      <c r="AI109" s="63">
        <f t="shared" si="18"/>
        <v>0</v>
      </c>
      <c r="AJ109" s="62" t="e">
        <f t="shared" si="19"/>
        <v>#DIV/0!</v>
      </c>
      <c r="AK109" s="62" t="e">
        <f t="shared" si="20"/>
        <v>#DIV/0!</v>
      </c>
      <c r="AL109" s="30"/>
      <c r="AM109" s="65"/>
      <c r="AN109" s="22"/>
      <c r="AO109" s="66"/>
      <c r="AP109" s="65"/>
      <c r="AQ109" s="22"/>
      <c r="AR109" s="66"/>
    </row>
    <row r="110" spans="1:44" ht="12.75" thickBot="1" x14ac:dyDescent="0.25">
      <c r="A110" s="77"/>
      <c r="B110" s="79"/>
      <c r="C110" s="79">
        <v>37</v>
      </c>
      <c r="D110" s="68">
        <v>1651.3461</v>
      </c>
      <c r="E110" s="69">
        <v>34.056899999999999</v>
      </c>
      <c r="F110" s="69">
        <v>38.351599999999998</v>
      </c>
      <c r="G110" s="69">
        <v>39.548000000000002</v>
      </c>
      <c r="H110" s="69">
        <v>18383.43</v>
      </c>
      <c r="I110" s="69">
        <v>6.17</v>
      </c>
      <c r="J110" s="70">
        <v>5.1065083333333332</v>
      </c>
      <c r="L110" s="68">
        <v>1649.6866</v>
      </c>
      <c r="M110" s="69">
        <v>34.056800000000003</v>
      </c>
      <c r="N110" s="69">
        <v>38.444499999999998</v>
      </c>
      <c r="O110" s="69">
        <v>39.669899999999998</v>
      </c>
      <c r="P110" s="69">
        <v>16693.96</v>
      </c>
      <c r="Q110" s="69">
        <v>5.89</v>
      </c>
      <c r="R110" s="70">
        <v>4.6372111111111112</v>
      </c>
      <c r="S110" s="62">
        <v>0.90809821670928648</v>
      </c>
      <c r="T110" s="62">
        <v>0.95461912479740674</v>
      </c>
      <c r="U110" s="64"/>
      <c r="V110" s="71"/>
      <c r="W110" s="72"/>
      <c r="X110" s="72"/>
      <c r="Y110" s="71"/>
      <c r="Z110" s="72"/>
      <c r="AA110" s="73"/>
      <c r="AB110" s="30"/>
      <c r="AC110" s="68">
        <f>'[1]Ref-2'!B108</f>
        <v>0</v>
      </c>
      <c r="AD110" s="69">
        <f>'[1]Ref-2'!C108</f>
        <v>0</v>
      </c>
      <c r="AE110" s="69">
        <f>'[1]Ref-2'!D108</f>
        <v>0</v>
      </c>
      <c r="AF110" s="69">
        <f>'[1]Ref-2'!E108</f>
        <v>0</v>
      </c>
      <c r="AG110" s="69">
        <f>'[1]Ref-2'!F108</f>
        <v>0</v>
      </c>
      <c r="AH110" s="69">
        <f>'[1]Ref-2'!G108</f>
        <v>0</v>
      </c>
      <c r="AI110" s="70">
        <f t="shared" si="18"/>
        <v>0</v>
      </c>
      <c r="AJ110" s="62" t="e">
        <f t="shared" si="19"/>
        <v>#DIV/0!</v>
      </c>
      <c r="AK110" s="62" t="e">
        <f t="shared" si="20"/>
        <v>#DIV/0!</v>
      </c>
      <c r="AL110" s="30"/>
      <c r="AM110" s="71"/>
      <c r="AN110" s="72"/>
      <c r="AO110" s="73"/>
      <c r="AP110" s="71"/>
      <c r="AQ110" s="72"/>
      <c r="AR110" s="73"/>
    </row>
    <row r="111" spans="1:44" x14ac:dyDescent="0.2">
      <c r="A111" s="77"/>
      <c r="B111" s="78" t="s">
        <v>72</v>
      </c>
      <c r="C111" s="78">
        <v>22</v>
      </c>
      <c r="D111" s="53">
        <v>601.59680000000003</v>
      </c>
      <c r="E111" s="54">
        <v>51.365699999999997</v>
      </c>
      <c r="F111" s="54">
        <v>53.924300000000002</v>
      </c>
      <c r="G111" s="54">
        <v>54.774099999999997</v>
      </c>
      <c r="H111" s="54">
        <v>16774</v>
      </c>
      <c r="I111" s="54">
        <v>7.83</v>
      </c>
      <c r="J111" s="55">
        <v>4.6594444444444445</v>
      </c>
      <c r="L111" s="53">
        <v>598.1721</v>
      </c>
      <c r="M111" s="54">
        <v>51.372500000000002</v>
      </c>
      <c r="N111" s="54">
        <v>54.000799999999998</v>
      </c>
      <c r="O111" s="54">
        <v>54.863</v>
      </c>
      <c r="P111" s="54">
        <v>16368.12</v>
      </c>
      <c r="Q111" s="54">
        <v>7.69</v>
      </c>
      <c r="R111" s="55">
        <v>4.5467000000000004</v>
      </c>
      <c r="S111" s="62">
        <v>0.97580302849648271</v>
      </c>
      <c r="T111" s="62">
        <v>0.98212005108556832</v>
      </c>
      <c r="U111" s="64"/>
      <c r="V111" s="57">
        <v>-4.8275399895573168E-3</v>
      </c>
      <c r="W111" s="58">
        <v>-2.9433776072078532E-2</v>
      </c>
      <c r="X111" s="58">
        <v>-2.7382133720252333E-2</v>
      </c>
      <c r="Y111" s="74">
        <v>-4.8320532833521224E-3</v>
      </c>
      <c r="Z111" s="75">
        <v>-2.9808960927799277E-2</v>
      </c>
      <c r="AA111" s="76">
        <v>-2.7816872706314277E-2</v>
      </c>
      <c r="AB111" s="30"/>
      <c r="AC111" s="53">
        <f>'[1]Ref-2'!B109</f>
        <v>0</v>
      </c>
      <c r="AD111" s="54">
        <f>'[1]Ref-2'!C109</f>
        <v>0</v>
      </c>
      <c r="AE111" s="54">
        <f>'[1]Ref-2'!D109</f>
        <v>0</v>
      </c>
      <c r="AF111" s="54">
        <f>'[1]Ref-2'!E109</f>
        <v>0</v>
      </c>
      <c r="AG111" s="54">
        <f>'[1]Ref-2'!F109</f>
        <v>0</v>
      </c>
      <c r="AH111" s="54">
        <f>'[1]Ref-2'!G109</f>
        <v>0</v>
      </c>
      <c r="AI111" s="55">
        <f t="shared" si="18"/>
        <v>0</v>
      </c>
      <c r="AJ111" s="62" t="e">
        <f t="shared" si="19"/>
        <v>#DIV/0!</v>
      </c>
      <c r="AK111" s="62" t="e">
        <f t="shared" si="20"/>
        <v>#DIV/0!</v>
      </c>
      <c r="AL111" s="30"/>
      <c r="AM111" s="57" t="e">
        <f ca="1">bdrate($AC111:$AC114,AD111:AD114,$L111:$L114, M111:M114)</f>
        <v>#NAME?</v>
      </c>
      <c r="AN111" s="58" t="e">
        <f ca="1">bdrate($AC111:$AC114,AE111:AE114,$L111:$L114, N111:N114)</f>
        <v>#NAME?</v>
      </c>
      <c r="AO111" s="59" t="e">
        <f ca="1">bdrate($AC111:$AC114,AF111:AF114,$L111:$L114, O111:O114)</f>
        <v>#NAME?</v>
      </c>
      <c r="AP111" s="57" t="e">
        <f ca="1">bdrateOld($AC111:$AC114,AD111:AD114,$L111:$L114, M111:M114)</f>
        <v>#NAME?</v>
      </c>
      <c r="AQ111" s="58" t="e">
        <f ca="1">bdrateOld($AC111:$AC114,AE111:AE114,$L111:$L114, N111:N114)</f>
        <v>#NAME?</v>
      </c>
      <c r="AR111" s="59" t="e">
        <f ca="1">bdrateOld($AC111:$AC114,AF111:AF114,$L111:$L114, O111:O114)</f>
        <v>#NAME?</v>
      </c>
    </row>
    <row r="112" spans="1:44" x14ac:dyDescent="0.2">
      <c r="A112" s="77"/>
      <c r="B112" s="77"/>
      <c r="C112" s="77">
        <v>27</v>
      </c>
      <c r="D112" s="61">
        <v>407.85140000000001</v>
      </c>
      <c r="E112" s="62">
        <v>47.820300000000003</v>
      </c>
      <c r="F112" s="62">
        <v>50.808999999999997</v>
      </c>
      <c r="G112" s="62">
        <v>51.904699999999998</v>
      </c>
      <c r="H112" s="62">
        <v>13251.82</v>
      </c>
      <c r="I112" s="62">
        <v>6.3</v>
      </c>
      <c r="J112" s="63">
        <v>3.6810611111111111</v>
      </c>
      <c r="L112" s="61">
        <v>405.62569999999999</v>
      </c>
      <c r="M112" s="62">
        <v>47.816299999999998</v>
      </c>
      <c r="N112" s="62">
        <v>50.981000000000002</v>
      </c>
      <c r="O112" s="62">
        <v>52.132800000000003</v>
      </c>
      <c r="P112" s="62">
        <v>12972.3</v>
      </c>
      <c r="Q112" s="62">
        <v>7.39</v>
      </c>
      <c r="R112" s="63">
        <v>3.6034166666666665</v>
      </c>
      <c r="S112" s="62">
        <v>0.97890704823941166</v>
      </c>
      <c r="T112" s="62">
        <v>1.1730158730158731</v>
      </c>
      <c r="U112" s="64"/>
      <c r="V112" s="65"/>
      <c r="W112" s="22"/>
      <c r="X112" s="22"/>
      <c r="Y112" s="65"/>
      <c r="Z112" s="22"/>
      <c r="AA112" s="66"/>
      <c r="AB112" s="30"/>
      <c r="AC112" s="61">
        <f>'[1]Ref-2'!B110</f>
        <v>0</v>
      </c>
      <c r="AD112" s="62">
        <f>'[1]Ref-2'!C110</f>
        <v>0</v>
      </c>
      <c r="AE112" s="62">
        <f>'[1]Ref-2'!D110</f>
        <v>0</v>
      </c>
      <c r="AF112" s="62">
        <f>'[1]Ref-2'!E110</f>
        <v>0</v>
      </c>
      <c r="AG112" s="62">
        <f>'[1]Ref-2'!F110</f>
        <v>0</v>
      </c>
      <c r="AH112" s="62">
        <f>'[1]Ref-2'!G110</f>
        <v>0</v>
      </c>
      <c r="AI112" s="63">
        <f t="shared" si="18"/>
        <v>0</v>
      </c>
      <c r="AJ112" s="62" t="e">
        <f t="shared" si="19"/>
        <v>#DIV/0!</v>
      </c>
      <c r="AK112" s="62" t="e">
        <f t="shared" si="20"/>
        <v>#DIV/0!</v>
      </c>
      <c r="AL112" s="30"/>
      <c r="AM112" s="65"/>
      <c r="AN112" s="22"/>
      <c r="AO112" s="66"/>
      <c r="AP112" s="65"/>
      <c r="AQ112" s="22"/>
      <c r="AR112" s="66"/>
    </row>
    <row r="113" spans="1:44" x14ac:dyDescent="0.2">
      <c r="A113" s="77"/>
      <c r="B113" s="77"/>
      <c r="C113" s="77">
        <v>32</v>
      </c>
      <c r="D113" s="61">
        <v>278.82</v>
      </c>
      <c r="E113" s="62">
        <v>44.232199999999999</v>
      </c>
      <c r="F113" s="62">
        <v>48.363799999999998</v>
      </c>
      <c r="G113" s="62">
        <v>49.902900000000002</v>
      </c>
      <c r="H113" s="62">
        <v>11293.41</v>
      </c>
      <c r="I113" s="62">
        <v>7.14</v>
      </c>
      <c r="J113" s="63">
        <v>3.1370583333333335</v>
      </c>
      <c r="L113" s="61">
        <v>277.76350000000002</v>
      </c>
      <c r="M113" s="62">
        <v>44.2395</v>
      </c>
      <c r="N113" s="62">
        <v>48.5154</v>
      </c>
      <c r="O113" s="62">
        <v>49.958500000000001</v>
      </c>
      <c r="P113" s="62">
        <v>10351.950000000001</v>
      </c>
      <c r="Q113" s="62">
        <v>7.13</v>
      </c>
      <c r="R113" s="63">
        <v>2.8755416666666669</v>
      </c>
      <c r="S113" s="62">
        <v>0.91663633924563093</v>
      </c>
      <c r="T113" s="62">
        <v>0.99859943977591037</v>
      </c>
      <c r="U113" s="64"/>
      <c r="V113" s="65"/>
      <c r="W113" s="22"/>
      <c r="X113" s="22"/>
      <c r="Y113" s="65"/>
      <c r="Z113" s="22"/>
      <c r="AA113" s="66"/>
      <c r="AB113" s="30"/>
      <c r="AC113" s="61">
        <f>'[1]Ref-2'!B111</f>
        <v>0</v>
      </c>
      <c r="AD113" s="62">
        <f>'[1]Ref-2'!C111</f>
        <v>0</v>
      </c>
      <c r="AE113" s="62">
        <f>'[1]Ref-2'!D111</f>
        <v>0</v>
      </c>
      <c r="AF113" s="62">
        <f>'[1]Ref-2'!E111</f>
        <v>0</v>
      </c>
      <c r="AG113" s="62">
        <f>'[1]Ref-2'!F111</f>
        <v>0</v>
      </c>
      <c r="AH113" s="62">
        <f>'[1]Ref-2'!G111</f>
        <v>0</v>
      </c>
      <c r="AI113" s="63">
        <f t="shared" si="18"/>
        <v>0</v>
      </c>
      <c r="AJ113" s="62" t="e">
        <f t="shared" si="19"/>
        <v>#DIV/0!</v>
      </c>
      <c r="AK113" s="62" t="e">
        <f t="shared" si="20"/>
        <v>#DIV/0!</v>
      </c>
      <c r="AL113" s="30"/>
      <c r="AM113" s="65"/>
      <c r="AN113" s="22"/>
      <c r="AO113" s="66"/>
      <c r="AP113" s="65"/>
      <c r="AQ113" s="22"/>
      <c r="AR113" s="66"/>
    </row>
    <row r="114" spans="1:44" ht="12.75" thickBot="1" x14ac:dyDescent="0.25">
      <c r="A114" s="79"/>
      <c r="B114" s="79"/>
      <c r="C114" s="79">
        <v>37</v>
      </c>
      <c r="D114" s="68">
        <v>188.0025</v>
      </c>
      <c r="E114" s="69">
        <v>40.425199999999997</v>
      </c>
      <c r="F114" s="69">
        <v>46.6233</v>
      </c>
      <c r="G114" s="69">
        <v>48.497399999999999</v>
      </c>
      <c r="H114" s="69">
        <v>9055.74</v>
      </c>
      <c r="I114" s="69">
        <v>7.15</v>
      </c>
      <c r="J114" s="70">
        <v>2.5154833333333331</v>
      </c>
      <c r="L114" s="68">
        <v>187.38409999999999</v>
      </c>
      <c r="M114" s="69">
        <v>40.428199999999997</v>
      </c>
      <c r="N114" s="69">
        <v>46.820399999999999</v>
      </c>
      <c r="O114" s="69">
        <v>48.504100000000001</v>
      </c>
      <c r="P114" s="69">
        <v>8337.06</v>
      </c>
      <c r="Q114" s="69">
        <v>6.67</v>
      </c>
      <c r="R114" s="70">
        <v>2.3158499999999997</v>
      </c>
      <c r="S114" s="69">
        <v>0.92063818086650007</v>
      </c>
      <c r="T114" s="69">
        <v>0.93286713286713285</v>
      </c>
      <c r="U114" s="80"/>
      <c r="V114" s="71"/>
      <c r="W114" s="72"/>
      <c r="X114" s="72"/>
      <c r="Y114" s="71"/>
      <c r="Z114" s="72"/>
      <c r="AA114" s="73"/>
      <c r="AB114" s="81"/>
      <c r="AC114" s="68">
        <f>'[1]Ref-2'!B112</f>
        <v>0</v>
      </c>
      <c r="AD114" s="69">
        <f>'[1]Ref-2'!C112</f>
        <v>0</v>
      </c>
      <c r="AE114" s="69">
        <f>'[1]Ref-2'!D112</f>
        <v>0</v>
      </c>
      <c r="AF114" s="69">
        <f>'[1]Ref-2'!E112</f>
        <v>0</v>
      </c>
      <c r="AG114" s="69">
        <f>'[1]Ref-2'!F112</f>
        <v>0</v>
      </c>
      <c r="AH114" s="69">
        <f>'[1]Ref-2'!G112</f>
        <v>0</v>
      </c>
      <c r="AI114" s="70">
        <f t="shared" si="18"/>
        <v>0</v>
      </c>
      <c r="AJ114" s="69" t="e">
        <f t="shared" si="19"/>
        <v>#DIV/0!</v>
      </c>
      <c r="AK114" s="69" t="e">
        <f t="shared" si="20"/>
        <v>#DIV/0!</v>
      </c>
      <c r="AL114" s="81"/>
      <c r="AM114" s="71"/>
      <c r="AN114" s="72"/>
      <c r="AO114" s="73"/>
      <c r="AP114" s="71"/>
      <c r="AQ114" s="72"/>
      <c r="AR114" s="73"/>
    </row>
    <row r="115" spans="1:44" x14ac:dyDescent="0.2">
      <c r="B115" s="1" t="s">
        <v>10</v>
      </c>
      <c r="I115" s="82">
        <v>32.513571666014755</v>
      </c>
      <c r="J115" s="82">
        <v>25.31820554521267</v>
      </c>
      <c r="Q115" s="82">
        <v>45.158126948344901</v>
      </c>
      <c r="R115" s="82">
        <v>34.177052579573044</v>
      </c>
      <c r="S115" s="82">
        <v>1.3499002730876974</v>
      </c>
      <c r="T115" s="82">
        <v>1.3889008384626975</v>
      </c>
      <c r="V115" s="57">
        <v>-6.8789743965554928E-3</v>
      </c>
      <c r="W115" s="58">
        <v>-4.9059605634460185E-2</v>
      </c>
      <c r="X115" s="58">
        <v>-5.3263652497320846E-2</v>
      </c>
      <c r="Y115" s="57">
        <v>-6.6160947239737589E-3</v>
      </c>
      <c r="Z115" s="58">
        <v>-4.8438153287644753E-2</v>
      </c>
      <c r="AA115" s="59">
        <v>-5.2370388083870734E-2</v>
      </c>
      <c r="AH115" s="82" t="e">
        <f>GEOMEAN(AH3:AH18)</f>
        <v>#NUM!</v>
      </c>
      <c r="AI115" s="82" t="e">
        <f>GEOMEAN(AI3:AI18)</f>
        <v>#NUM!</v>
      </c>
      <c r="AJ115" s="82" t="e">
        <f t="shared" ref="AJ115:AK115" si="21">GEOMEAN(AJ3:AJ18)</f>
        <v>#DIV/0!</v>
      </c>
      <c r="AK115" s="82" t="e">
        <f t="shared" si="21"/>
        <v>#DIV/0!</v>
      </c>
      <c r="AM115" s="57" t="e">
        <f ca="1">AVERAGE(AM3:AM18)</f>
        <v>#NAME?</v>
      </c>
      <c r="AN115" s="58" t="e">
        <f t="shared" ref="AN115:AR115" ca="1" si="22">AVERAGE(AN3:AN18)</f>
        <v>#NAME?</v>
      </c>
      <c r="AO115" s="58" t="e">
        <f t="shared" ca="1" si="22"/>
        <v>#NAME?</v>
      </c>
      <c r="AP115" s="57" t="e">
        <f t="shared" ca="1" si="22"/>
        <v>#NAME?</v>
      </c>
      <c r="AQ115" s="58" t="e">
        <f t="shared" ca="1" si="22"/>
        <v>#NAME?</v>
      </c>
      <c r="AR115" s="59" t="e">
        <f t="shared" ca="1" si="22"/>
        <v>#NAME?</v>
      </c>
    </row>
    <row r="116" spans="1:44" x14ac:dyDescent="0.2">
      <c r="B116" s="1" t="s">
        <v>12</v>
      </c>
      <c r="I116" s="82">
        <v>31.644391376800364</v>
      </c>
      <c r="J116" s="82">
        <v>20.774651579302919</v>
      </c>
      <c r="Q116" s="82">
        <v>48.754680928487026</v>
      </c>
      <c r="R116" s="82">
        <v>27.253500011639346</v>
      </c>
      <c r="S116" s="82">
        <v>1.3118631572522297</v>
      </c>
      <c r="T116" s="82">
        <v>1.540705281638971</v>
      </c>
      <c r="V116" s="74">
        <v>-3.1858533819426327E-3</v>
      </c>
      <c r="W116" s="75">
        <v>-3.7319399405726122E-2</v>
      </c>
      <c r="X116" s="75">
        <v>-2.8601309720988177E-2</v>
      </c>
      <c r="Y116" s="74">
        <v>-3.1505267001551707E-3</v>
      </c>
      <c r="Z116" s="75">
        <v>-3.7034719605868349E-2</v>
      </c>
      <c r="AA116" s="76">
        <v>-2.84908120862436E-2</v>
      </c>
      <c r="AH116" s="82" t="e">
        <f>GEOMEAN(AH19:AH34)</f>
        <v>#NUM!</v>
      </c>
      <c r="AI116" s="82" t="e">
        <f>GEOMEAN(AI19:AI34)</f>
        <v>#NUM!</v>
      </c>
      <c r="AJ116" s="82" t="e">
        <f t="shared" ref="AJ116:AK116" si="23">GEOMEAN(AJ19:AJ34)</f>
        <v>#DIV/0!</v>
      </c>
      <c r="AK116" s="82" t="e">
        <f t="shared" si="23"/>
        <v>#DIV/0!</v>
      </c>
      <c r="AM116" s="74" t="e">
        <f ca="1">AVERAGE(AM19:AM34)</f>
        <v>#NAME?</v>
      </c>
      <c r="AN116" s="75" t="e">
        <f t="shared" ref="AN116:AR116" ca="1" si="24">AVERAGE(AN19:AN34)</f>
        <v>#NAME?</v>
      </c>
      <c r="AO116" s="75" t="e">
        <f t="shared" ca="1" si="24"/>
        <v>#NAME?</v>
      </c>
      <c r="AP116" s="74" t="e">
        <f t="shared" ca="1" si="24"/>
        <v>#NAME?</v>
      </c>
      <c r="AQ116" s="75" t="e">
        <f t="shared" ca="1" si="24"/>
        <v>#NAME?</v>
      </c>
      <c r="AR116" s="76" t="e">
        <f t="shared" ca="1" si="24"/>
        <v>#NAME?</v>
      </c>
    </row>
    <row r="117" spans="1:44" x14ac:dyDescent="0.2">
      <c r="B117" s="1" t="s">
        <v>13</v>
      </c>
      <c r="I117" s="82">
        <v>12.477655461789263</v>
      </c>
      <c r="J117" s="82">
        <v>11.007389253731727</v>
      </c>
      <c r="Q117" s="82">
        <v>17.410524391298047</v>
      </c>
      <c r="R117" s="82">
        <v>13.717778839473658</v>
      </c>
      <c r="S117" s="82">
        <v>1.2462336457142236</v>
      </c>
      <c r="T117" s="82">
        <v>1.3953362027517806</v>
      </c>
      <c r="V117" s="74">
        <v>-1.7727710271922658E-3</v>
      </c>
      <c r="W117" s="75">
        <v>-2.832389652077465E-2</v>
      </c>
      <c r="X117" s="75">
        <v>-2.1811543301647786E-2</v>
      </c>
      <c r="Y117" s="74">
        <v>-1.7689431680395495E-3</v>
      </c>
      <c r="Z117" s="75">
        <v>-2.78181079963296E-2</v>
      </c>
      <c r="AA117" s="76">
        <v>-2.1587774652631418E-2</v>
      </c>
      <c r="AH117" s="82" t="e">
        <f>GEOMEAN(AH35:AH54)</f>
        <v>#NUM!</v>
      </c>
      <c r="AI117" s="82" t="e">
        <f>GEOMEAN(AI35:AI54)</f>
        <v>#NUM!</v>
      </c>
      <c r="AJ117" s="82" t="e">
        <f t="shared" ref="AJ117:AK117" si="25">GEOMEAN(AJ35:AJ54)</f>
        <v>#DIV/0!</v>
      </c>
      <c r="AK117" s="82" t="e">
        <f t="shared" si="25"/>
        <v>#DIV/0!</v>
      </c>
      <c r="AM117" s="74" t="e">
        <f ca="1">AVERAGE(AM35:AM54)</f>
        <v>#NAME?</v>
      </c>
      <c r="AN117" s="75" t="e">
        <f t="shared" ref="AN117:AR117" ca="1" si="26">AVERAGE(AN35:AN54)</f>
        <v>#NAME?</v>
      </c>
      <c r="AO117" s="75" t="e">
        <f t="shared" ca="1" si="26"/>
        <v>#NAME?</v>
      </c>
      <c r="AP117" s="74" t="e">
        <f t="shared" ca="1" si="26"/>
        <v>#NAME?</v>
      </c>
      <c r="AQ117" s="75" t="e">
        <f t="shared" ca="1" si="26"/>
        <v>#NAME?</v>
      </c>
      <c r="AR117" s="76" t="e">
        <f t="shared" ca="1" si="26"/>
        <v>#NAME?</v>
      </c>
    </row>
    <row r="118" spans="1:44" x14ac:dyDescent="0.2">
      <c r="B118" s="1" t="s">
        <v>14</v>
      </c>
      <c r="I118" s="82">
        <v>5.586636414453932</v>
      </c>
      <c r="J118" s="82">
        <v>4.5528708055713807</v>
      </c>
      <c r="Q118" s="82">
        <v>5.2782142917100741</v>
      </c>
      <c r="R118" s="82">
        <v>4.2963193324238489</v>
      </c>
      <c r="S118" s="82">
        <v>0.94365061428196295</v>
      </c>
      <c r="T118" s="82">
        <v>0.94479287716918559</v>
      </c>
      <c r="V118" s="74">
        <v>-4.8686631647861245E-3</v>
      </c>
      <c r="W118" s="75">
        <v>-3.1616443979566144E-2</v>
      </c>
      <c r="X118" s="75">
        <v>-3.3596118290807053E-2</v>
      </c>
      <c r="Y118" s="74">
        <v>-4.8726948575843754E-3</v>
      </c>
      <c r="Z118" s="75">
        <v>-3.180852344172963E-2</v>
      </c>
      <c r="AA118" s="76">
        <v>-3.3450615138100492E-2</v>
      </c>
      <c r="AH118" s="82" t="e">
        <f>GEOMEAN(AH55:AH70)</f>
        <v>#NUM!</v>
      </c>
      <c r="AI118" s="82" t="e">
        <f>GEOMEAN(AI55:AI70)</f>
        <v>#NUM!</v>
      </c>
      <c r="AJ118" s="82" t="e">
        <f t="shared" ref="AJ118:AK118" si="27">GEOMEAN(AJ55:AJ70)</f>
        <v>#DIV/0!</v>
      </c>
      <c r="AK118" s="82" t="e">
        <f t="shared" si="27"/>
        <v>#DIV/0!</v>
      </c>
      <c r="AM118" s="74" t="e">
        <f ca="1">AVERAGE(AM55:AM70)</f>
        <v>#NAME?</v>
      </c>
      <c r="AN118" s="75" t="e">
        <f t="shared" ref="AN118:AR118" ca="1" si="28">AVERAGE(AN55:AN70)</f>
        <v>#NAME?</v>
      </c>
      <c r="AO118" s="75" t="e">
        <f t="shared" ca="1" si="28"/>
        <v>#NAME?</v>
      </c>
      <c r="AP118" s="74" t="e">
        <f t="shared" ca="1" si="28"/>
        <v>#NAME?</v>
      </c>
      <c r="AQ118" s="75" t="e">
        <f t="shared" ca="1" si="28"/>
        <v>#NAME?</v>
      </c>
      <c r="AR118" s="76" t="e">
        <f t="shared" ca="1" si="28"/>
        <v>#NAME?</v>
      </c>
    </row>
    <row r="119" spans="1:44" x14ac:dyDescent="0.2">
      <c r="B119" s="1" t="s">
        <v>15</v>
      </c>
      <c r="I119" s="82">
        <v>2.5080383703025828</v>
      </c>
      <c r="J119" s="82">
        <v>1.3563837447702127</v>
      </c>
      <c r="Q119" s="82">
        <v>2.1660115651651108</v>
      </c>
      <c r="R119" s="82">
        <v>1.2786849642214999</v>
      </c>
      <c r="S119" s="82">
        <v>0.9427162255163446</v>
      </c>
      <c r="T119" s="82">
        <v>0.86362776216369908</v>
      </c>
      <c r="V119" s="74">
        <v>-2.424945995818828E-3</v>
      </c>
      <c r="W119" s="75">
        <v>-2.3678252585866366E-2</v>
      </c>
      <c r="X119" s="75">
        <v>-2.2684732646398864E-2</v>
      </c>
      <c r="Y119" s="74">
        <v>-2.4260960175998825E-3</v>
      </c>
      <c r="Z119" s="75">
        <v>-2.2188254479785924E-2</v>
      </c>
      <c r="AA119" s="76">
        <v>-2.1848595342318561E-2</v>
      </c>
      <c r="AH119" s="82" t="e">
        <f>GEOMEAN(AH71:AH86)</f>
        <v>#NUM!</v>
      </c>
      <c r="AI119" s="82" t="e">
        <f>GEOMEAN(AI71:AI86)</f>
        <v>#NUM!</v>
      </c>
      <c r="AJ119" s="82" t="e">
        <f t="shared" ref="AJ119:AK119" si="29">GEOMEAN(AJ71:AJ86)</f>
        <v>#DIV/0!</v>
      </c>
      <c r="AK119" s="82" t="e">
        <f t="shared" si="29"/>
        <v>#DIV/0!</v>
      </c>
      <c r="AM119" s="74" t="e">
        <f ca="1">AVERAGE(AM71:AM86)</f>
        <v>#NAME?</v>
      </c>
      <c r="AN119" s="75" t="e">
        <f t="shared" ref="AN119:AR119" ca="1" si="30">AVERAGE(AN71:AN86)</f>
        <v>#NAME?</v>
      </c>
      <c r="AO119" s="75" t="e">
        <f t="shared" ca="1" si="30"/>
        <v>#NAME?</v>
      </c>
      <c r="AP119" s="74" t="e">
        <f t="shared" ca="1" si="30"/>
        <v>#NAME?</v>
      </c>
      <c r="AQ119" s="75" t="e">
        <f t="shared" ca="1" si="30"/>
        <v>#NAME?</v>
      </c>
      <c r="AR119" s="76" t="e">
        <f t="shared" ca="1" si="30"/>
        <v>#NAME?</v>
      </c>
    </row>
    <row r="120" spans="1:44" x14ac:dyDescent="0.2">
      <c r="B120" s="1" t="s">
        <v>16</v>
      </c>
      <c r="I120" s="82">
        <v>10.164757198045811</v>
      </c>
      <c r="J120" s="82">
        <v>6.1470027309498061</v>
      </c>
      <c r="Q120" s="82">
        <v>10.250686973838192</v>
      </c>
      <c r="R120" s="82">
        <v>5.8875211306655224</v>
      </c>
      <c r="S120" s="82">
        <v>0.95778729705490306</v>
      </c>
      <c r="T120" s="82">
        <v>1.0084536968388091</v>
      </c>
      <c r="V120" s="74">
        <v>-2.3564254446584165E-4</v>
      </c>
      <c r="W120" s="75">
        <v>-1.7672235356415007E-2</v>
      </c>
      <c r="X120" s="75">
        <v>-2.1013943424194676E-2</v>
      </c>
      <c r="Y120" s="74">
        <v>-2.3491669277257246E-4</v>
      </c>
      <c r="Z120" s="75">
        <v>-1.7465741263439732E-2</v>
      </c>
      <c r="AA120" s="76">
        <v>-2.0680459202873796E-2</v>
      </c>
      <c r="AH120" s="82" t="e">
        <f>GEOMEAN(AH87:AH98)</f>
        <v>#NUM!</v>
      </c>
      <c r="AI120" s="82" t="e">
        <f>GEOMEAN(AI87:AI98)</f>
        <v>#NUM!</v>
      </c>
      <c r="AJ120" s="82" t="e">
        <f t="shared" ref="AJ120:AK120" si="31">GEOMEAN(AJ87:AJ98)</f>
        <v>#DIV/0!</v>
      </c>
      <c r="AK120" s="82" t="e">
        <f t="shared" si="31"/>
        <v>#DIV/0!</v>
      </c>
      <c r="AM120" s="74" t="e">
        <f ca="1">AVERAGE(AM87:AM96)</f>
        <v>#NAME?</v>
      </c>
      <c r="AN120" s="75" t="e">
        <f t="shared" ref="AN120:AR120" ca="1" si="32">AVERAGE(AN87:AN96)</f>
        <v>#NAME?</v>
      </c>
      <c r="AO120" s="75" t="e">
        <f t="shared" ca="1" si="32"/>
        <v>#NAME?</v>
      </c>
      <c r="AP120" s="74" t="e">
        <f t="shared" ca="1" si="32"/>
        <v>#NAME?</v>
      </c>
      <c r="AQ120" s="75" t="e">
        <f t="shared" ca="1" si="32"/>
        <v>#NAME?</v>
      </c>
      <c r="AR120" s="76" t="e">
        <f t="shared" ca="1" si="32"/>
        <v>#NAME?</v>
      </c>
    </row>
    <row r="121" spans="1:44" ht="12.75" thickBot="1" x14ac:dyDescent="0.25">
      <c r="B121" s="1" t="s">
        <v>73</v>
      </c>
      <c r="I121" s="82">
        <v>6.8692667229219664</v>
      </c>
      <c r="J121" s="82">
        <v>4.9613610566647495</v>
      </c>
      <c r="Q121" s="82">
        <v>6.9686585121245468</v>
      </c>
      <c r="R121" s="82">
        <v>4.7482946833602959</v>
      </c>
      <c r="S121" s="82">
        <v>0.95705485432908877</v>
      </c>
      <c r="T121" s="82">
        <v>1.0144690537158676</v>
      </c>
      <c r="V121" s="74">
        <v>-5.2128954669052596E-3</v>
      </c>
      <c r="W121" s="75">
        <v>-2.7093195116733138E-2</v>
      </c>
      <c r="X121" s="75">
        <v>-2.6273122938426319E-2</v>
      </c>
      <c r="Y121" s="74">
        <v>-5.2168980744780324E-3</v>
      </c>
      <c r="Z121" s="75">
        <v>-2.7645001021301518E-2</v>
      </c>
      <c r="AA121" s="76">
        <v>-2.6521084692555846E-2</v>
      </c>
      <c r="AH121" s="82" t="e">
        <f>GEOMEAN(AH99:AH114)</f>
        <v>#NUM!</v>
      </c>
      <c r="AI121" s="82" t="e">
        <f>GEOMEAN(AI99:AI114)</f>
        <v>#NUM!</v>
      </c>
      <c r="AJ121" s="82" t="e">
        <f t="shared" ref="AJ121:AK121" si="33">GEOMEAN(AJ99:AJ114)</f>
        <v>#DIV/0!</v>
      </c>
      <c r="AK121" s="82" t="e">
        <f t="shared" si="33"/>
        <v>#DIV/0!</v>
      </c>
      <c r="AM121" s="74" t="e">
        <f ca="1">AVERAGE(AM99:AM114)</f>
        <v>#NAME?</v>
      </c>
      <c r="AN121" s="75" t="e">
        <f t="shared" ref="AN121:AR121" ca="1" si="34">AVERAGE(AN99:AN114)</f>
        <v>#NAME?</v>
      </c>
      <c r="AO121" s="75" t="e">
        <f t="shared" ca="1" si="34"/>
        <v>#NAME?</v>
      </c>
      <c r="AP121" s="74" t="e">
        <f t="shared" ca="1" si="34"/>
        <v>#NAME?</v>
      </c>
      <c r="AQ121" s="75" t="e">
        <f t="shared" ca="1" si="34"/>
        <v>#NAME?</v>
      </c>
      <c r="AR121" s="76" t="e">
        <f t="shared" ca="1" si="34"/>
        <v>#NAME?</v>
      </c>
    </row>
    <row r="122" spans="1:44" ht="12.75" thickBot="1" x14ac:dyDescent="0.25">
      <c r="A122" s="83"/>
      <c r="B122" s="84" t="s">
        <v>74</v>
      </c>
      <c r="C122" s="84"/>
      <c r="D122" s="84"/>
      <c r="E122" s="84"/>
      <c r="F122" s="84"/>
      <c r="G122" s="84"/>
      <c r="H122" s="84"/>
      <c r="I122" s="85">
        <v>11.152934908946445</v>
      </c>
      <c r="J122" s="85">
        <v>7.9592642249788366</v>
      </c>
      <c r="K122" s="84"/>
      <c r="L122" s="84"/>
      <c r="M122" s="84"/>
      <c r="N122" s="84"/>
      <c r="O122" s="84"/>
      <c r="P122" s="84"/>
      <c r="Q122" s="85">
        <v>13.131971412585163</v>
      </c>
      <c r="R122" s="85">
        <v>8.9401578040961347</v>
      </c>
      <c r="S122" s="85">
        <v>1.123239228073234</v>
      </c>
      <c r="T122" s="85">
        <v>1.1774453558454117</v>
      </c>
      <c r="U122" s="84"/>
      <c r="V122" s="86">
        <v>-3.2918554385737986E-3</v>
      </c>
      <c r="W122" s="87">
        <v>-3.1722124795649731E-2</v>
      </c>
      <c r="X122" s="87">
        <v>-3.0195116641786781E-2</v>
      </c>
      <c r="Y122" s="86">
        <v>-3.2421297964903423E-3</v>
      </c>
      <c r="Z122" s="87">
        <v>-3.1223598626336741E-2</v>
      </c>
      <c r="AA122" s="88">
        <v>-2.9775912228079668E-2</v>
      </c>
      <c r="AC122" s="84"/>
      <c r="AD122" s="84"/>
      <c r="AE122" s="84"/>
      <c r="AF122" s="84"/>
      <c r="AG122" s="84"/>
      <c r="AH122" s="85" t="e">
        <f>GEOMEAN(AH3:AH98)</f>
        <v>#NUM!</v>
      </c>
      <c r="AI122" s="85" t="e">
        <f>GEOMEAN(AI3:AI98)</f>
        <v>#NUM!</v>
      </c>
      <c r="AJ122" s="85" t="e">
        <f t="shared" ref="AJ122:AK122" si="35">GEOMEAN(AJ3:AJ98)</f>
        <v>#DIV/0!</v>
      </c>
      <c r="AK122" s="85" t="e">
        <f t="shared" si="35"/>
        <v>#DIV/0!</v>
      </c>
      <c r="AM122" s="86" t="e">
        <f ca="1">AVERAGE(AM3:AM98)</f>
        <v>#NAME?</v>
      </c>
      <c r="AN122" s="87" t="e">
        <f t="shared" ref="AN122:AR122" ca="1" si="36">AVERAGE(AN3:AN98)</f>
        <v>#NAME?</v>
      </c>
      <c r="AO122" s="87" t="e">
        <f t="shared" ca="1" si="36"/>
        <v>#NAME?</v>
      </c>
      <c r="AP122" s="86" t="e">
        <f t="shared" ca="1" si="36"/>
        <v>#NAME?</v>
      </c>
      <c r="AQ122" s="87" t="e">
        <f t="shared" ca="1" si="36"/>
        <v>#NAME?</v>
      </c>
      <c r="AR122" s="88" t="e">
        <f t="shared" ca="1" si="36"/>
        <v>#NAME?</v>
      </c>
    </row>
    <row r="123" spans="1:44" x14ac:dyDescent="0.2">
      <c r="B123" s="1" t="s">
        <v>75</v>
      </c>
      <c r="I123" s="89">
        <v>10.406885331332864</v>
      </c>
      <c r="J123" s="89">
        <v>7.4395786283818275</v>
      </c>
      <c r="Q123" s="89">
        <v>11.995501063005834</v>
      </c>
      <c r="R123" s="89">
        <v>8.1674590821779791</v>
      </c>
      <c r="S123" s="89"/>
      <c r="T123" s="89"/>
      <c r="AH123" s="89" t="e">
        <f>GEOMEAN(AH3:AH114)</f>
        <v>#NUM!</v>
      </c>
      <c r="AI123" s="89" t="e">
        <f>GEOMEAN(AI3:AI114)</f>
        <v>#NUM!</v>
      </c>
      <c r="AJ123" s="89"/>
      <c r="AK123" s="89"/>
    </row>
    <row r="124" spans="1:44" x14ac:dyDescent="0.2">
      <c r="B124" s="1" t="s">
        <v>76</v>
      </c>
      <c r="Q124" s="90">
        <v>1.1526504502639223</v>
      </c>
      <c r="R124" s="90">
        <v>1.0978389355304754</v>
      </c>
      <c r="S124" s="90"/>
      <c r="T124" s="90"/>
      <c r="AJ124" s="90"/>
      <c r="AK124" s="90"/>
    </row>
    <row r="125" spans="1:44" x14ac:dyDescent="0.2">
      <c r="B125" s="1" t="s">
        <v>77</v>
      </c>
      <c r="I125" s="89"/>
      <c r="J125" s="89"/>
      <c r="Q125" s="89"/>
      <c r="R125" s="89"/>
      <c r="S125" s="89"/>
      <c r="T125" s="89"/>
      <c r="AH125" s="89">
        <f>SUM(AH3:AH114)/3600</f>
        <v>0</v>
      </c>
      <c r="AI125" s="89">
        <f>SUM(AI3:AI114)</f>
        <v>0</v>
      </c>
      <c r="AJ125" s="89"/>
      <c r="AK125" s="89"/>
    </row>
  </sheetData>
  <mergeCells count="7">
    <mergeCell ref="AP1:AR1"/>
    <mergeCell ref="D1:J1"/>
    <mergeCell ref="L1:R1"/>
    <mergeCell ref="V1:X1"/>
    <mergeCell ref="Y1:AA1"/>
    <mergeCell ref="AC1:AI1"/>
    <mergeCell ref="AM1:AO1"/>
  </mergeCells>
  <phoneticPr fontId="2" type="noConversion"/>
  <conditionalFormatting sqref="Y11">
    <cfRule type="cellIs" dxfId="1091" priority="531" operator="greaterThan">
      <formula>0.03</formula>
    </cfRule>
    <cfRule type="cellIs" dxfId="1090" priority="532" stopIfTrue="1" operator="lessThan">
      <formula>-0.03</formula>
    </cfRule>
  </conditionalFormatting>
  <conditionalFormatting sqref="V3:X18">
    <cfRule type="cellIs" dxfId="1087" priority="545" operator="greaterThan">
      <formula>0.03</formula>
    </cfRule>
    <cfRule type="cellIs" dxfId="1086" priority="546" stopIfTrue="1" operator="lessThan">
      <formula>-0.03</formula>
    </cfRule>
  </conditionalFormatting>
  <conditionalFormatting sqref="Y3">
    <cfRule type="cellIs" dxfId="1083" priority="543" operator="greaterThan">
      <formula>0.03</formula>
    </cfRule>
    <cfRule type="cellIs" dxfId="1082" priority="544" stopIfTrue="1" operator="lessThan">
      <formula>-0.03</formula>
    </cfRule>
  </conditionalFormatting>
  <conditionalFormatting sqref="Z3">
    <cfRule type="cellIs" dxfId="1079" priority="541" operator="greaterThan">
      <formula>0.03</formula>
    </cfRule>
    <cfRule type="cellIs" dxfId="1078" priority="542" stopIfTrue="1" operator="lessThan">
      <formula>-0.03</formula>
    </cfRule>
  </conditionalFormatting>
  <conditionalFormatting sqref="AA3">
    <cfRule type="cellIs" dxfId="1075" priority="539" operator="greaterThan">
      <formula>0.03</formula>
    </cfRule>
    <cfRule type="cellIs" dxfId="1074" priority="540" stopIfTrue="1" operator="lessThan">
      <formula>-0.03</formula>
    </cfRule>
  </conditionalFormatting>
  <conditionalFormatting sqref="Y7">
    <cfRule type="cellIs" dxfId="1071" priority="537" operator="greaterThan">
      <formula>0.03</formula>
    </cfRule>
    <cfRule type="cellIs" dxfId="1070" priority="538" stopIfTrue="1" operator="lessThan">
      <formula>-0.03</formula>
    </cfRule>
  </conditionalFormatting>
  <conditionalFormatting sqref="Z7">
    <cfRule type="cellIs" dxfId="1067" priority="535" operator="greaterThan">
      <formula>0.03</formula>
    </cfRule>
    <cfRule type="cellIs" dxfId="1066" priority="536" stopIfTrue="1" operator="lessThan">
      <formula>-0.03</formula>
    </cfRule>
  </conditionalFormatting>
  <conditionalFormatting sqref="AA7">
    <cfRule type="cellIs" dxfId="1063" priority="533" operator="greaterThan">
      <formula>0.03</formula>
    </cfRule>
    <cfRule type="cellIs" dxfId="1062" priority="534" stopIfTrue="1" operator="lessThan">
      <formula>-0.03</formula>
    </cfRule>
  </conditionalFormatting>
  <conditionalFormatting sqref="Z11">
    <cfRule type="cellIs" dxfId="1059" priority="529" operator="greaterThan">
      <formula>0.03</formula>
    </cfRule>
    <cfRule type="cellIs" dxfId="1058" priority="530" stopIfTrue="1" operator="lessThan">
      <formula>-0.03</formula>
    </cfRule>
  </conditionalFormatting>
  <conditionalFormatting sqref="AA11">
    <cfRule type="cellIs" dxfId="1055" priority="527" operator="greaterThan">
      <formula>0.03</formula>
    </cfRule>
    <cfRule type="cellIs" dxfId="1054" priority="528" stopIfTrue="1" operator="lessThan">
      <formula>-0.03</formula>
    </cfRule>
  </conditionalFormatting>
  <conditionalFormatting sqref="Y15">
    <cfRule type="cellIs" dxfId="1051" priority="525" operator="greaterThan">
      <formula>0.03</formula>
    </cfRule>
    <cfRule type="cellIs" dxfId="1050" priority="526" stopIfTrue="1" operator="lessThan">
      <formula>-0.03</formula>
    </cfRule>
  </conditionalFormatting>
  <conditionalFormatting sqref="Z15">
    <cfRule type="cellIs" dxfId="1047" priority="523" operator="greaterThan">
      <formula>0.03</formula>
    </cfRule>
    <cfRule type="cellIs" dxfId="1046" priority="524" stopIfTrue="1" operator="lessThan">
      <formula>-0.03</formula>
    </cfRule>
  </conditionalFormatting>
  <conditionalFormatting sqref="AA15">
    <cfRule type="cellIs" dxfId="1043" priority="521" operator="greaterThan">
      <formula>0.03</formula>
    </cfRule>
    <cfRule type="cellIs" dxfId="1042" priority="522" stopIfTrue="1" operator="lessThan">
      <formula>-0.03</formula>
    </cfRule>
  </conditionalFormatting>
  <conditionalFormatting sqref="Y14:Z14">
    <cfRule type="cellIs" dxfId="1039" priority="515" operator="greaterThan">
      <formula>0.03</formula>
    </cfRule>
    <cfRule type="cellIs" dxfId="1038" priority="516" stopIfTrue="1" operator="lessThan">
      <formula>-0.03</formula>
    </cfRule>
  </conditionalFormatting>
  <conditionalFormatting sqref="AP3">
    <cfRule type="cellIs" dxfId="1035" priority="509" operator="greaterThan">
      <formula>0.03</formula>
    </cfRule>
    <cfRule type="cellIs" dxfId="1034" priority="510" stopIfTrue="1" operator="lessThan">
      <formula>-0.03</formula>
    </cfRule>
  </conditionalFormatting>
  <conditionalFormatting sqref="AQ3">
    <cfRule type="cellIs" dxfId="1031" priority="507" operator="greaterThan">
      <formula>0.03</formula>
    </cfRule>
    <cfRule type="cellIs" dxfId="1030" priority="508" stopIfTrue="1" operator="lessThan">
      <formula>-0.03</formula>
    </cfRule>
  </conditionalFormatting>
  <conditionalFormatting sqref="AP18:AQ18">
    <cfRule type="cellIs" dxfId="1027" priority="473" operator="greaterThan">
      <formula>0.03</formula>
    </cfRule>
    <cfRule type="cellIs" dxfId="1026" priority="474" stopIfTrue="1" operator="lessThan">
      <formula>-0.03</formula>
    </cfRule>
  </conditionalFormatting>
  <conditionalFormatting sqref="AP10:AQ10">
    <cfRule type="cellIs" dxfId="1023" priority="493" operator="greaterThan">
      <formula>0.03</formula>
    </cfRule>
    <cfRule type="cellIs" dxfId="1022" priority="494" stopIfTrue="1" operator="lessThan">
      <formula>-0.03</formula>
    </cfRule>
  </conditionalFormatting>
  <conditionalFormatting sqref="Y6:Z6">
    <cfRule type="cellIs" dxfId="1019" priority="519" operator="greaterThan">
      <formula>0.03</formula>
    </cfRule>
    <cfRule type="cellIs" dxfId="1018" priority="520" stopIfTrue="1" operator="lessThan">
      <formula>-0.03</formula>
    </cfRule>
  </conditionalFormatting>
  <conditionalFormatting sqref="Y10:Z10">
    <cfRule type="cellIs" dxfId="1015" priority="517" operator="greaterThan">
      <formula>0.03</formula>
    </cfRule>
    <cfRule type="cellIs" dxfId="1014" priority="518" stopIfTrue="1" operator="lessThan">
      <formula>-0.03</formula>
    </cfRule>
  </conditionalFormatting>
  <conditionalFormatting sqref="Y18:Z18">
    <cfRule type="cellIs" dxfId="1011" priority="513" operator="greaterThan">
      <formula>0.03</formula>
    </cfRule>
    <cfRule type="cellIs" dxfId="1010" priority="514" stopIfTrue="1" operator="lessThan">
      <formula>-0.03</formula>
    </cfRule>
  </conditionalFormatting>
  <conditionalFormatting sqref="AR3">
    <cfRule type="cellIs" dxfId="1007" priority="505" operator="greaterThan">
      <formula>0.03</formula>
    </cfRule>
    <cfRule type="cellIs" dxfId="1006" priority="506" stopIfTrue="1" operator="lessThan">
      <formula>-0.03</formula>
    </cfRule>
  </conditionalFormatting>
  <conditionalFormatting sqref="AQ11">
    <cfRule type="cellIs" dxfId="1003" priority="487" operator="greaterThan">
      <formula>0.03</formula>
    </cfRule>
    <cfRule type="cellIs" dxfId="1002" priority="488" stopIfTrue="1" operator="lessThan">
      <formula>-0.03</formula>
    </cfRule>
  </conditionalFormatting>
  <conditionalFormatting sqref="AR7">
    <cfRule type="cellIs" dxfId="999" priority="495" operator="greaterThan">
      <formula>0.03</formula>
    </cfRule>
    <cfRule type="cellIs" dxfId="998" priority="496" stopIfTrue="1" operator="lessThan">
      <formula>-0.03</formula>
    </cfRule>
  </conditionalFormatting>
  <conditionalFormatting sqref="AP6:AQ6">
    <cfRule type="cellIs" dxfId="995" priority="503" operator="greaterThan">
      <formula>0.03</formula>
    </cfRule>
    <cfRule type="cellIs" dxfId="994" priority="504" stopIfTrue="1" operator="lessThan">
      <formula>-0.03</formula>
    </cfRule>
  </conditionalFormatting>
  <conditionalFormatting sqref="AM3:AO6">
    <cfRule type="cellIs" dxfId="991" priority="511" operator="greaterThan">
      <formula>0.03</formula>
    </cfRule>
    <cfRule type="cellIs" dxfId="990" priority="512" stopIfTrue="1" operator="lessThan">
      <formula>-0.03</formula>
    </cfRule>
  </conditionalFormatting>
  <conditionalFormatting sqref="AR15">
    <cfRule type="cellIs" dxfId="987" priority="475" operator="greaterThan">
      <formula>0.03</formula>
    </cfRule>
    <cfRule type="cellIs" dxfId="986" priority="476" stopIfTrue="1" operator="lessThan">
      <formula>-0.03</formula>
    </cfRule>
  </conditionalFormatting>
  <conditionalFormatting sqref="AQ7">
    <cfRule type="cellIs" dxfId="983" priority="497" operator="greaterThan">
      <formula>0.03</formula>
    </cfRule>
    <cfRule type="cellIs" dxfId="982" priority="498" stopIfTrue="1" operator="lessThan">
      <formula>-0.03</formula>
    </cfRule>
  </conditionalFormatting>
  <conditionalFormatting sqref="AP11">
    <cfRule type="cellIs" dxfId="979" priority="489" operator="greaterThan">
      <formula>0.03</formula>
    </cfRule>
    <cfRule type="cellIs" dxfId="978" priority="490" stopIfTrue="1" operator="lessThan">
      <formula>-0.03</formula>
    </cfRule>
  </conditionalFormatting>
  <conditionalFormatting sqref="AR11">
    <cfRule type="cellIs" dxfId="975" priority="485" operator="greaterThan">
      <formula>0.03</formula>
    </cfRule>
    <cfRule type="cellIs" dxfId="974" priority="486" stopIfTrue="1" operator="lessThan">
      <formula>-0.03</formula>
    </cfRule>
  </conditionalFormatting>
  <conditionalFormatting sqref="AP14:AQ14">
    <cfRule type="cellIs" dxfId="971" priority="483" operator="greaterThan">
      <formula>0.03</formula>
    </cfRule>
    <cfRule type="cellIs" dxfId="970" priority="484" stopIfTrue="1" operator="lessThan">
      <formula>-0.03</formula>
    </cfRule>
  </conditionalFormatting>
  <conditionalFormatting sqref="AM15:AO18">
    <cfRule type="cellIs" dxfId="967" priority="481" operator="greaterThan">
      <formula>0.03</formula>
    </cfRule>
    <cfRule type="cellIs" dxfId="966" priority="482" stopIfTrue="1" operator="lessThan">
      <formula>-0.03</formula>
    </cfRule>
  </conditionalFormatting>
  <conditionalFormatting sqref="AM7:AO10">
    <cfRule type="cellIs" dxfId="963" priority="501" operator="greaterThan">
      <formula>0.03</formula>
    </cfRule>
    <cfRule type="cellIs" dxfId="962" priority="502" stopIfTrue="1" operator="lessThan">
      <formula>-0.03</formula>
    </cfRule>
  </conditionalFormatting>
  <conditionalFormatting sqref="AP7">
    <cfRule type="cellIs" dxfId="959" priority="499" operator="greaterThan">
      <formula>0.03</formula>
    </cfRule>
    <cfRule type="cellIs" dxfId="958" priority="500" stopIfTrue="1" operator="lessThan">
      <formula>-0.03</formula>
    </cfRule>
  </conditionalFormatting>
  <conditionalFormatting sqref="AM11:AO14">
    <cfRule type="cellIs" dxfId="955" priority="491" operator="greaterThan">
      <formula>0.03</formula>
    </cfRule>
    <cfRule type="cellIs" dxfId="954" priority="492" stopIfTrue="1" operator="lessThan">
      <formula>-0.03</formula>
    </cfRule>
  </conditionalFormatting>
  <conditionalFormatting sqref="AP15">
    <cfRule type="cellIs" dxfId="951" priority="479" operator="greaterThan">
      <formula>0.03</formula>
    </cfRule>
    <cfRule type="cellIs" dxfId="950" priority="480" stopIfTrue="1" operator="lessThan">
      <formula>-0.03</formula>
    </cfRule>
  </conditionalFormatting>
  <conditionalFormatting sqref="AQ15">
    <cfRule type="cellIs" dxfId="947" priority="477" operator="greaterThan">
      <formula>0.03</formula>
    </cfRule>
    <cfRule type="cellIs" dxfId="946" priority="478" stopIfTrue="1" operator="lessThan">
      <formula>-0.03</formula>
    </cfRule>
  </conditionalFormatting>
  <conditionalFormatting sqref="V118:AA118">
    <cfRule type="cellIs" dxfId="943" priority="465" operator="greaterThan">
      <formula>0.03</formula>
    </cfRule>
    <cfRule type="cellIs" dxfId="942" priority="466" stopIfTrue="1" operator="lessThan">
      <formula>-0.03</formula>
    </cfRule>
  </conditionalFormatting>
  <conditionalFormatting sqref="Y102:Z102">
    <cfRule type="cellIs" dxfId="939" priority="103" operator="greaterThan">
      <formula>0.03</formula>
    </cfRule>
    <cfRule type="cellIs" dxfId="938" priority="104" stopIfTrue="1" operator="lessThan">
      <formula>-0.03</formula>
    </cfRule>
  </conditionalFormatting>
  <conditionalFormatting sqref="V121:AA121">
    <cfRule type="cellIs" dxfId="935" priority="463" operator="greaterThan">
      <formula>0.03</formula>
    </cfRule>
    <cfRule type="cellIs" dxfId="934" priority="464" stopIfTrue="1" operator="lessThan">
      <formula>-0.03</formula>
    </cfRule>
  </conditionalFormatting>
  <conditionalFormatting sqref="V122:AA122">
    <cfRule type="cellIs" dxfId="931" priority="471" operator="greaterThan">
      <formula>0.03</formula>
    </cfRule>
    <cfRule type="cellIs" dxfId="930" priority="472" stopIfTrue="1" operator="lessThan">
      <formula>-0.03</formula>
    </cfRule>
  </conditionalFormatting>
  <conditionalFormatting sqref="V115:AA115 V117:AA117">
    <cfRule type="cellIs" dxfId="927" priority="467" operator="greaterThan">
      <formula>0.03</formula>
    </cfRule>
    <cfRule type="cellIs" dxfId="926" priority="468" stopIfTrue="1" operator="lessThan">
      <formula>-0.03</formula>
    </cfRule>
  </conditionalFormatting>
  <conditionalFormatting sqref="V119:AA120">
    <cfRule type="cellIs" dxfId="923" priority="469" operator="greaterThan">
      <formula>0.03</formula>
    </cfRule>
    <cfRule type="cellIs" dxfId="922" priority="470" stopIfTrue="1" operator="lessThan">
      <formula>-0.03</formula>
    </cfRule>
  </conditionalFormatting>
  <conditionalFormatting sqref="Z111">
    <cfRule type="cellIs" dxfId="919" priority="107" operator="greaterThan">
      <formula>0.03</formula>
    </cfRule>
    <cfRule type="cellIs" dxfId="918" priority="108" stopIfTrue="1" operator="lessThan">
      <formula>-0.03</formula>
    </cfRule>
  </conditionalFormatting>
  <conditionalFormatting sqref="Y111">
    <cfRule type="cellIs" dxfId="915" priority="109" operator="greaterThan">
      <formula>0.03</formula>
    </cfRule>
    <cfRule type="cellIs" dxfId="914" priority="110" stopIfTrue="1" operator="lessThan">
      <formula>-0.03</formula>
    </cfRule>
  </conditionalFormatting>
  <conditionalFormatting sqref="AA111">
    <cfRule type="cellIs" dxfId="911" priority="105" operator="greaterThan">
      <formula>0.03</formula>
    </cfRule>
    <cfRule type="cellIs" dxfId="910" priority="106" stopIfTrue="1" operator="lessThan">
      <formula>-0.03</formula>
    </cfRule>
  </conditionalFormatting>
  <conditionalFormatting sqref="AR99">
    <cfRule type="cellIs" dxfId="907" priority="89" operator="greaterThan">
      <formula>0.03</formula>
    </cfRule>
    <cfRule type="cellIs" dxfId="906" priority="90" stopIfTrue="1" operator="lessThan">
      <formula>-0.03</formula>
    </cfRule>
  </conditionalFormatting>
  <conditionalFormatting sqref="AM103:AO106">
    <cfRule type="cellIs" dxfId="903" priority="85" operator="greaterThan">
      <formula>0.03</formula>
    </cfRule>
    <cfRule type="cellIs" dxfId="902" priority="86" stopIfTrue="1" operator="lessThan">
      <formula>-0.03</formula>
    </cfRule>
  </conditionalFormatting>
  <conditionalFormatting sqref="AP102:AQ102">
    <cfRule type="cellIs" dxfId="899" priority="87" operator="greaterThan">
      <formula>0.03</formula>
    </cfRule>
    <cfRule type="cellIs" dxfId="898" priority="88" stopIfTrue="1" operator="lessThan">
      <formula>-0.03</formula>
    </cfRule>
  </conditionalFormatting>
  <conditionalFormatting sqref="AP103">
    <cfRule type="cellIs" dxfId="895" priority="83" operator="greaterThan">
      <formula>0.03</formula>
    </cfRule>
    <cfRule type="cellIs" dxfId="894" priority="84" stopIfTrue="1" operator="lessThan">
      <formula>-0.03</formula>
    </cfRule>
  </conditionalFormatting>
  <conditionalFormatting sqref="AQ103">
    <cfRule type="cellIs" dxfId="891" priority="81" operator="greaterThan">
      <formula>0.03</formula>
    </cfRule>
    <cfRule type="cellIs" dxfId="890" priority="82" stopIfTrue="1" operator="lessThan">
      <formula>-0.03</formula>
    </cfRule>
  </conditionalFormatting>
  <conditionalFormatting sqref="AP106:AQ106">
    <cfRule type="cellIs" dxfId="887" priority="77" operator="greaterThan">
      <formula>0.03</formula>
    </cfRule>
    <cfRule type="cellIs" dxfId="886" priority="78" stopIfTrue="1" operator="lessThan">
      <formula>-0.03</formula>
    </cfRule>
  </conditionalFormatting>
  <conditionalFormatting sqref="AQ99">
    <cfRule type="cellIs" dxfId="883" priority="91" operator="greaterThan">
      <formula>0.03</formula>
    </cfRule>
    <cfRule type="cellIs" dxfId="882" priority="92" stopIfTrue="1" operator="lessThan">
      <formula>-0.03</formula>
    </cfRule>
  </conditionalFormatting>
  <conditionalFormatting sqref="AR103">
    <cfRule type="cellIs" dxfId="879" priority="79" operator="greaterThan">
      <formula>0.03</formula>
    </cfRule>
    <cfRule type="cellIs" dxfId="878" priority="80" stopIfTrue="1" operator="lessThan">
      <formula>-0.03</formula>
    </cfRule>
  </conditionalFormatting>
  <conditionalFormatting sqref="AM107:AO110">
    <cfRule type="cellIs" dxfId="875" priority="75" operator="greaterThan">
      <formula>0.03</formula>
    </cfRule>
    <cfRule type="cellIs" dxfId="874" priority="76" stopIfTrue="1" operator="lessThan">
      <formula>-0.03</formula>
    </cfRule>
  </conditionalFormatting>
  <conditionalFormatting sqref="AP107">
    <cfRule type="cellIs" dxfId="871" priority="73" operator="greaterThan">
      <formula>0.03</formula>
    </cfRule>
    <cfRule type="cellIs" dxfId="870" priority="74" stopIfTrue="1" operator="lessThan">
      <formula>-0.03</formula>
    </cfRule>
  </conditionalFormatting>
  <conditionalFormatting sqref="AQ107">
    <cfRule type="cellIs" dxfId="867" priority="71" operator="greaterThan">
      <formula>0.03</formula>
    </cfRule>
    <cfRule type="cellIs" dxfId="866" priority="72" stopIfTrue="1" operator="lessThan">
      <formula>-0.03</formula>
    </cfRule>
  </conditionalFormatting>
  <conditionalFormatting sqref="AR107">
    <cfRule type="cellIs" dxfId="863" priority="69" operator="greaterThan">
      <formula>0.03</formula>
    </cfRule>
    <cfRule type="cellIs" dxfId="862" priority="70" stopIfTrue="1" operator="lessThan">
      <formula>-0.03</formula>
    </cfRule>
  </conditionalFormatting>
  <conditionalFormatting sqref="AP110:AQ110">
    <cfRule type="cellIs" dxfId="859" priority="67" operator="greaterThan">
      <formula>0.03</formula>
    </cfRule>
    <cfRule type="cellIs" dxfId="858" priority="68" stopIfTrue="1" operator="lessThan">
      <formula>-0.03</formula>
    </cfRule>
  </conditionalFormatting>
  <conditionalFormatting sqref="AQ111">
    <cfRule type="cellIs" dxfId="855" priority="61" operator="greaterThan">
      <formula>0.03</formula>
    </cfRule>
    <cfRule type="cellIs" dxfId="854" priority="62" stopIfTrue="1" operator="lessThan">
      <formula>-0.03</formula>
    </cfRule>
  </conditionalFormatting>
  <conditionalFormatting sqref="V87:X98">
    <cfRule type="cellIs" dxfId="851" priority="55" operator="greaterThan">
      <formula>0.03</formula>
    </cfRule>
    <cfRule type="cellIs" dxfId="850" priority="56" stopIfTrue="1" operator="lessThan">
      <formula>-0.03</formula>
    </cfRule>
  </conditionalFormatting>
  <conditionalFormatting sqref="Y87">
    <cfRule type="cellIs" dxfId="847" priority="53" operator="greaterThan">
      <formula>0.03</formula>
    </cfRule>
    <cfRule type="cellIs" dxfId="846" priority="54" stopIfTrue="1" operator="lessThan">
      <formula>-0.03</formula>
    </cfRule>
  </conditionalFormatting>
  <conditionalFormatting sqref="AM91:AO94">
    <cfRule type="cellIs" dxfId="843" priority="19" operator="greaterThan">
      <formula>0.03</formula>
    </cfRule>
    <cfRule type="cellIs" dxfId="842" priority="20" stopIfTrue="1" operator="lessThan">
      <formula>-0.03</formula>
    </cfRule>
  </conditionalFormatting>
  <conditionalFormatting sqref="Z95">
    <cfRule type="cellIs" dxfId="839" priority="39" operator="greaterThan">
      <formula>0.03</formula>
    </cfRule>
    <cfRule type="cellIs" dxfId="838" priority="40" stopIfTrue="1" operator="lessThan">
      <formula>-0.03</formula>
    </cfRule>
  </conditionalFormatting>
  <conditionalFormatting sqref="AM111:AO114">
    <cfRule type="cellIs" dxfId="835" priority="65" operator="greaterThan">
      <formula>0.03</formula>
    </cfRule>
    <cfRule type="cellIs" dxfId="834" priority="66" stopIfTrue="1" operator="lessThan">
      <formula>-0.03</formula>
    </cfRule>
  </conditionalFormatting>
  <conditionalFormatting sqref="AP111">
    <cfRule type="cellIs" dxfId="831" priority="63" operator="greaterThan">
      <formula>0.03</formula>
    </cfRule>
    <cfRule type="cellIs" dxfId="830" priority="64" stopIfTrue="1" operator="lessThan">
      <formula>-0.03</formula>
    </cfRule>
  </conditionalFormatting>
  <conditionalFormatting sqref="AR111">
    <cfRule type="cellIs" dxfId="827" priority="59" operator="greaterThan">
      <formula>0.03</formula>
    </cfRule>
    <cfRule type="cellIs" dxfId="826" priority="60" stopIfTrue="1" operator="lessThan">
      <formula>-0.03</formula>
    </cfRule>
  </conditionalFormatting>
  <conditionalFormatting sqref="Z87">
    <cfRule type="cellIs" dxfId="823" priority="51" operator="greaterThan">
      <formula>0.03</formula>
    </cfRule>
    <cfRule type="cellIs" dxfId="822" priority="52" stopIfTrue="1" operator="lessThan">
      <formula>-0.03</formula>
    </cfRule>
  </conditionalFormatting>
  <conditionalFormatting sqref="Y94:Z94">
    <cfRule type="cellIs" dxfId="819" priority="33" operator="greaterThan">
      <formula>0.03</formula>
    </cfRule>
    <cfRule type="cellIs" dxfId="818" priority="34" stopIfTrue="1" operator="lessThan">
      <formula>-0.03</formula>
    </cfRule>
  </conditionalFormatting>
  <conditionalFormatting sqref="Y95">
    <cfRule type="cellIs" dxfId="815" priority="41" operator="greaterThan">
      <formula>0.03</formula>
    </cfRule>
    <cfRule type="cellIs" dxfId="814" priority="42" stopIfTrue="1" operator="lessThan">
      <formula>-0.03</formula>
    </cfRule>
  </conditionalFormatting>
  <conditionalFormatting sqref="AA87">
    <cfRule type="cellIs" dxfId="811" priority="49" operator="greaterThan">
      <formula>0.03</formula>
    </cfRule>
    <cfRule type="cellIs" dxfId="810" priority="50" stopIfTrue="1" operator="lessThan">
      <formula>-0.03</formula>
    </cfRule>
  </conditionalFormatting>
  <conditionalFormatting sqref="AP114:AQ114">
    <cfRule type="cellIs" dxfId="807" priority="57" operator="greaterThan">
      <formula>0.03</formula>
    </cfRule>
    <cfRule type="cellIs" dxfId="806" priority="58" stopIfTrue="1" operator="lessThan">
      <formula>-0.03</formula>
    </cfRule>
  </conditionalFormatting>
  <conditionalFormatting sqref="AP90:AQ90">
    <cfRule type="cellIs" dxfId="803" priority="21" operator="greaterThan">
      <formula>0.03</formula>
    </cfRule>
    <cfRule type="cellIs" dxfId="802" priority="22" stopIfTrue="1" operator="lessThan">
      <formula>-0.03</formula>
    </cfRule>
  </conditionalFormatting>
  <conditionalFormatting sqref="AA91">
    <cfRule type="cellIs" dxfId="799" priority="43" operator="greaterThan">
      <formula>0.03</formula>
    </cfRule>
    <cfRule type="cellIs" dxfId="798" priority="44" stopIfTrue="1" operator="lessThan">
      <formula>-0.03</formula>
    </cfRule>
  </conditionalFormatting>
  <conditionalFormatting sqref="Y90:Z90">
    <cfRule type="cellIs" dxfId="795" priority="35" operator="greaterThan">
      <formula>0.03</formula>
    </cfRule>
    <cfRule type="cellIs" dxfId="794" priority="36" stopIfTrue="1" operator="lessThan">
      <formula>-0.03</formula>
    </cfRule>
  </conditionalFormatting>
  <conditionalFormatting sqref="Y98:Z98">
    <cfRule type="cellIs" dxfId="791" priority="31" operator="greaterThan">
      <formula>0.03</formula>
    </cfRule>
    <cfRule type="cellIs" dxfId="790" priority="32" stopIfTrue="1" operator="lessThan">
      <formula>-0.03</formula>
    </cfRule>
  </conditionalFormatting>
  <conditionalFormatting sqref="AM87:AO90">
    <cfRule type="cellIs" dxfId="787" priority="29" operator="greaterThan">
      <formula>0.03</formula>
    </cfRule>
    <cfRule type="cellIs" dxfId="786" priority="30" stopIfTrue="1" operator="lessThan">
      <formula>-0.03</formula>
    </cfRule>
  </conditionalFormatting>
  <conditionalFormatting sqref="AP87">
    <cfRule type="cellIs" dxfId="783" priority="27" operator="greaterThan">
      <formula>0.03</formula>
    </cfRule>
    <cfRule type="cellIs" dxfId="782" priority="28" stopIfTrue="1" operator="lessThan">
      <formula>-0.03</formula>
    </cfRule>
  </conditionalFormatting>
  <conditionalFormatting sqref="Y91">
    <cfRule type="cellIs" dxfId="779" priority="47" operator="greaterThan">
      <formula>0.03</formula>
    </cfRule>
    <cfRule type="cellIs" dxfId="778" priority="48" stopIfTrue="1" operator="lessThan">
      <formula>-0.03</formula>
    </cfRule>
  </conditionalFormatting>
  <conditionalFormatting sqref="Z91">
    <cfRule type="cellIs" dxfId="775" priority="45" operator="greaterThan">
      <formula>0.03</formula>
    </cfRule>
    <cfRule type="cellIs" dxfId="774" priority="46" stopIfTrue="1" operator="lessThan">
      <formula>-0.03</formula>
    </cfRule>
  </conditionalFormatting>
  <conditionalFormatting sqref="AA95">
    <cfRule type="cellIs" dxfId="771" priority="37" operator="greaterThan">
      <formula>0.03</formula>
    </cfRule>
    <cfRule type="cellIs" dxfId="770" priority="38" stopIfTrue="1" operator="lessThan">
      <formula>-0.03</formula>
    </cfRule>
  </conditionalFormatting>
  <conditionalFormatting sqref="AQ87">
    <cfRule type="cellIs" dxfId="767" priority="25" operator="greaterThan">
      <formula>0.03</formula>
    </cfRule>
    <cfRule type="cellIs" dxfId="766" priority="26" stopIfTrue="1" operator="lessThan">
      <formula>-0.03</formula>
    </cfRule>
  </conditionalFormatting>
  <conditionalFormatting sqref="AR87">
    <cfRule type="cellIs" dxfId="763" priority="23" operator="greaterThan">
      <formula>0.03</formula>
    </cfRule>
    <cfRule type="cellIs" dxfId="762" priority="24" stopIfTrue="1" operator="lessThan">
      <formula>-0.03</formula>
    </cfRule>
  </conditionalFormatting>
  <conditionalFormatting sqref="AM118:AR118">
    <cfRule type="cellIs" dxfId="759" priority="453" operator="greaterThan">
      <formula>0.03</formula>
    </cfRule>
    <cfRule type="cellIs" dxfId="758" priority="454" stopIfTrue="1" operator="lessThan">
      <formula>-0.03</formula>
    </cfRule>
  </conditionalFormatting>
  <conditionalFormatting sqref="V116:AA116">
    <cfRule type="cellIs" dxfId="755" priority="461" operator="greaterThan">
      <formula>0.03</formula>
    </cfRule>
    <cfRule type="cellIs" dxfId="754" priority="462" stopIfTrue="1" operator="lessThan">
      <formula>-0.03</formula>
    </cfRule>
  </conditionalFormatting>
  <conditionalFormatting sqref="AM116:AR116">
    <cfRule type="cellIs" dxfId="751" priority="449" operator="greaterThan">
      <formula>0.03</formula>
    </cfRule>
    <cfRule type="cellIs" dxfId="750" priority="450" stopIfTrue="1" operator="lessThan">
      <formula>-0.03</formula>
    </cfRule>
  </conditionalFormatting>
  <conditionalFormatting sqref="AM122:AR122">
    <cfRule type="cellIs" dxfId="747" priority="459" operator="greaterThan">
      <formula>0.03</formula>
    </cfRule>
    <cfRule type="cellIs" dxfId="746" priority="460" stopIfTrue="1" operator="lessThan">
      <formula>-0.03</formula>
    </cfRule>
  </conditionalFormatting>
  <conditionalFormatting sqref="AM119:AR120">
    <cfRule type="cellIs" dxfId="743" priority="457" operator="greaterThan">
      <formula>0.03</formula>
    </cfRule>
    <cfRule type="cellIs" dxfId="742" priority="458" stopIfTrue="1" operator="lessThan">
      <formula>-0.03</formula>
    </cfRule>
  </conditionalFormatting>
  <conditionalFormatting sqref="AQ95">
    <cfRule type="cellIs" dxfId="739" priority="5" operator="greaterThan">
      <formula>0.03</formula>
    </cfRule>
    <cfRule type="cellIs" dxfId="738" priority="6" stopIfTrue="1" operator="lessThan">
      <formula>-0.03</formula>
    </cfRule>
  </conditionalFormatting>
  <conditionalFormatting sqref="AM115:AR115 AM117:AR117">
    <cfRule type="cellIs" dxfId="735" priority="455" operator="greaterThan">
      <formula>0.03</formula>
    </cfRule>
    <cfRule type="cellIs" dxfId="734" priority="456" stopIfTrue="1" operator="lessThan">
      <formula>-0.03</formula>
    </cfRule>
  </conditionalFormatting>
  <conditionalFormatting sqref="AM121:AR121">
    <cfRule type="cellIs" dxfId="731" priority="451" operator="greaterThan">
      <formula>0.03</formula>
    </cfRule>
    <cfRule type="cellIs" dxfId="730" priority="452" stopIfTrue="1" operator="lessThan">
      <formula>-0.03</formula>
    </cfRule>
  </conditionalFormatting>
  <conditionalFormatting sqref="AP98:AQ98">
    <cfRule type="cellIs" dxfId="727" priority="1" operator="greaterThan">
      <formula>0.03</formula>
    </cfRule>
    <cfRule type="cellIs" dxfId="726" priority="2" stopIfTrue="1" operator="lessThan">
      <formula>-0.03</formula>
    </cfRule>
  </conditionalFormatting>
  <conditionalFormatting sqref="Y27">
    <cfRule type="cellIs" dxfId="723" priority="433" operator="greaterThan">
      <formula>0.03</formula>
    </cfRule>
    <cfRule type="cellIs" dxfId="722" priority="434" stopIfTrue="1" operator="lessThan">
      <formula>-0.03</formula>
    </cfRule>
  </conditionalFormatting>
  <conditionalFormatting sqref="V19:X34">
    <cfRule type="cellIs" dxfId="719" priority="447" operator="greaterThan">
      <formula>0.03</formula>
    </cfRule>
    <cfRule type="cellIs" dxfId="718" priority="448" stopIfTrue="1" operator="lessThan">
      <formula>-0.03</formula>
    </cfRule>
  </conditionalFormatting>
  <conditionalFormatting sqref="Y19">
    <cfRule type="cellIs" dxfId="715" priority="445" operator="greaterThan">
      <formula>0.03</formula>
    </cfRule>
    <cfRule type="cellIs" dxfId="714" priority="446" stopIfTrue="1" operator="lessThan">
      <formula>-0.03</formula>
    </cfRule>
  </conditionalFormatting>
  <conditionalFormatting sqref="Z19">
    <cfRule type="cellIs" dxfId="711" priority="443" operator="greaterThan">
      <formula>0.03</formula>
    </cfRule>
    <cfRule type="cellIs" dxfId="710" priority="444" stopIfTrue="1" operator="lessThan">
      <formula>-0.03</formula>
    </cfRule>
  </conditionalFormatting>
  <conditionalFormatting sqref="AA19">
    <cfRule type="cellIs" dxfId="707" priority="441" operator="greaterThan">
      <formula>0.03</formula>
    </cfRule>
    <cfRule type="cellIs" dxfId="706" priority="442" stopIfTrue="1" operator="lessThan">
      <formula>-0.03</formula>
    </cfRule>
  </conditionalFormatting>
  <conditionalFormatting sqref="Y23">
    <cfRule type="cellIs" dxfId="703" priority="439" operator="greaterThan">
      <formula>0.03</formula>
    </cfRule>
    <cfRule type="cellIs" dxfId="702" priority="440" stopIfTrue="1" operator="lessThan">
      <formula>-0.03</formula>
    </cfRule>
  </conditionalFormatting>
  <conditionalFormatting sqref="Z23">
    <cfRule type="cellIs" dxfId="699" priority="437" operator="greaterThan">
      <formula>0.03</formula>
    </cfRule>
    <cfRule type="cellIs" dxfId="698" priority="438" stopIfTrue="1" operator="lessThan">
      <formula>-0.03</formula>
    </cfRule>
  </conditionalFormatting>
  <conditionalFormatting sqref="AA23">
    <cfRule type="cellIs" dxfId="695" priority="435" operator="greaterThan">
      <formula>0.03</formula>
    </cfRule>
    <cfRule type="cellIs" dxfId="694" priority="436" stopIfTrue="1" operator="lessThan">
      <formula>-0.03</formula>
    </cfRule>
  </conditionalFormatting>
  <conditionalFormatting sqref="Z27">
    <cfRule type="cellIs" dxfId="691" priority="431" operator="greaterThan">
      <formula>0.03</formula>
    </cfRule>
    <cfRule type="cellIs" dxfId="690" priority="432" stopIfTrue="1" operator="lessThan">
      <formula>-0.03</formula>
    </cfRule>
  </conditionalFormatting>
  <conditionalFormatting sqref="AA27">
    <cfRule type="cellIs" dxfId="687" priority="429" operator="greaterThan">
      <formula>0.03</formula>
    </cfRule>
    <cfRule type="cellIs" dxfId="686" priority="430" stopIfTrue="1" operator="lessThan">
      <formula>-0.03</formula>
    </cfRule>
  </conditionalFormatting>
  <conditionalFormatting sqref="Y31">
    <cfRule type="cellIs" dxfId="683" priority="427" operator="greaterThan">
      <formula>0.03</formula>
    </cfRule>
    <cfRule type="cellIs" dxfId="682" priority="428" stopIfTrue="1" operator="lessThan">
      <formula>-0.03</formula>
    </cfRule>
  </conditionalFormatting>
  <conditionalFormatting sqref="Z31">
    <cfRule type="cellIs" dxfId="679" priority="425" operator="greaterThan">
      <formula>0.03</formula>
    </cfRule>
    <cfRule type="cellIs" dxfId="678" priority="426" stopIfTrue="1" operator="lessThan">
      <formula>-0.03</formula>
    </cfRule>
  </conditionalFormatting>
  <conditionalFormatting sqref="AA31">
    <cfRule type="cellIs" dxfId="675" priority="423" operator="greaterThan">
      <formula>0.03</formula>
    </cfRule>
    <cfRule type="cellIs" dxfId="674" priority="424" stopIfTrue="1" operator="lessThan">
      <formula>-0.03</formula>
    </cfRule>
  </conditionalFormatting>
  <conditionalFormatting sqref="Y30:Z30">
    <cfRule type="cellIs" dxfId="671" priority="417" operator="greaterThan">
      <formula>0.03</formula>
    </cfRule>
    <cfRule type="cellIs" dxfId="670" priority="418" stopIfTrue="1" operator="lessThan">
      <formula>-0.03</formula>
    </cfRule>
  </conditionalFormatting>
  <conditionalFormatting sqref="AP19">
    <cfRule type="cellIs" dxfId="667" priority="411" operator="greaterThan">
      <formula>0.03</formula>
    </cfRule>
    <cfRule type="cellIs" dxfId="666" priority="412" stopIfTrue="1" operator="lessThan">
      <formula>-0.03</formula>
    </cfRule>
  </conditionalFormatting>
  <conditionalFormatting sqref="AQ19">
    <cfRule type="cellIs" dxfId="663" priority="409" operator="greaterThan">
      <formula>0.03</formula>
    </cfRule>
    <cfRule type="cellIs" dxfId="662" priority="410" stopIfTrue="1" operator="lessThan">
      <formula>-0.03</formula>
    </cfRule>
  </conditionalFormatting>
  <conditionalFormatting sqref="AP34:AQ34">
    <cfRule type="cellIs" dxfId="659" priority="375" operator="greaterThan">
      <formula>0.03</formula>
    </cfRule>
    <cfRule type="cellIs" dxfId="658" priority="376" stopIfTrue="1" operator="lessThan">
      <formula>-0.03</formula>
    </cfRule>
  </conditionalFormatting>
  <conditionalFormatting sqref="AP26:AQ26">
    <cfRule type="cellIs" dxfId="655" priority="395" operator="greaterThan">
      <formula>0.03</formula>
    </cfRule>
    <cfRule type="cellIs" dxfId="654" priority="396" stopIfTrue="1" operator="lessThan">
      <formula>-0.03</formula>
    </cfRule>
  </conditionalFormatting>
  <conditionalFormatting sqref="Y22:Z22">
    <cfRule type="cellIs" dxfId="651" priority="421" operator="greaterThan">
      <formula>0.03</formula>
    </cfRule>
    <cfRule type="cellIs" dxfId="650" priority="422" stopIfTrue="1" operator="lessThan">
      <formula>-0.03</formula>
    </cfRule>
  </conditionalFormatting>
  <conditionalFormatting sqref="Y26:Z26">
    <cfRule type="cellIs" dxfId="647" priority="419" operator="greaterThan">
      <formula>0.03</formula>
    </cfRule>
    <cfRule type="cellIs" dxfId="646" priority="420" stopIfTrue="1" operator="lessThan">
      <formula>-0.03</formula>
    </cfRule>
  </conditionalFormatting>
  <conditionalFormatting sqref="Y34:Z34">
    <cfRule type="cellIs" dxfId="643" priority="415" operator="greaterThan">
      <formula>0.03</formula>
    </cfRule>
    <cfRule type="cellIs" dxfId="642" priority="416" stopIfTrue="1" operator="lessThan">
      <formula>-0.03</formula>
    </cfRule>
  </conditionalFormatting>
  <conditionalFormatting sqref="AR19">
    <cfRule type="cellIs" dxfId="639" priority="407" operator="greaterThan">
      <formula>0.03</formula>
    </cfRule>
    <cfRule type="cellIs" dxfId="638" priority="408" stopIfTrue="1" operator="lessThan">
      <formula>-0.03</formula>
    </cfRule>
  </conditionalFormatting>
  <conditionalFormatting sqref="AQ27">
    <cfRule type="cellIs" dxfId="635" priority="389" operator="greaterThan">
      <formula>0.03</formula>
    </cfRule>
    <cfRule type="cellIs" dxfId="634" priority="390" stopIfTrue="1" operator="lessThan">
      <formula>-0.03</formula>
    </cfRule>
  </conditionalFormatting>
  <conditionalFormatting sqref="AR23">
    <cfRule type="cellIs" dxfId="631" priority="397" operator="greaterThan">
      <formula>0.03</formula>
    </cfRule>
    <cfRule type="cellIs" dxfId="630" priority="398" stopIfTrue="1" operator="lessThan">
      <formula>-0.03</formula>
    </cfRule>
  </conditionalFormatting>
  <conditionalFormatting sqref="AP22:AQ22">
    <cfRule type="cellIs" dxfId="627" priority="405" operator="greaterThan">
      <formula>0.03</formula>
    </cfRule>
    <cfRule type="cellIs" dxfId="626" priority="406" stopIfTrue="1" operator="lessThan">
      <formula>-0.03</formula>
    </cfRule>
  </conditionalFormatting>
  <conditionalFormatting sqref="AM19:AO22">
    <cfRule type="cellIs" dxfId="623" priority="413" operator="greaterThan">
      <formula>0.03</formula>
    </cfRule>
    <cfRule type="cellIs" dxfId="622" priority="414" stopIfTrue="1" operator="lessThan">
      <formula>-0.03</formula>
    </cfRule>
  </conditionalFormatting>
  <conditionalFormatting sqref="AR31">
    <cfRule type="cellIs" dxfId="619" priority="377" operator="greaterThan">
      <formula>0.03</formula>
    </cfRule>
    <cfRule type="cellIs" dxfId="618" priority="378" stopIfTrue="1" operator="lessThan">
      <formula>-0.03</formula>
    </cfRule>
  </conditionalFormatting>
  <conditionalFormatting sqref="AQ23">
    <cfRule type="cellIs" dxfId="615" priority="399" operator="greaterThan">
      <formula>0.03</formula>
    </cfRule>
    <cfRule type="cellIs" dxfId="614" priority="400" stopIfTrue="1" operator="lessThan">
      <formula>-0.03</formula>
    </cfRule>
  </conditionalFormatting>
  <conditionalFormatting sqref="AP27">
    <cfRule type="cellIs" dxfId="611" priority="391" operator="greaterThan">
      <formula>0.03</formula>
    </cfRule>
    <cfRule type="cellIs" dxfId="610" priority="392" stopIfTrue="1" operator="lessThan">
      <formula>-0.03</formula>
    </cfRule>
  </conditionalFormatting>
  <conditionalFormatting sqref="AR27">
    <cfRule type="cellIs" dxfId="607" priority="387" operator="greaterThan">
      <formula>0.03</formula>
    </cfRule>
    <cfRule type="cellIs" dxfId="606" priority="388" stopIfTrue="1" operator="lessThan">
      <formula>-0.03</formula>
    </cfRule>
  </conditionalFormatting>
  <conditionalFormatting sqref="AP30:AQ30">
    <cfRule type="cellIs" dxfId="603" priority="385" operator="greaterThan">
      <formula>0.03</formula>
    </cfRule>
    <cfRule type="cellIs" dxfId="602" priority="386" stopIfTrue="1" operator="lessThan">
      <formula>-0.03</formula>
    </cfRule>
  </conditionalFormatting>
  <conditionalFormatting sqref="AM31:AO34">
    <cfRule type="cellIs" dxfId="599" priority="383" operator="greaterThan">
      <formula>0.03</formula>
    </cfRule>
    <cfRule type="cellIs" dxfId="598" priority="384" stopIfTrue="1" operator="lessThan">
      <formula>-0.03</formula>
    </cfRule>
  </conditionalFormatting>
  <conditionalFormatting sqref="AM23:AO26">
    <cfRule type="cellIs" dxfId="595" priority="403" operator="greaterThan">
      <formula>0.03</formula>
    </cfRule>
    <cfRule type="cellIs" dxfId="594" priority="404" stopIfTrue="1" operator="lessThan">
      <formula>-0.03</formula>
    </cfRule>
  </conditionalFormatting>
  <conditionalFormatting sqref="AP23">
    <cfRule type="cellIs" dxfId="591" priority="401" operator="greaterThan">
      <formula>0.03</formula>
    </cfRule>
    <cfRule type="cellIs" dxfId="590" priority="402" stopIfTrue="1" operator="lessThan">
      <formula>-0.03</formula>
    </cfRule>
  </conditionalFormatting>
  <conditionalFormatting sqref="AM27:AO30">
    <cfRule type="cellIs" dxfId="587" priority="393" operator="greaterThan">
      <formula>0.03</formula>
    </cfRule>
    <cfRule type="cellIs" dxfId="586" priority="394" stopIfTrue="1" operator="lessThan">
      <formula>-0.03</formula>
    </cfRule>
  </conditionalFormatting>
  <conditionalFormatting sqref="AP31">
    <cfRule type="cellIs" dxfId="583" priority="381" operator="greaterThan">
      <formula>0.03</formula>
    </cfRule>
    <cfRule type="cellIs" dxfId="582" priority="382" stopIfTrue="1" operator="lessThan">
      <formula>-0.03</formula>
    </cfRule>
  </conditionalFormatting>
  <conditionalFormatting sqref="AQ31">
    <cfRule type="cellIs" dxfId="579" priority="379" operator="greaterThan">
      <formula>0.03</formula>
    </cfRule>
    <cfRule type="cellIs" dxfId="578" priority="380" stopIfTrue="1" operator="lessThan">
      <formula>-0.03</formula>
    </cfRule>
  </conditionalFormatting>
  <conditionalFormatting sqref="V35:X38">
    <cfRule type="cellIs" dxfId="575" priority="373" operator="greaterThan">
      <formula>0.03</formula>
    </cfRule>
    <cfRule type="cellIs" dxfId="574" priority="374" stopIfTrue="1" operator="lessThan">
      <formula>-0.03</formula>
    </cfRule>
  </conditionalFormatting>
  <conditionalFormatting sqref="Y35">
    <cfRule type="cellIs" dxfId="571" priority="371" operator="greaterThan">
      <formula>0.03</formula>
    </cfRule>
    <cfRule type="cellIs" dxfId="570" priority="372" stopIfTrue="1" operator="lessThan">
      <formula>-0.03</formula>
    </cfRule>
  </conditionalFormatting>
  <conditionalFormatting sqref="Z35">
    <cfRule type="cellIs" dxfId="567" priority="369" operator="greaterThan">
      <formula>0.03</formula>
    </cfRule>
    <cfRule type="cellIs" dxfId="566" priority="370" stopIfTrue="1" operator="lessThan">
      <formula>-0.03</formula>
    </cfRule>
  </conditionalFormatting>
  <conditionalFormatting sqref="AA35">
    <cfRule type="cellIs" dxfId="563" priority="367" operator="greaterThan">
      <formula>0.03</formula>
    </cfRule>
    <cfRule type="cellIs" dxfId="562" priority="368" stopIfTrue="1" operator="lessThan">
      <formula>-0.03</formula>
    </cfRule>
  </conditionalFormatting>
  <conditionalFormatting sqref="AP35">
    <cfRule type="cellIs" dxfId="559" priority="361" operator="greaterThan">
      <formula>0.03</formula>
    </cfRule>
    <cfRule type="cellIs" dxfId="558" priority="362" stopIfTrue="1" operator="lessThan">
      <formula>-0.03</formula>
    </cfRule>
  </conditionalFormatting>
  <conditionalFormatting sqref="AQ35">
    <cfRule type="cellIs" dxfId="555" priority="359" operator="greaterThan">
      <formula>0.03</formula>
    </cfRule>
    <cfRule type="cellIs" dxfId="554" priority="360" stopIfTrue="1" operator="lessThan">
      <formula>-0.03</formula>
    </cfRule>
  </conditionalFormatting>
  <conditionalFormatting sqref="Y38:Z38">
    <cfRule type="cellIs" dxfId="551" priority="365" operator="greaterThan">
      <formula>0.03</formula>
    </cfRule>
    <cfRule type="cellIs" dxfId="550" priority="366" stopIfTrue="1" operator="lessThan">
      <formula>-0.03</formula>
    </cfRule>
  </conditionalFormatting>
  <conditionalFormatting sqref="AR35">
    <cfRule type="cellIs" dxfId="547" priority="357" operator="greaterThan">
      <formula>0.03</formula>
    </cfRule>
    <cfRule type="cellIs" dxfId="546" priority="358" stopIfTrue="1" operator="lessThan">
      <formula>-0.03</formula>
    </cfRule>
  </conditionalFormatting>
  <conditionalFormatting sqref="AP38:AQ38">
    <cfRule type="cellIs" dxfId="543" priority="355" operator="greaterThan">
      <formula>0.03</formula>
    </cfRule>
    <cfRule type="cellIs" dxfId="542" priority="356" stopIfTrue="1" operator="lessThan">
      <formula>-0.03</formula>
    </cfRule>
  </conditionalFormatting>
  <conditionalFormatting sqref="AM35:AO38">
    <cfRule type="cellIs" dxfId="539" priority="363" operator="greaterThan">
      <formula>0.03</formula>
    </cfRule>
    <cfRule type="cellIs" dxfId="538" priority="364" stopIfTrue="1" operator="lessThan">
      <formula>-0.03</formula>
    </cfRule>
  </conditionalFormatting>
  <conditionalFormatting sqref="Y43">
    <cfRule type="cellIs" dxfId="535" priority="345" operator="greaterThan">
      <formula>0.03</formula>
    </cfRule>
    <cfRule type="cellIs" dxfId="534" priority="346" stopIfTrue="1" operator="lessThan">
      <formula>-0.03</formula>
    </cfRule>
  </conditionalFormatting>
  <conditionalFormatting sqref="V39:X46">
    <cfRule type="cellIs" dxfId="531" priority="353" operator="greaterThan">
      <formula>0.03</formula>
    </cfRule>
    <cfRule type="cellIs" dxfId="530" priority="354" stopIfTrue="1" operator="lessThan">
      <formula>-0.03</formula>
    </cfRule>
  </conditionalFormatting>
  <conditionalFormatting sqref="Y39">
    <cfRule type="cellIs" dxfId="527" priority="351" operator="greaterThan">
      <formula>0.03</formula>
    </cfRule>
    <cfRule type="cellIs" dxfId="526" priority="352" stopIfTrue="1" operator="lessThan">
      <formula>-0.03</formula>
    </cfRule>
  </conditionalFormatting>
  <conditionalFormatting sqref="Z39">
    <cfRule type="cellIs" dxfId="523" priority="349" operator="greaterThan">
      <formula>0.03</formula>
    </cfRule>
    <cfRule type="cellIs" dxfId="522" priority="350" stopIfTrue="1" operator="lessThan">
      <formula>-0.03</formula>
    </cfRule>
  </conditionalFormatting>
  <conditionalFormatting sqref="AA39">
    <cfRule type="cellIs" dxfId="519" priority="347" operator="greaterThan">
      <formula>0.03</formula>
    </cfRule>
    <cfRule type="cellIs" dxfId="518" priority="348" stopIfTrue="1" operator="lessThan">
      <formula>-0.03</formula>
    </cfRule>
  </conditionalFormatting>
  <conditionalFormatting sqref="Z43">
    <cfRule type="cellIs" dxfId="515" priority="343" operator="greaterThan">
      <formula>0.03</formula>
    </cfRule>
    <cfRule type="cellIs" dxfId="514" priority="344" stopIfTrue="1" operator="lessThan">
      <formula>-0.03</formula>
    </cfRule>
  </conditionalFormatting>
  <conditionalFormatting sqref="AA43">
    <cfRule type="cellIs" dxfId="511" priority="341" operator="greaterThan">
      <formula>0.03</formula>
    </cfRule>
    <cfRule type="cellIs" dxfId="510" priority="342" stopIfTrue="1" operator="lessThan">
      <formula>-0.03</formula>
    </cfRule>
  </conditionalFormatting>
  <conditionalFormatting sqref="Y46:Z46">
    <cfRule type="cellIs" dxfId="507" priority="337" operator="greaterThan">
      <formula>0.03</formula>
    </cfRule>
    <cfRule type="cellIs" dxfId="506" priority="338" stopIfTrue="1" operator="lessThan">
      <formula>-0.03</formula>
    </cfRule>
  </conditionalFormatting>
  <conditionalFormatting sqref="AP42:AQ42">
    <cfRule type="cellIs" dxfId="503" priority="327" operator="greaterThan">
      <formula>0.03</formula>
    </cfRule>
    <cfRule type="cellIs" dxfId="502" priority="328" stopIfTrue="1" operator="lessThan">
      <formula>-0.03</formula>
    </cfRule>
  </conditionalFormatting>
  <conditionalFormatting sqref="Y42:Z42">
    <cfRule type="cellIs" dxfId="499" priority="339" operator="greaterThan">
      <formula>0.03</formula>
    </cfRule>
    <cfRule type="cellIs" dxfId="498" priority="340" stopIfTrue="1" operator="lessThan">
      <formula>-0.03</formula>
    </cfRule>
  </conditionalFormatting>
  <conditionalFormatting sqref="AQ43">
    <cfRule type="cellIs" dxfId="495" priority="321" operator="greaterThan">
      <formula>0.03</formula>
    </cfRule>
    <cfRule type="cellIs" dxfId="494" priority="322" stopIfTrue="1" operator="lessThan">
      <formula>-0.03</formula>
    </cfRule>
  </conditionalFormatting>
  <conditionalFormatting sqref="AR39">
    <cfRule type="cellIs" dxfId="491" priority="329" operator="greaterThan">
      <formula>0.03</formula>
    </cfRule>
    <cfRule type="cellIs" dxfId="490" priority="330" stopIfTrue="1" operator="lessThan">
      <formula>-0.03</formula>
    </cfRule>
  </conditionalFormatting>
  <conditionalFormatting sqref="AQ39">
    <cfRule type="cellIs" dxfId="487" priority="331" operator="greaterThan">
      <formula>0.03</formula>
    </cfRule>
    <cfRule type="cellIs" dxfId="486" priority="332" stopIfTrue="1" operator="lessThan">
      <formula>-0.03</formula>
    </cfRule>
  </conditionalFormatting>
  <conditionalFormatting sqref="AP43">
    <cfRule type="cellIs" dxfId="483" priority="323" operator="greaterThan">
      <formula>0.03</formula>
    </cfRule>
    <cfRule type="cellIs" dxfId="482" priority="324" stopIfTrue="1" operator="lessThan">
      <formula>-0.03</formula>
    </cfRule>
  </conditionalFormatting>
  <conditionalFormatting sqref="AR43">
    <cfRule type="cellIs" dxfId="479" priority="319" operator="greaterThan">
      <formula>0.03</formula>
    </cfRule>
    <cfRule type="cellIs" dxfId="478" priority="320" stopIfTrue="1" operator="lessThan">
      <formula>-0.03</formula>
    </cfRule>
  </conditionalFormatting>
  <conditionalFormatting sqref="AP46:AQ46">
    <cfRule type="cellIs" dxfId="475" priority="317" operator="greaterThan">
      <formula>0.03</formula>
    </cfRule>
    <cfRule type="cellIs" dxfId="474" priority="318" stopIfTrue="1" operator="lessThan">
      <formula>-0.03</formula>
    </cfRule>
  </conditionalFormatting>
  <conditionalFormatting sqref="AM39:AO42">
    <cfRule type="cellIs" dxfId="471" priority="335" operator="greaterThan">
      <formula>0.03</formula>
    </cfRule>
    <cfRule type="cellIs" dxfId="470" priority="336" stopIfTrue="1" operator="lessThan">
      <formula>-0.03</formula>
    </cfRule>
  </conditionalFormatting>
  <conditionalFormatting sqref="AP39">
    <cfRule type="cellIs" dxfId="467" priority="333" operator="greaterThan">
      <formula>0.03</formula>
    </cfRule>
    <cfRule type="cellIs" dxfId="466" priority="334" stopIfTrue="1" operator="lessThan">
      <formula>-0.03</formula>
    </cfRule>
  </conditionalFormatting>
  <conditionalFormatting sqref="AM43:AO46">
    <cfRule type="cellIs" dxfId="463" priority="325" operator="greaterThan">
      <formula>0.03</formula>
    </cfRule>
    <cfRule type="cellIs" dxfId="462" priority="326" stopIfTrue="1" operator="lessThan">
      <formula>-0.03</formula>
    </cfRule>
  </conditionalFormatting>
  <conditionalFormatting sqref="Y51">
    <cfRule type="cellIs" dxfId="459" priority="307" operator="greaterThan">
      <formula>0.03</formula>
    </cfRule>
    <cfRule type="cellIs" dxfId="458" priority="308" stopIfTrue="1" operator="lessThan">
      <formula>-0.03</formula>
    </cfRule>
  </conditionalFormatting>
  <conditionalFormatting sqref="V47:X54">
    <cfRule type="cellIs" dxfId="455" priority="315" operator="greaterThan">
      <formula>0.03</formula>
    </cfRule>
    <cfRule type="cellIs" dxfId="454" priority="316" stopIfTrue="1" operator="lessThan">
      <formula>-0.03</formula>
    </cfRule>
  </conditionalFormatting>
  <conditionalFormatting sqref="Y47">
    <cfRule type="cellIs" dxfId="451" priority="313" operator="greaterThan">
      <formula>0.03</formula>
    </cfRule>
    <cfRule type="cellIs" dxfId="450" priority="314" stopIfTrue="1" operator="lessThan">
      <formula>-0.03</formula>
    </cfRule>
  </conditionalFormatting>
  <conditionalFormatting sqref="Z47">
    <cfRule type="cellIs" dxfId="447" priority="311" operator="greaterThan">
      <formula>0.03</formula>
    </cfRule>
    <cfRule type="cellIs" dxfId="446" priority="312" stopIfTrue="1" operator="lessThan">
      <formula>-0.03</formula>
    </cfRule>
  </conditionalFormatting>
  <conditionalFormatting sqref="AA47">
    <cfRule type="cellIs" dxfId="443" priority="309" operator="greaterThan">
      <formula>0.03</formula>
    </cfRule>
    <cfRule type="cellIs" dxfId="442" priority="310" stopIfTrue="1" operator="lessThan">
      <formula>-0.03</formula>
    </cfRule>
  </conditionalFormatting>
  <conditionalFormatting sqref="Z51">
    <cfRule type="cellIs" dxfId="439" priority="305" operator="greaterThan">
      <formula>0.03</formula>
    </cfRule>
    <cfRule type="cellIs" dxfId="438" priority="306" stopIfTrue="1" operator="lessThan">
      <formula>-0.03</formula>
    </cfRule>
  </conditionalFormatting>
  <conditionalFormatting sqref="AA51">
    <cfRule type="cellIs" dxfId="435" priority="303" operator="greaterThan">
      <formula>0.03</formula>
    </cfRule>
    <cfRule type="cellIs" dxfId="434" priority="304" stopIfTrue="1" operator="lessThan">
      <formula>-0.03</formula>
    </cfRule>
  </conditionalFormatting>
  <conditionalFormatting sqref="Y54:Z54">
    <cfRule type="cellIs" dxfId="431" priority="299" operator="greaterThan">
      <formula>0.03</formula>
    </cfRule>
    <cfRule type="cellIs" dxfId="430" priority="300" stopIfTrue="1" operator="lessThan">
      <formula>-0.03</formula>
    </cfRule>
  </conditionalFormatting>
  <conditionalFormatting sqref="AP50:AQ50">
    <cfRule type="cellIs" dxfId="427" priority="289" operator="greaterThan">
      <formula>0.03</formula>
    </cfRule>
    <cfRule type="cellIs" dxfId="426" priority="290" stopIfTrue="1" operator="lessThan">
      <formula>-0.03</formula>
    </cfRule>
  </conditionalFormatting>
  <conditionalFormatting sqref="Y50:Z50">
    <cfRule type="cellIs" dxfId="423" priority="301" operator="greaterThan">
      <formula>0.03</formula>
    </cfRule>
    <cfRule type="cellIs" dxfId="422" priority="302" stopIfTrue="1" operator="lessThan">
      <formula>-0.03</formula>
    </cfRule>
  </conditionalFormatting>
  <conditionalFormatting sqref="AQ51">
    <cfRule type="cellIs" dxfId="419" priority="283" operator="greaterThan">
      <formula>0.03</formula>
    </cfRule>
    <cfRule type="cellIs" dxfId="418" priority="284" stopIfTrue="1" operator="lessThan">
      <formula>-0.03</formula>
    </cfRule>
  </conditionalFormatting>
  <conditionalFormatting sqref="AR47">
    <cfRule type="cellIs" dxfId="415" priority="291" operator="greaterThan">
      <formula>0.03</formula>
    </cfRule>
    <cfRule type="cellIs" dxfId="414" priority="292" stopIfTrue="1" operator="lessThan">
      <formula>-0.03</formula>
    </cfRule>
  </conditionalFormatting>
  <conditionalFormatting sqref="AQ47">
    <cfRule type="cellIs" dxfId="411" priority="293" operator="greaterThan">
      <formula>0.03</formula>
    </cfRule>
    <cfRule type="cellIs" dxfId="410" priority="294" stopIfTrue="1" operator="lessThan">
      <formula>-0.03</formula>
    </cfRule>
  </conditionalFormatting>
  <conditionalFormatting sqref="AP51">
    <cfRule type="cellIs" dxfId="407" priority="285" operator="greaterThan">
      <formula>0.03</formula>
    </cfRule>
    <cfRule type="cellIs" dxfId="406" priority="286" stopIfTrue="1" operator="lessThan">
      <formula>-0.03</formula>
    </cfRule>
  </conditionalFormatting>
  <conditionalFormatting sqref="AR51">
    <cfRule type="cellIs" dxfId="403" priority="281" operator="greaterThan">
      <formula>0.03</formula>
    </cfRule>
    <cfRule type="cellIs" dxfId="402" priority="282" stopIfTrue="1" operator="lessThan">
      <formula>-0.03</formula>
    </cfRule>
  </conditionalFormatting>
  <conditionalFormatting sqref="AP54:AQ54">
    <cfRule type="cellIs" dxfId="399" priority="279" operator="greaterThan">
      <formula>0.03</formula>
    </cfRule>
    <cfRule type="cellIs" dxfId="398" priority="280" stopIfTrue="1" operator="lessThan">
      <formula>-0.03</formula>
    </cfRule>
  </conditionalFormatting>
  <conditionalFormatting sqref="AM47:AO50">
    <cfRule type="cellIs" dxfId="395" priority="297" operator="greaterThan">
      <formula>0.03</formula>
    </cfRule>
    <cfRule type="cellIs" dxfId="394" priority="298" stopIfTrue="1" operator="lessThan">
      <formula>-0.03</formula>
    </cfRule>
  </conditionalFormatting>
  <conditionalFormatting sqref="AP47">
    <cfRule type="cellIs" dxfId="391" priority="295" operator="greaterThan">
      <formula>0.03</formula>
    </cfRule>
    <cfRule type="cellIs" dxfId="390" priority="296" stopIfTrue="1" operator="lessThan">
      <formula>-0.03</formula>
    </cfRule>
  </conditionalFormatting>
  <conditionalFormatting sqref="AM51:AO54">
    <cfRule type="cellIs" dxfId="387" priority="287" operator="greaterThan">
      <formula>0.03</formula>
    </cfRule>
    <cfRule type="cellIs" dxfId="386" priority="288" stopIfTrue="1" operator="lessThan">
      <formula>-0.03</formula>
    </cfRule>
  </conditionalFormatting>
  <conditionalFormatting sqref="Y63">
    <cfRule type="cellIs" dxfId="383" priority="263" operator="greaterThan">
      <formula>0.03</formula>
    </cfRule>
    <cfRule type="cellIs" dxfId="382" priority="264" stopIfTrue="1" operator="lessThan">
      <formula>-0.03</formula>
    </cfRule>
  </conditionalFormatting>
  <conditionalFormatting sqref="V55:X70">
    <cfRule type="cellIs" dxfId="379" priority="277" operator="greaterThan">
      <formula>0.03</formula>
    </cfRule>
    <cfRule type="cellIs" dxfId="378" priority="278" stopIfTrue="1" operator="lessThan">
      <formula>-0.03</formula>
    </cfRule>
  </conditionalFormatting>
  <conditionalFormatting sqref="Y55">
    <cfRule type="cellIs" dxfId="375" priority="275" operator="greaterThan">
      <formula>0.03</formula>
    </cfRule>
    <cfRule type="cellIs" dxfId="374" priority="276" stopIfTrue="1" operator="lessThan">
      <formula>-0.03</formula>
    </cfRule>
  </conditionalFormatting>
  <conditionalFormatting sqref="Z55">
    <cfRule type="cellIs" dxfId="371" priority="273" operator="greaterThan">
      <formula>0.03</formula>
    </cfRule>
    <cfRule type="cellIs" dxfId="370" priority="274" stopIfTrue="1" operator="lessThan">
      <formula>-0.03</formula>
    </cfRule>
  </conditionalFormatting>
  <conditionalFormatting sqref="AA55">
    <cfRule type="cellIs" dxfId="367" priority="271" operator="greaterThan">
      <formula>0.03</formula>
    </cfRule>
    <cfRule type="cellIs" dxfId="366" priority="272" stopIfTrue="1" operator="lessThan">
      <formula>-0.03</formula>
    </cfRule>
  </conditionalFormatting>
  <conditionalFormatting sqref="Y59">
    <cfRule type="cellIs" dxfId="363" priority="269" operator="greaterThan">
      <formula>0.03</formula>
    </cfRule>
    <cfRule type="cellIs" dxfId="362" priority="270" stopIfTrue="1" operator="lessThan">
      <formula>-0.03</formula>
    </cfRule>
  </conditionalFormatting>
  <conditionalFormatting sqref="Z59">
    <cfRule type="cellIs" dxfId="359" priority="267" operator="greaterThan">
      <formula>0.03</formula>
    </cfRule>
    <cfRule type="cellIs" dxfId="358" priority="268" stopIfTrue="1" operator="lessThan">
      <formula>-0.03</formula>
    </cfRule>
  </conditionalFormatting>
  <conditionalFormatting sqref="AA59">
    <cfRule type="cellIs" dxfId="355" priority="265" operator="greaterThan">
      <formula>0.03</formula>
    </cfRule>
    <cfRule type="cellIs" dxfId="354" priority="266" stopIfTrue="1" operator="lessThan">
      <formula>-0.03</formula>
    </cfRule>
  </conditionalFormatting>
  <conditionalFormatting sqref="Z63">
    <cfRule type="cellIs" dxfId="351" priority="261" operator="greaterThan">
      <formula>0.03</formula>
    </cfRule>
    <cfRule type="cellIs" dxfId="350" priority="262" stopIfTrue="1" operator="lessThan">
      <formula>-0.03</formula>
    </cfRule>
  </conditionalFormatting>
  <conditionalFormatting sqref="AA63">
    <cfRule type="cellIs" dxfId="347" priority="259" operator="greaterThan">
      <formula>0.03</formula>
    </cfRule>
    <cfRule type="cellIs" dxfId="346" priority="260" stopIfTrue="1" operator="lessThan">
      <formula>-0.03</formula>
    </cfRule>
  </conditionalFormatting>
  <conditionalFormatting sqref="Y67">
    <cfRule type="cellIs" dxfId="343" priority="257" operator="greaterThan">
      <formula>0.03</formula>
    </cfRule>
    <cfRule type="cellIs" dxfId="342" priority="258" stopIfTrue="1" operator="lessThan">
      <formula>-0.03</formula>
    </cfRule>
  </conditionalFormatting>
  <conditionalFormatting sqref="Z67">
    <cfRule type="cellIs" dxfId="339" priority="255" operator="greaterThan">
      <formula>0.03</formula>
    </cfRule>
    <cfRule type="cellIs" dxfId="338" priority="256" stopIfTrue="1" operator="lessThan">
      <formula>-0.03</formula>
    </cfRule>
  </conditionalFormatting>
  <conditionalFormatting sqref="AA67">
    <cfRule type="cellIs" dxfId="335" priority="253" operator="greaterThan">
      <formula>0.03</formula>
    </cfRule>
    <cfRule type="cellIs" dxfId="334" priority="254" stopIfTrue="1" operator="lessThan">
      <formula>-0.03</formula>
    </cfRule>
  </conditionalFormatting>
  <conditionalFormatting sqref="Y66:Z66">
    <cfRule type="cellIs" dxfId="331" priority="247" operator="greaterThan">
      <formula>0.03</formula>
    </cfRule>
    <cfRule type="cellIs" dxfId="330" priority="248" stopIfTrue="1" operator="lessThan">
      <formula>-0.03</formula>
    </cfRule>
  </conditionalFormatting>
  <conditionalFormatting sqref="AP55">
    <cfRule type="cellIs" dxfId="327" priority="241" operator="greaterThan">
      <formula>0.03</formula>
    </cfRule>
    <cfRule type="cellIs" dxfId="326" priority="242" stopIfTrue="1" operator="lessThan">
      <formula>-0.03</formula>
    </cfRule>
  </conditionalFormatting>
  <conditionalFormatting sqref="AQ55">
    <cfRule type="cellIs" dxfId="323" priority="239" operator="greaterThan">
      <formula>0.03</formula>
    </cfRule>
    <cfRule type="cellIs" dxfId="322" priority="240" stopIfTrue="1" operator="lessThan">
      <formula>-0.03</formula>
    </cfRule>
  </conditionalFormatting>
  <conditionalFormatting sqref="AP70:AQ70">
    <cfRule type="cellIs" dxfId="319" priority="205" operator="greaterThan">
      <formula>0.03</formula>
    </cfRule>
    <cfRule type="cellIs" dxfId="318" priority="206" stopIfTrue="1" operator="lessThan">
      <formula>-0.03</formula>
    </cfRule>
  </conditionalFormatting>
  <conditionalFormatting sqref="AP62:AQ62">
    <cfRule type="cellIs" dxfId="315" priority="225" operator="greaterThan">
      <formula>0.03</formula>
    </cfRule>
    <cfRule type="cellIs" dxfId="314" priority="226" stopIfTrue="1" operator="lessThan">
      <formula>-0.03</formula>
    </cfRule>
  </conditionalFormatting>
  <conditionalFormatting sqref="Y58:Z58">
    <cfRule type="cellIs" dxfId="311" priority="251" operator="greaterThan">
      <formula>0.03</formula>
    </cfRule>
    <cfRule type="cellIs" dxfId="310" priority="252" stopIfTrue="1" operator="lessThan">
      <formula>-0.03</formula>
    </cfRule>
  </conditionalFormatting>
  <conditionalFormatting sqref="Y62:Z62">
    <cfRule type="cellIs" dxfId="307" priority="249" operator="greaterThan">
      <formula>0.03</formula>
    </cfRule>
    <cfRule type="cellIs" dxfId="306" priority="250" stopIfTrue="1" operator="lessThan">
      <formula>-0.03</formula>
    </cfRule>
  </conditionalFormatting>
  <conditionalFormatting sqref="Y70:Z70">
    <cfRule type="cellIs" dxfId="303" priority="245" operator="greaterThan">
      <formula>0.03</formula>
    </cfRule>
    <cfRule type="cellIs" dxfId="302" priority="246" stopIfTrue="1" operator="lessThan">
      <formula>-0.03</formula>
    </cfRule>
  </conditionalFormatting>
  <conditionalFormatting sqref="AR55">
    <cfRule type="cellIs" dxfId="299" priority="237" operator="greaterThan">
      <formula>0.03</formula>
    </cfRule>
    <cfRule type="cellIs" dxfId="298" priority="238" stopIfTrue="1" operator="lessThan">
      <formula>-0.03</formula>
    </cfRule>
  </conditionalFormatting>
  <conditionalFormatting sqref="AQ63">
    <cfRule type="cellIs" dxfId="295" priority="219" operator="greaterThan">
      <formula>0.03</formula>
    </cfRule>
    <cfRule type="cellIs" dxfId="294" priority="220" stopIfTrue="1" operator="lessThan">
      <formula>-0.03</formula>
    </cfRule>
  </conditionalFormatting>
  <conditionalFormatting sqref="AR59">
    <cfRule type="cellIs" dxfId="291" priority="227" operator="greaterThan">
      <formula>0.03</formula>
    </cfRule>
    <cfRule type="cellIs" dxfId="290" priority="228" stopIfTrue="1" operator="lessThan">
      <formula>-0.03</formula>
    </cfRule>
  </conditionalFormatting>
  <conditionalFormatting sqref="AP58:AQ58">
    <cfRule type="cellIs" dxfId="287" priority="235" operator="greaterThan">
      <formula>0.03</formula>
    </cfRule>
    <cfRule type="cellIs" dxfId="286" priority="236" stopIfTrue="1" operator="lessThan">
      <formula>-0.03</formula>
    </cfRule>
  </conditionalFormatting>
  <conditionalFormatting sqref="AM55:AO58">
    <cfRule type="cellIs" dxfId="283" priority="243" operator="greaterThan">
      <formula>0.03</formula>
    </cfRule>
    <cfRule type="cellIs" dxfId="282" priority="244" stopIfTrue="1" operator="lessThan">
      <formula>-0.03</formula>
    </cfRule>
  </conditionalFormatting>
  <conditionalFormatting sqref="AR67">
    <cfRule type="cellIs" dxfId="279" priority="207" operator="greaterThan">
      <formula>0.03</formula>
    </cfRule>
    <cfRule type="cellIs" dxfId="278" priority="208" stopIfTrue="1" operator="lessThan">
      <formula>-0.03</formula>
    </cfRule>
  </conditionalFormatting>
  <conditionalFormatting sqref="AQ59">
    <cfRule type="cellIs" dxfId="275" priority="229" operator="greaterThan">
      <formula>0.03</formula>
    </cfRule>
    <cfRule type="cellIs" dxfId="274" priority="230" stopIfTrue="1" operator="lessThan">
      <formula>-0.03</formula>
    </cfRule>
  </conditionalFormatting>
  <conditionalFormatting sqref="AP63">
    <cfRule type="cellIs" dxfId="271" priority="221" operator="greaterThan">
      <formula>0.03</formula>
    </cfRule>
    <cfRule type="cellIs" dxfId="270" priority="222" stopIfTrue="1" operator="lessThan">
      <formula>-0.03</formula>
    </cfRule>
  </conditionalFormatting>
  <conditionalFormatting sqref="AR63">
    <cfRule type="cellIs" dxfId="267" priority="217" operator="greaterThan">
      <formula>0.03</formula>
    </cfRule>
    <cfRule type="cellIs" dxfId="266" priority="218" stopIfTrue="1" operator="lessThan">
      <formula>-0.03</formula>
    </cfRule>
  </conditionalFormatting>
  <conditionalFormatting sqref="AP66:AQ66">
    <cfRule type="cellIs" dxfId="263" priority="215" operator="greaterThan">
      <formula>0.03</formula>
    </cfRule>
    <cfRule type="cellIs" dxfId="262" priority="216" stopIfTrue="1" operator="lessThan">
      <formula>-0.03</formula>
    </cfRule>
  </conditionalFormatting>
  <conditionalFormatting sqref="AM67:AO70">
    <cfRule type="cellIs" dxfId="259" priority="213" operator="greaterThan">
      <formula>0.03</formula>
    </cfRule>
    <cfRule type="cellIs" dxfId="258" priority="214" stopIfTrue="1" operator="lessThan">
      <formula>-0.03</formula>
    </cfRule>
  </conditionalFormatting>
  <conditionalFormatting sqref="AM59:AO62">
    <cfRule type="cellIs" dxfId="255" priority="233" operator="greaterThan">
      <formula>0.03</formula>
    </cfRule>
    <cfRule type="cellIs" dxfId="254" priority="234" stopIfTrue="1" operator="lessThan">
      <formula>-0.03</formula>
    </cfRule>
  </conditionalFormatting>
  <conditionalFormatting sqref="AP59">
    <cfRule type="cellIs" dxfId="251" priority="231" operator="greaterThan">
      <formula>0.03</formula>
    </cfRule>
    <cfRule type="cellIs" dxfId="250" priority="232" stopIfTrue="1" operator="lessThan">
      <formula>-0.03</formula>
    </cfRule>
  </conditionalFormatting>
  <conditionalFormatting sqref="AM63:AO66">
    <cfRule type="cellIs" dxfId="247" priority="223" operator="greaterThan">
      <formula>0.03</formula>
    </cfRule>
    <cfRule type="cellIs" dxfId="246" priority="224" stopIfTrue="1" operator="lessThan">
      <formula>-0.03</formula>
    </cfRule>
  </conditionalFormatting>
  <conditionalFormatting sqref="AP67">
    <cfRule type="cellIs" dxfId="243" priority="211" operator="greaterThan">
      <formula>0.03</formula>
    </cfRule>
    <cfRule type="cellIs" dxfId="242" priority="212" stopIfTrue="1" operator="lessThan">
      <formula>-0.03</formula>
    </cfRule>
  </conditionalFormatting>
  <conditionalFormatting sqref="AQ67">
    <cfRule type="cellIs" dxfId="239" priority="209" operator="greaterThan">
      <formula>0.03</formula>
    </cfRule>
    <cfRule type="cellIs" dxfId="238" priority="210" stopIfTrue="1" operator="lessThan">
      <formula>-0.03</formula>
    </cfRule>
  </conditionalFormatting>
  <conditionalFormatting sqref="Y79">
    <cfRule type="cellIs" dxfId="235" priority="189" operator="greaterThan">
      <formula>0.03</formula>
    </cfRule>
    <cfRule type="cellIs" dxfId="234" priority="190" stopIfTrue="1" operator="lessThan">
      <formula>-0.03</formula>
    </cfRule>
  </conditionalFormatting>
  <conditionalFormatting sqref="V71:X86">
    <cfRule type="cellIs" dxfId="231" priority="203" operator="greaterThan">
      <formula>0.03</formula>
    </cfRule>
    <cfRule type="cellIs" dxfId="230" priority="204" stopIfTrue="1" operator="lessThan">
      <formula>-0.03</formula>
    </cfRule>
  </conditionalFormatting>
  <conditionalFormatting sqref="Y71">
    <cfRule type="cellIs" dxfId="227" priority="201" operator="greaterThan">
      <formula>0.03</formula>
    </cfRule>
    <cfRule type="cellIs" dxfId="226" priority="202" stopIfTrue="1" operator="lessThan">
      <formula>-0.03</formula>
    </cfRule>
  </conditionalFormatting>
  <conditionalFormatting sqref="Z71">
    <cfRule type="cellIs" dxfId="223" priority="199" operator="greaterThan">
      <formula>0.03</formula>
    </cfRule>
    <cfRule type="cellIs" dxfId="222" priority="200" stopIfTrue="1" operator="lessThan">
      <formula>-0.03</formula>
    </cfRule>
  </conditionalFormatting>
  <conditionalFormatting sqref="AA71">
    <cfRule type="cellIs" dxfId="219" priority="197" operator="greaterThan">
      <formula>0.03</formula>
    </cfRule>
    <cfRule type="cellIs" dxfId="218" priority="198" stopIfTrue="1" operator="lessThan">
      <formula>-0.03</formula>
    </cfRule>
  </conditionalFormatting>
  <conditionalFormatting sqref="Y75">
    <cfRule type="cellIs" dxfId="215" priority="195" operator="greaterThan">
      <formula>0.03</formula>
    </cfRule>
    <cfRule type="cellIs" dxfId="214" priority="196" stopIfTrue="1" operator="lessThan">
      <formula>-0.03</formula>
    </cfRule>
  </conditionalFormatting>
  <conditionalFormatting sqref="Z75">
    <cfRule type="cellIs" dxfId="211" priority="193" operator="greaterThan">
      <formula>0.03</formula>
    </cfRule>
    <cfRule type="cellIs" dxfId="210" priority="194" stopIfTrue="1" operator="lessThan">
      <formula>-0.03</formula>
    </cfRule>
  </conditionalFormatting>
  <conditionalFormatting sqref="AA75">
    <cfRule type="cellIs" dxfId="207" priority="191" operator="greaterThan">
      <formula>0.03</formula>
    </cfRule>
    <cfRule type="cellIs" dxfId="206" priority="192" stopIfTrue="1" operator="lessThan">
      <formula>-0.03</formula>
    </cfRule>
  </conditionalFormatting>
  <conditionalFormatting sqref="Z79">
    <cfRule type="cellIs" dxfId="203" priority="187" operator="greaterThan">
      <formula>0.03</formula>
    </cfRule>
    <cfRule type="cellIs" dxfId="202" priority="188" stopIfTrue="1" operator="lessThan">
      <formula>-0.03</formula>
    </cfRule>
  </conditionalFormatting>
  <conditionalFormatting sqref="AA79">
    <cfRule type="cellIs" dxfId="199" priority="185" operator="greaterThan">
      <formula>0.03</formula>
    </cfRule>
    <cfRule type="cellIs" dxfId="198" priority="186" stopIfTrue="1" operator="lessThan">
      <formula>-0.03</formula>
    </cfRule>
  </conditionalFormatting>
  <conditionalFormatting sqref="Y83">
    <cfRule type="cellIs" dxfId="195" priority="183" operator="greaterThan">
      <formula>0.03</formula>
    </cfRule>
    <cfRule type="cellIs" dxfId="194" priority="184" stopIfTrue="1" operator="lessThan">
      <formula>-0.03</formula>
    </cfRule>
  </conditionalFormatting>
  <conditionalFormatting sqref="Z83">
    <cfRule type="cellIs" dxfId="191" priority="181" operator="greaterThan">
      <formula>0.03</formula>
    </cfRule>
    <cfRule type="cellIs" dxfId="190" priority="182" stopIfTrue="1" operator="lessThan">
      <formula>-0.03</formula>
    </cfRule>
  </conditionalFormatting>
  <conditionalFormatting sqref="AA83">
    <cfRule type="cellIs" dxfId="187" priority="179" operator="greaterThan">
      <formula>0.03</formula>
    </cfRule>
    <cfRule type="cellIs" dxfId="186" priority="180" stopIfTrue="1" operator="lessThan">
      <formula>-0.03</formula>
    </cfRule>
  </conditionalFormatting>
  <conditionalFormatting sqref="Y82:Z82">
    <cfRule type="cellIs" dxfId="183" priority="173" operator="greaterThan">
      <formula>0.03</formula>
    </cfRule>
    <cfRule type="cellIs" dxfId="182" priority="174" stopIfTrue="1" operator="lessThan">
      <formula>-0.03</formula>
    </cfRule>
  </conditionalFormatting>
  <conditionalFormatting sqref="AP71">
    <cfRule type="cellIs" dxfId="179" priority="167" operator="greaterThan">
      <formula>0.03</formula>
    </cfRule>
    <cfRule type="cellIs" dxfId="178" priority="168" stopIfTrue="1" operator="lessThan">
      <formula>-0.03</formula>
    </cfRule>
  </conditionalFormatting>
  <conditionalFormatting sqref="AQ71">
    <cfRule type="cellIs" dxfId="175" priority="165" operator="greaterThan">
      <formula>0.03</formula>
    </cfRule>
    <cfRule type="cellIs" dxfId="174" priority="166" stopIfTrue="1" operator="lessThan">
      <formula>-0.03</formula>
    </cfRule>
  </conditionalFormatting>
  <conditionalFormatting sqref="AP86:AQ86">
    <cfRule type="cellIs" dxfId="171" priority="131" operator="greaterThan">
      <formula>0.03</formula>
    </cfRule>
    <cfRule type="cellIs" dxfId="170" priority="132" stopIfTrue="1" operator="lessThan">
      <formula>-0.03</formula>
    </cfRule>
  </conditionalFormatting>
  <conditionalFormatting sqref="AP78:AQ78">
    <cfRule type="cellIs" dxfId="167" priority="151" operator="greaterThan">
      <formula>0.03</formula>
    </cfRule>
    <cfRule type="cellIs" dxfId="166" priority="152" stopIfTrue="1" operator="lessThan">
      <formula>-0.03</formula>
    </cfRule>
  </conditionalFormatting>
  <conditionalFormatting sqref="Y74:Z74">
    <cfRule type="cellIs" dxfId="163" priority="177" operator="greaterThan">
      <formula>0.03</formula>
    </cfRule>
    <cfRule type="cellIs" dxfId="162" priority="178" stopIfTrue="1" operator="lessThan">
      <formula>-0.03</formula>
    </cfRule>
  </conditionalFormatting>
  <conditionalFormatting sqref="Y78:Z78">
    <cfRule type="cellIs" dxfId="159" priority="175" operator="greaterThan">
      <formula>0.03</formula>
    </cfRule>
    <cfRule type="cellIs" dxfId="158" priority="176" stopIfTrue="1" operator="lessThan">
      <formula>-0.03</formula>
    </cfRule>
  </conditionalFormatting>
  <conditionalFormatting sqref="Y86:Z86">
    <cfRule type="cellIs" dxfId="155" priority="171" operator="greaterThan">
      <formula>0.03</formula>
    </cfRule>
    <cfRule type="cellIs" dxfId="154" priority="172" stopIfTrue="1" operator="lessThan">
      <formula>-0.03</formula>
    </cfRule>
  </conditionalFormatting>
  <conditionalFormatting sqref="AR71">
    <cfRule type="cellIs" dxfId="151" priority="163" operator="greaterThan">
      <formula>0.03</formula>
    </cfRule>
    <cfRule type="cellIs" dxfId="150" priority="164" stopIfTrue="1" operator="lessThan">
      <formula>-0.03</formula>
    </cfRule>
  </conditionalFormatting>
  <conditionalFormatting sqref="AQ79">
    <cfRule type="cellIs" dxfId="147" priority="145" operator="greaterThan">
      <formula>0.03</formula>
    </cfRule>
    <cfRule type="cellIs" dxfId="146" priority="146" stopIfTrue="1" operator="lessThan">
      <formula>-0.03</formula>
    </cfRule>
  </conditionalFormatting>
  <conditionalFormatting sqref="AR75">
    <cfRule type="cellIs" dxfId="143" priority="153" operator="greaterThan">
      <formula>0.03</formula>
    </cfRule>
    <cfRule type="cellIs" dxfId="142" priority="154" stopIfTrue="1" operator="lessThan">
      <formula>-0.03</formula>
    </cfRule>
  </conditionalFormatting>
  <conditionalFormatting sqref="AP74:AQ74">
    <cfRule type="cellIs" dxfId="139" priority="161" operator="greaterThan">
      <formula>0.03</formula>
    </cfRule>
    <cfRule type="cellIs" dxfId="138" priority="162" stopIfTrue="1" operator="lessThan">
      <formula>-0.03</formula>
    </cfRule>
  </conditionalFormatting>
  <conditionalFormatting sqref="AM71:AO74">
    <cfRule type="cellIs" dxfId="135" priority="169" operator="greaterThan">
      <formula>0.03</formula>
    </cfRule>
    <cfRule type="cellIs" dxfId="134" priority="170" stopIfTrue="1" operator="lessThan">
      <formula>-0.03</formula>
    </cfRule>
  </conditionalFormatting>
  <conditionalFormatting sqref="AR83">
    <cfRule type="cellIs" dxfId="131" priority="133" operator="greaterThan">
      <formula>0.03</formula>
    </cfRule>
    <cfRule type="cellIs" dxfId="130" priority="134" stopIfTrue="1" operator="lessThan">
      <formula>-0.03</formula>
    </cfRule>
  </conditionalFormatting>
  <conditionalFormatting sqref="AQ75">
    <cfRule type="cellIs" dxfId="127" priority="155" operator="greaterThan">
      <formula>0.03</formula>
    </cfRule>
    <cfRule type="cellIs" dxfId="126" priority="156" stopIfTrue="1" operator="lessThan">
      <formula>-0.03</formula>
    </cfRule>
  </conditionalFormatting>
  <conditionalFormatting sqref="AP79">
    <cfRule type="cellIs" dxfId="123" priority="147" operator="greaterThan">
      <formula>0.03</formula>
    </cfRule>
    <cfRule type="cellIs" dxfId="122" priority="148" stopIfTrue="1" operator="lessThan">
      <formula>-0.03</formula>
    </cfRule>
  </conditionalFormatting>
  <conditionalFormatting sqref="AR79">
    <cfRule type="cellIs" dxfId="119" priority="143" operator="greaterThan">
      <formula>0.03</formula>
    </cfRule>
    <cfRule type="cellIs" dxfId="118" priority="144" stopIfTrue="1" operator="lessThan">
      <formula>-0.03</formula>
    </cfRule>
  </conditionalFormatting>
  <conditionalFormatting sqref="AP82:AQ82">
    <cfRule type="cellIs" dxfId="115" priority="141" operator="greaterThan">
      <formula>0.03</formula>
    </cfRule>
    <cfRule type="cellIs" dxfId="114" priority="142" stopIfTrue="1" operator="lessThan">
      <formula>-0.03</formula>
    </cfRule>
  </conditionalFormatting>
  <conditionalFormatting sqref="AM83:AO86">
    <cfRule type="cellIs" dxfId="111" priority="139" operator="greaterThan">
      <formula>0.03</formula>
    </cfRule>
    <cfRule type="cellIs" dxfId="110" priority="140" stopIfTrue="1" operator="lessThan">
      <formula>-0.03</formula>
    </cfRule>
  </conditionalFormatting>
  <conditionalFormatting sqref="AM75:AO78">
    <cfRule type="cellIs" dxfId="107" priority="159" operator="greaterThan">
      <formula>0.03</formula>
    </cfRule>
    <cfRule type="cellIs" dxfId="106" priority="160" stopIfTrue="1" operator="lessThan">
      <formula>-0.03</formula>
    </cfRule>
  </conditionalFormatting>
  <conditionalFormatting sqref="AP75">
    <cfRule type="cellIs" dxfId="103" priority="157" operator="greaterThan">
      <formula>0.03</formula>
    </cfRule>
    <cfRule type="cellIs" dxfId="102" priority="158" stopIfTrue="1" operator="lessThan">
      <formula>-0.03</formula>
    </cfRule>
  </conditionalFormatting>
  <conditionalFormatting sqref="AM79:AO82">
    <cfRule type="cellIs" dxfId="99" priority="149" operator="greaterThan">
      <formula>0.03</formula>
    </cfRule>
    <cfRule type="cellIs" dxfId="98" priority="150" stopIfTrue="1" operator="lessThan">
      <formula>-0.03</formula>
    </cfRule>
  </conditionalFormatting>
  <conditionalFormatting sqref="AP83">
    <cfRule type="cellIs" dxfId="95" priority="137" operator="greaterThan">
      <formula>0.03</formula>
    </cfRule>
    <cfRule type="cellIs" dxfId="94" priority="138" stopIfTrue="1" operator="lessThan">
      <formula>-0.03</formula>
    </cfRule>
  </conditionalFormatting>
  <conditionalFormatting sqref="AQ83">
    <cfRule type="cellIs" dxfId="91" priority="135" operator="greaterThan">
      <formula>0.03</formula>
    </cfRule>
    <cfRule type="cellIs" dxfId="90" priority="136" stopIfTrue="1" operator="lessThan">
      <formula>-0.03</formula>
    </cfRule>
  </conditionalFormatting>
  <conditionalFormatting sqref="Y107">
    <cfRule type="cellIs" dxfId="87" priority="115" operator="greaterThan">
      <formula>0.03</formula>
    </cfRule>
    <cfRule type="cellIs" dxfId="86" priority="116" stopIfTrue="1" operator="lessThan">
      <formula>-0.03</formula>
    </cfRule>
  </conditionalFormatting>
  <conditionalFormatting sqref="V99:X114">
    <cfRule type="cellIs" dxfId="83" priority="129" operator="greaterThan">
      <formula>0.03</formula>
    </cfRule>
    <cfRule type="cellIs" dxfId="82" priority="130" stopIfTrue="1" operator="lessThan">
      <formula>-0.03</formula>
    </cfRule>
  </conditionalFormatting>
  <conditionalFormatting sqref="Y99">
    <cfRule type="cellIs" dxfId="79" priority="127" operator="greaterThan">
      <formula>0.03</formula>
    </cfRule>
    <cfRule type="cellIs" dxfId="78" priority="128" stopIfTrue="1" operator="lessThan">
      <formula>-0.03</formula>
    </cfRule>
  </conditionalFormatting>
  <conditionalFormatting sqref="Z99">
    <cfRule type="cellIs" dxfId="75" priority="125" operator="greaterThan">
      <formula>0.03</formula>
    </cfRule>
    <cfRule type="cellIs" dxfId="74" priority="126" stopIfTrue="1" operator="lessThan">
      <formula>-0.03</formula>
    </cfRule>
  </conditionalFormatting>
  <conditionalFormatting sqref="AA99">
    <cfRule type="cellIs" dxfId="71" priority="123" operator="greaterThan">
      <formula>0.03</formula>
    </cfRule>
    <cfRule type="cellIs" dxfId="70" priority="124" stopIfTrue="1" operator="lessThan">
      <formula>-0.03</formula>
    </cfRule>
  </conditionalFormatting>
  <conditionalFormatting sqref="Y103">
    <cfRule type="cellIs" dxfId="67" priority="121" operator="greaterThan">
      <formula>0.03</formula>
    </cfRule>
    <cfRule type="cellIs" dxfId="66" priority="122" stopIfTrue="1" operator="lessThan">
      <formula>-0.03</formula>
    </cfRule>
  </conditionalFormatting>
  <conditionalFormatting sqref="Z103">
    <cfRule type="cellIs" dxfId="63" priority="119" operator="greaterThan">
      <formula>0.03</formula>
    </cfRule>
    <cfRule type="cellIs" dxfId="62" priority="120" stopIfTrue="1" operator="lessThan">
      <formula>-0.03</formula>
    </cfRule>
  </conditionalFormatting>
  <conditionalFormatting sqref="AA103">
    <cfRule type="cellIs" dxfId="59" priority="117" operator="greaterThan">
      <formula>0.03</formula>
    </cfRule>
    <cfRule type="cellIs" dxfId="58" priority="118" stopIfTrue="1" operator="lessThan">
      <formula>-0.03</formula>
    </cfRule>
  </conditionalFormatting>
  <conditionalFormatting sqref="Z107">
    <cfRule type="cellIs" dxfId="55" priority="113" operator="greaterThan">
      <formula>0.03</formula>
    </cfRule>
    <cfRule type="cellIs" dxfId="54" priority="114" stopIfTrue="1" operator="lessThan">
      <formula>-0.03</formula>
    </cfRule>
  </conditionalFormatting>
  <conditionalFormatting sqref="AA107">
    <cfRule type="cellIs" dxfId="51" priority="111" operator="greaterThan">
      <formula>0.03</formula>
    </cfRule>
    <cfRule type="cellIs" dxfId="50" priority="112" stopIfTrue="1" operator="lessThan">
      <formula>-0.03</formula>
    </cfRule>
  </conditionalFormatting>
  <conditionalFormatting sqref="Y110:Z110">
    <cfRule type="cellIs" dxfId="47" priority="99" operator="greaterThan">
      <formula>0.03</formula>
    </cfRule>
    <cfRule type="cellIs" dxfId="46" priority="100" stopIfTrue="1" operator="lessThan">
      <formula>-0.03</formula>
    </cfRule>
  </conditionalFormatting>
  <conditionalFormatting sqref="AP99">
    <cfRule type="cellIs" dxfId="43" priority="93" operator="greaterThan">
      <formula>0.03</formula>
    </cfRule>
    <cfRule type="cellIs" dxfId="42" priority="94" stopIfTrue="1" operator="lessThan">
      <formula>-0.03</formula>
    </cfRule>
  </conditionalFormatting>
  <conditionalFormatting sqref="Y106:Z106">
    <cfRule type="cellIs" dxfId="39" priority="101" operator="greaterThan">
      <formula>0.03</formula>
    </cfRule>
    <cfRule type="cellIs" dxfId="38" priority="102" stopIfTrue="1" operator="lessThan">
      <formula>-0.03</formula>
    </cfRule>
  </conditionalFormatting>
  <conditionalFormatting sqref="Y114:Z114">
    <cfRule type="cellIs" dxfId="35" priority="97" operator="greaterThan">
      <formula>0.03</formula>
    </cfRule>
    <cfRule type="cellIs" dxfId="34" priority="98" stopIfTrue="1" operator="lessThan">
      <formula>-0.03</formula>
    </cfRule>
  </conditionalFormatting>
  <conditionalFormatting sqref="AM99:AO102">
    <cfRule type="cellIs" dxfId="31" priority="95" operator="greaterThan">
      <formula>0.03</formula>
    </cfRule>
    <cfRule type="cellIs" dxfId="30" priority="96" stopIfTrue="1" operator="lessThan">
      <formula>-0.03</formula>
    </cfRule>
  </conditionalFormatting>
  <conditionalFormatting sqref="AP94:AQ94">
    <cfRule type="cellIs" dxfId="27" priority="11" operator="greaterThan">
      <formula>0.03</formula>
    </cfRule>
    <cfRule type="cellIs" dxfId="26" priority="12" stopIfTrue="1" operator="lessThan">
      <formula>-0.03</formula>
    </cfRule>
  </conditionalFormatting>
  <conditionalFormatting sqref="AR91">
    <cfRule type="cellIs" dxfId="23" priority="13" operator="greaterThan">
      <formula>0.03</formula>
    </cfRule>
    <cfRule type="cellIs" dxfId="22" priority="14" stopIfTrue="1" operator="lessThan">
      <formula>-0.03</formula>
    </cfRule>
  </conditionalFormatting>
  <conditionalFormatting sqref="AQ91">
    <cfRule type="cellIs" dxfId="19" priority="15" operator="greaterThan">
      <formula>0.03</formula>
    </cfRule>
    <cfRule type="cellIs" dxfId="18" priority="16" stopIfTrue="1" operator="lessThan">
      <formula>-0.03</formula>
    </cfRule>
  </conditionalFormatting>
  <conditionalFormatting sqref="AP95">
    <cfRule type="cellIs" dxfId="15" priority="7" operator="greaterThan">
      <formula>0.03</formula>
    </cfRule>
    <cfRule type="cellIs" dxfId="14" priority="8" stopIfTrue="1" operator="lessThan">
      <formula>-0.03</formula>
    </cfRule>
  </conditionalFormatting>
  <conditionalFormatting sqref="AR95">
    <cfRule type="cellIs" dxfId="11" priority="3" operator="greaterThan">
      <formula>0.03</formula>
    </cfRule>
    <cfRule type="cellIs" dxfId="10" priority="4" stopIfTrue="1" operator="lessThan">
      <formula>-0.03</formula>
    </cfRule>
  </conditionalFormatting>
  <conditionalFormatting sqref="AP91">
    <cfRule type="cellIs" dxfId="7" priority="17" operator="greaterThan">
      <formula>0.03</formula>
    </cfRule>
    <cfRule type="cellIs" dxfId="6" priority="18" stopIfTrue="1" operator="lessThan">
      <formula>-0.03</formula>
    </cfRule>
  </conditionalFormatting>
  <conditionalFormatting sqref="AM95:AO98">
    <cfRule type="cellIs" dxfId="3" priority="9" operator="greaterThan">
      <formula>0.03</formula>
    </cfRule>
    <cfRule type="cellIs" dxfId="2" priority="10" stopIfTrue="1" operator="lessThan">
      <formula>-0.03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Summary</vt:lpstr>
      <vt:lpstr>AI-10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2017-01-09T01:36:31Z</dcterms:created>
  <dcterms:modified xsi:type="dcterms:W3CDTF">2017-01-09T02:08:27Z</dcterms:modified>
</cp:coreProperties>
</file>