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3_JVET5th\contribution\JVET-E0042\"/>
    </mc:Choice>
  </mc:AlternateContent>
  <bookViews>
    <workbookView xWindow="840" yWindow="0" windowWidth="17430" windowHeight="1095"/>
  </bookViews>
  <sheets>
    <sheet name="test result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T71" i="1" l="1"/>
  <c r="S71" i="1"/>
  <c r="R71" i="1"/>
  <c r="T70" i="1"/>
  <c r="S70" i="1"/>
  <c r="R70" i="1"/>
  <c r="T69" i="1"/>
  <c r="S69" i="1"/>
  <c r="R69" i="1"/>
  <c r="T68" i="1"/>
  <c r="S68" i="1"/>
  <c r="R68" i="1"/>
  <c r="T67" i="1"/>
  <c r="S67" i="1"/>
  <c r="R67" i="1"/>
  <c r="T62" i="1"/>
  <c r="S62" i="1"/>
  <c r="R62" i="1"/>
  <c r="T61" i="1"/>
  <c r="S61" i="1"/>
  <c r="R61" i="1"/>
  <c r="T60" i="1"/>
  <c r="S60" i="1"/>
  <c r="R60" i="1"/>
  <c r="T59" i="1"/>
  <c r="S59" i="1"/>
  <c r="R59" i="1"/>
  <c r="T58" i="1"/>
  <c r="S58" i="1"/>
  <c r="R58" i="1"/>
  <c r="T53" i="1"/>
  <c r="S53" i="1"/>
  <c r="R53" i="1"/>
  <c r="T52" i="1"/>
  <c r="S52" i="1"/>
  <c r="R52" i="1"/>
  <c r="T51" i="1"/>
  <c r="S51" i="1"/>
  <c r="R51" i="1"/>
  <c r="T50" i="1"/>
  <c r="S50" i="1"/>
  <c r="R50" i="1"/>
  <c r="T49" i="1"/>
  <c r="S49" i="1"/>
  <c r="R49" i="1"/>
  <c r="T44" i="1"/>
  <c r="S44" i="1"/>
  <c r="R44" i="1"/>
  <c r="T43" i="1"/>
  <c r="S43" i="1"/>
  <c r="R43" i="1"/>
  <c r="T42" i="1"/>
  <c r="S42" i="1"/>
  <c r="R42" i="1"/>
  <c r="T41" i="1"/>
  <c r="S41" i="1"/>
  <c r="R41" i="1"/>
  <c r="T40" i="1"/>
  <c r="S40" i="1"/>
  <c r="R40" i="1"/>
  <c r="T35" i="1"/>
  <c r="S35" i="1"/>
  <c r="R35" i="1"/>
  <c r="T34" i="1"/>
  <c r="S34" i="1"/>
  <c r="R34" i="1"/>
  <c r="T33" i="1"/>
  <c r="S33" i="1"/>
  <c r="R33" i="1"/>
  <c r="T32" i="1"/>
  <c r="S32" i="1"/>
  <c r="R32" i="1"/>
  <c r="T31" i="1"/>
  <c r="S31" i="1"/>
  <c r="R31" i="1"/>
  <c r="T26" i="1"/>
  <c r="S26" i="1"/>
  <c r="R26" i="1"/>
  <c r="T25" i="1"/>
  <c r="S25" i="1"/>
  <c r="R25" i="1"/>
  <c r="T24" i="1"/>
  <c r="S24" i="1"/>
  <c r="R24" i="1"/>
  <c r="T23" i="1"/>
  <c r="S23" i="1"/>
  <c r="R23" i="1"/>
  <c r="T22" i="1"/>
  <c r="S22" i="1"/>
  <c r="R22" i="1"/>
  <c r="T17" i="1"/>
  <c r="S17" i="1"/>
  <c r="R17" i="1"/>
  <c r="T16" i="1"/>
  <c r="S16" i="1"/>
  <c r="R16" i="1"/>
  <c r="T15" i="1"/>
  <c r="S15" i="1"/>
  <c r="R15" i="1"/>
  <c r="T14" i="1"/>
  <c r="S14" i="1"/>
  <c r="R14" i="1"/>
  <c r="T13" i="1"/>
  <c r="S13" i="1"/>
  <c r="R13" i="1"/>
  <c r="T5" i="1"/>
  <c r="T6" i="1"/>
  <c r="T7" i="1"/>
  <c r="T8" i="1"/>
  <c r="T4" i="1"/>
  <c r="R5" i="1"/>
  <c r="S5" i="1"/>
  <c r="R6" i="1"/>
  <c r="S6" i="1"/>
  <c r="R7" i="1"/>
  <c r="S7" i="1"/>
  <c r="R8" i="1"/>
  <c r="S8" i="1"/>
  <c r="S4" i="1"/>
  <c r="R4" i="1"/>
</calcChain>
</file>

<file path=xl/sharedStrings.xml><?xml version="1.0" encoding="utf-8"?>
<sst xmlns="http://schemas.openxmlformats.org/spreadsheetml/2006/main" count="248" uniqueCount="40">
  <si>
    <t>target</t>
  </si>
  <si>
    <t>R3</t>
  </si>
  <si>
    <t>R4</t>
  </si>
  <si>
    <t>R5</t>
  </si>
  <si>
    <t>R1</t>
    <phoneticPr fontId="2" type="noConversion"/>
  </si>
  <si>
    <t>R2</t>
    <phoneticPr fontId="2" type="noConversion"/>
  </si>
  <si>
    <t>HM-16.13</t>
  </si>
  <si>
    <t>HM-16.13</t>
    <phoneticPr fontId="2" type="noConversion"/>
  </si>
  <si>
    <t>JEM4.0</t>
    <phoneticPr fontId="2" type="noConversion"/>
  </si>
  <si>
    <t>fracQP</t>
    <phoneticPr fontId="2" type="noConversion"/>
  </si>
  <si>
    <t>PSNR_Y</t>
  </si>
  <si>
    <t>PSNR_U</t>
  </si>
  <si>
    <t>PSNR_V</t>
  </si>
  <si>
    <t>Bitrate</t>
    <phoneticPr fontId="2" type="noConversion"/>
  </si>
  <si>
    <t>Campfire/30fps/300frames</t>
  </si>
  <si>
    <t>Drums/100fps/1000frames</t>
  </si>
  <si>
    <t>ToddlerFountain/60fps/600frames</t>
  </si>
  <si>
    <t>R6</t>
    <phoneticPr fontId="2" type="noConversion"/>
  </si>
  <si>
    <t>CatRobot/60fps/600frames</t>
  </si>
  <si>
    <t>TrafficFlow/30fps/300frames</t>
  </si>
  <si>
    <t>DaylightRoad/60fps/600frames</t>
  </si>
  <si>
    <t>RollerCoaster/60fps/600frames</t>
  </si>
  <si>
    <t>Switch RAS</t>
  </si>
  <si>
    <t>HM to target</t>
    <phoneticPr fontId="2" type="noConversion"/>
  </si>
  <si>
    <t>JEM to target</t>
    <phoneticPr fontId="2" type="noConversion"/>
  </si>
  <si>
    <t>anchor vs JEM</t>
    <phoneticPr fontId="2" type="noConversion"/>
  </si>
  <si>
    <t>Bit difference</t>
    <phoneticPr fontId="2" type="noConversion"/>
  </si>
  <si>
    <t>Tango_long/60fps/739frames</t>
    <phoneticPr fontId="2" type="noConversion"/>
  </si>
  <si>
    <t>R3</t>
    <phoneticPr fontId="2" type="noConversion"/>
  </si>
  <si>
    <t>R5</t>
    <phoneticPr fontId="2" type="noConversion"/>
  </si>
  <si>
    <t>R1</t>
    <phoneticPr fontId="2" type="noConversion"/>
  </si>
  <si>
    <t>R2</t>
    <phoneticPr fontId="2" type="noConversion"/>
  </si>
  <si>
    <t>R5</t>
    <phoneticPr fontId="2" type="noConversion"/>
  </si>
  <si>
    <t>Drums/100fps/1000frames</t>
    <phoneticPr fontId="2" type="noConversion"/>
  </si>
  <si>
    <t>Campfire/30fps/300frames</t>
    <phoneticPr fontId="2" type="noConversion"/>
  </si>
  <si>
    <t>ToddlerFountain/60fps/600frames</t>
    <phoneticPr fontId="2" type="noConversion"/>
  </si>
  <si>
    <t>CatRobot/60fps/600frames</t>
    <phoneticPr fontId="2" type="noConversion"/>
  </si>
  <si>
    <t>TrafficFlow/30fps/300frames</t>
    <phoneticPr fontId="2" type="noConversion"/>
  </si>
  <si>
    <t>DaylightRoad/60fps/600frames</t>
    <phoneticPr fontId="2" type="noConversion"/>
  </si>
  <si>
    <t>RollerCoaster/60fps/600frames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</si>
</sst>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4"/>
  <sheetViews>
    <sheetView tabSelected="1" zoomScale="80" zoomScaleNormal="80" workbookViewId="0">
      <selection activeCell="V31" sqref="V31"/>
    </sheetView>
  </sheetViews>
  <sheetFormatPr defaultRowHeight="16.5" x14ac:dyDescent="0.3"/>
  <cols>
    <col min="2" max="2" width="9" style="5"/>
    <col min="3" max="17" width="10.625" style="5" customWidth="1"/>
    <col min="18" max="18" width="13.75" style="1" bestFit="1" customWidth="1"/>
    <col min="19" max="19" width="13.75" bestFit="1" customWidth="1"/>
    <col min="20" max="20" width="14.25" style="1" bestFit="1" customWidth="1"/>
    <col min="22" max="22" width="12.25" customWidth="1"/>
    <col min="23" max="23" width="15.625" bestFit="1" customWidth="1"/>
    <col min="24" max="24" width="10.5" customWidth="1"/>
    <col min="25" max="25" width="16.625" customWidth="1"/>
    <col min="26" max="26" width="11.25" customWidth="1"/>
    <col min="27" max="27" width="15.375" customWidth="1"/>
    <col min="28" max="28" width="16.625" customWidth="1"/>
    <col min="29" max="29" width="11.25" customWidth="1"/>
    <col min="30" max="30" width="15.375" customWidth="1"/>
  </cols>
  <sheetData>
    <row r="1" spans="2:20" x14ac:dyDescent="0.3">
      <c r="B1" s="3" t="s">
        <v>27</v>
      </c>
      <c r="O1"/>
      <c r="P1" s="3" t="s">
        <v>27</v>
      </c>
    </row>
    <row r="2" spans="2:20" x14ac:dyDescent="0.3">
      <c r="B2" s="15"/>
      <c r="C2" s="15" t="s">
        <v>0</v>
      </c>
      <c r="D2" s="20" t="s">
        <v>7</v>
      </c>
      <c r="E2" s="21"/>
      <c r="F2" s="21"/>
      <c r="G2" s="21"/>
      <c r="H2" s="22"/>
      <c r="I2" s="17" t="s">
        <v>8</v>
      </c>
      <c r="J2" s="18"/>
      <c r="K2" s="18"/>
      <c r="L2" s="18"/>
      <c r="M2" s="18"/>
      <c r="N2" s="19"/>
      <c r="O2"/>
      <c r="P2" s="15"/>
      <c r="Q2" s="15" t="s">
        <v>0</v>
      </c>
      <c r="R2" s="23" t="s">
        <v>26</v>
      </c>
      <c r="S2" s="23"/>
      <c r="T2" s="23"/>
    </row>
    <row r="3" spans="2:20" x14ac:dyDescent="0.3">
      <c r="B3" s="16"/>
      <c r="C3" s="16"/>
      <c r="D3" s="4" t="s">
        <v>9</v>
      </c>
      <c r="E3" s="6" t="s">
        <v>13</v>
      </c>
      <c r="F3" s="6" t="s">
        <v>10</v>
      </c>
      <c r="G3" s="6" t="s">
        <v>11</v>
      </c>
      <c r="H3" s="6" t="s">
        <v>12</v>
      </c>
      <c r="I3" s="6" t="s">
        <v>22</v>
      </c>
      <c r="J3" s="4" t="s">
        <v>9</v>
      </c>
      <c r="K3" s="6" t="s">
        <v>13</v>
      </c>
      <c r="L3" s="6" t="s">
        <v>10</v>
      </c>
      <c r="M3" s="6" t="s">
        <v>11</v>
      </c>
      <c r="N3" s="6" t="s">
        <v>12</v>
      </c>
      <c r="O3"/>
      <c r="P3" s="16"/>
      <c r="Q3" s="16"/>
      <c r="R3" s="11" t="s">
        <v>23</v>
      </c>
      <c r="S3" s="11" t="s">
        <v>24</v>
      </c>
      <c r="T3" s="11" t="s">
        <v>25</v>
      </c>
    </row>
    <row r="4" spans="2:20" x14ac:dyDescent="0.3">
      <c r="B4" s="2" t="s">
        <v>4</v>
      </c>
      <c r="C4" s="8">
        <v>1000</v>
      </c>
      <c r="D4" s="8"/>
      <c r="E4" s="12"/>
      <c r="F4" s="12"/>
      <c r="G4" s="12"/>
      <c r="H4" s="12"/>
      <c r="I4" s="9">
        <v>8</v>
      </c>
      <c r="J4" s="8">
        <v>46.22</v>
      </c>
      <c r="K4" s="12">
        <v>1006.2437</v>
      </c>
      <c r="L4" s="12">
        <v>33.4559</v>
      </c>
      <c r="M4" s="12">
        <v>42.796199999999999</v>
      </c>
      <c r="N4" s="12">
        <v>40.2102</v>
      </c>
      <c r="O4"/>
      <c r="P4" s="2" t="s">
        <v>4</v>
      </c>
      <c r="Q4" s="8">
        <v>1000</v>
      </c>
      <c r="R4" s="10">
        <f>(E4-C4)/C4</f>
        <v>-1</v>
      </c>
      <c r="S4" s="10">
        <f>(K4-C4)/C4</f>
        <v>6.2436999999999901E-3</v>
      </c>
      <c r="T4" s="10" t="e">
        <f>(K4-E4)/E4</f>
        <v>#DIV/0!</v>
      </c>
    </row>
    <row r="5" spans="2:20" x14ac:dyDescent="0.3">
      <c r="B5" s="2" t="s">
        <v>5</v>
      </c>
      <c r="C5" s="8">
        <v>1500</v>
      </c>
      <c r="D5" s="8">
        <v>44.83</v>
      </c>
      <c r="E5" s="12">
        <v>1495.68</v>
      </c>
      <c r="F5" s="12">
        <v>33.209699999999998</v>
      </c>
      <c r="G5" s="12">
        <v>42.222700000000003</v>
      </c>
      <c r="H5" s="12">
        <v>39.970100000000002</v>
      </c>
      <c r="I5" s="8">
        <v>5</v>
      </c>
      <c r="J5" s="8">
        <v>41.48</v>
      </c>
      <c r="K5" s="12">
        <v>1505.2443000000001</v>
      </c>
      <c r="L5" s="12">
        <v>35.022399999999998</v>
      </c>
      <c r="M5" s="12">
        <v>44.144199999999998</v>
      </c>
      <c r="N5" s="12">
        <v>41.815300000000001</v>
      </c>
      <c r="O5"/>
      <c r="P5" s="2" t="s">
        <v>5</v>
      </c>
      <c r="Q5" s="8">
        <v>1500</v>
      </c>
      <c r="R5" s="10">
        <f t="shared" ref="R5:R8" si="0">(E5-C5)/C5</f>
        <v>-2.8799999999999577E-3</v>
      </c>
      <c r="S5" s="10">
        <f t="shared" ref="S5:S8" si="1">(K5-C5)/C5</f>
        <v>3.4962000000000443E-3</v>
      </c>
      <c r="T5" s="10">
        <f t="shared" ref="T5:T8" si="2">(K5-E5)/E5</f>
        <v>6.3946164955070621E-3</v>
      </c>
    </row>
    <row r="6" spans="2:20" x14ac:dyDescent="0.3">
      <c r="B6" s="2" t="s">
        <v>1</v>
      </c>
      <c r="C6" s="8">
        <v>2400</v>
      </c>
      <c r="D6" s="8">
        <v>39.909999999999997</v>
      </c>
      <c r="E6" s="12">
        <v>2406.6862000000001</v>
      </c>
      <c r="F6" s="12">
        <v>35.0946</v>
      </c>
      <c r="G6" s="12">
        <v>43.650799999999997</v>
      </c>
      <c r="H6" s="12">
        <v>41.609900000000003</v>
      </c>
      <c r="I6" s="8">
        <v>4</v>
      </c>
      <c r="J6" s="8">
        <v>37.57</v>
      </c>
      <c r="K6" s="12">
        <v>2401.1795000000002</v>
      </c>
      <c r="L6" s="12">
        <v>36.518900000000002</v>
      </c>
      <c r="M6" s="12">
        <v>44.942799999999998</v>
      </c>
      <c r="N6" s="12">
        <v>42.917400000000001</v>
      </c>
      <c r="O6"/>
      <c r="P6" s="2" t="s">
        <v>1</v>
      </c>
      <c r="Q6" s="8">
        <v>2400</v>
      </c>
      <c r="R6" s="10">
        <f t="shared" si="0"/>
        <v>2.7859166666667078E-3</v>
      </c>
      <c r="S6" s="10">
        <f t="shared" si="1"/>
        <v>4.9145833333341215E-4</v>
      </c>
      <c r="T6" s="10">
        <f t="shared" si="2"/>
        <v>-2.2880839221997074E-3</v>
      </c>
    </row>
    <row r="7" spans="2:20" x14ac:dyDescent="0.3">
      <c r="B7" s="2" t="s">
        <v>2</v>
      </c>
      <c r="C7" s="8">
        <v>4000</v>
      </c>
      <c r="D7" s="8">
        <v>35.39</v>
      </c>
      <c r="E7" s="12">
        <v>3999.1345999999999</v>
      </c>
      <c r="F7" s="12">
        <v>36.7971</v>
      </c>
      <c r="G7" s="12">
        <v>44.576000000000001</v>
      </c>
      <c r="H7" s="12">
        <v>42.755099999999999</v>
      </c>
      <c r="I7" s="8">
        <v>7</v>
      </c>
      <c r="J7" s="8">
        <v>33.31</v>
      </c>
      <c r="K7" s="12">
        <v>4052.7667000000001</v>
      </c>
      <c r="L7" s="12">
        <v>37.913899999999998</v>
      </c>
      <c r="M7" s="12">
        <v>45.798200000000001</v>
      </c>
      <c r="N7" s="12">
        <v>44.052199999999999</v>
      </c>
      <c r="O7"/>
      <c r="P7" s="2" t="s">
        <v>2</v>
      </c>
      <c r="Q7" s="8">
        <v>4000</v>
      </c>
      <c r="R7" s="10">
        <f t="shared" si="0"/>
        <v>-2.1635000000003402E-4</v>
      </c>
      <c r="S7" s="10">
        <f t="shared" si="1"/>
        <v>1.3191675000000031E-2</v>
      </c>
      <c r="T7" s="10">
        <f t="shared" si="2"/>
        <v>1.3410926453938377E-2</v>
      </c>
    </row>
    <row r="8" spans="2:20" x14ac:dyDescent="0.3">
      <c r="B8" s="2" t="s">
        <v>3</v>
      </c>
      <c r="C8" s="8">
        <v>7000</v>
      </c>
      <c r="D8" s="8">
        <v>31</v>
      </c>
      <c r="E8" s="12">
        <v>6969.3525</v>
      </c>
      <c r="F8" s="12">
        <v>38.280099999999997</v>
      </c>
      <c r="G8" s="12">
        <v>45.639499999999998</v>
      </c>
      <c r="H8" s="12">
        <v>43.9574</v>
      </c>
      <c r="I8" s="8">
        <v>7</v>
      </c>
      <c r="J8" s="8">
        <v>29.31</v>
      </c>
      <c r="K8" s="12">
        <v>7046.8612000000003</v>
      </c>
      <c r="L8" s="12">
        <v>38.960900000000002</v>
      </c>
      <c r="M8" s="12">
        <v>46.598100000000002</v>
      </c>
      <c r="N8" s="12">
        <v>45.058799999999998</v>
      </c>
      <c r="O8"/>
      <c r="P8" s="2" t="s">
        <v>3</v>
      </c>
      <c r="Q8" s="8">
        <v>7000</v>
      </c>
      <c r="R8" s="10">
        <f t="shared" si="0"/>
        <v>-4.3782142857142908E-3</v>
      </c>
      <c r="S8" s="10">
        <f t="shared" si="1"/>
        <v>6.6944571428571827E-3</v>
      </c>
      <c r="T8" s="10">
        <f t="shared" si="2"/>
        <v>1.112136313954565E-2</v>
      </c>
    </row>
    <row r="9" spans="2:20" x14ac:dyDescent="0.3">
      <c r="O9"/>
    </row>
    <row r="10" spans="2:20" x14ac:dyDescent="0.3">
      <c r="B10" s="3" t="s">
        <v>33</v>
      </c>
      <c r="O10"/>
      <c r="P10" s="3" t="s">
        <v>15</v>
      </c>
    </row>
    <row r="11" spans="2:20" x14ac:dyDescent="0.3">
      <c r="B11" s="15"/>
      <c r="C11" s="15" t="s">
        <v>0</v>
      </c>
      <c r="D11" s="20" t="s">
        <v>6</v>
      </c>
      <c r="E11" s="21"/>
      <c r="F11" s="21"/>
      <c r="G11" s="21"/>
      <c r="H11" s="22"/>
      <c r="I11" s="17" t="s">
        <v>8</v>
      </c>
      <c r="J11" s="18"/>
      <c r="K11" s="18"/>
      <c r="L11" s="18"/>
      <c r="M11" s="18"/>
      <c r="N11" s="19"/>
      <c r="O11"/>
      <c r="P11" s="15"/>
      <c r="Q11" s="15" t="s">
        <v>0</v>
      </c>
      <c r="R11" s="23" t="s">
        <v>26</v>
      </c>
      <c r="S11" s="23"/>
      <c r="T11" s="23"/>
    </row>
    <row r="12" spans="2:20" x14ac:dyDescent="0.3">
      <c r="B12" s="16"/>
      <c r="C12" s="16"/>
      <c r="D12" s="4" t="s">
        <v>9</v>
      </c>
      <c r="E12" s="6" t="s">
        <v>13</v>
      </c>
      <c r="F12" s="6" t="s">
        <v>10</v>
      </c>
      <c r="G12" s="6" t="s">
        <v>11</v>
      </c>
      <c r="H12" s="6" t="s">
        <v>12</v>
      </c>
      <c r="I12" s="7" t="s">
        <v>22</v>
      </c>
      <c r="J12" s="4" t="s">
        <v>9</v>
      </c>
      <c r="K12" s="6" t="s">
        <v>13</v>
      </c>
      <c r="L12" s="6" t="s">
        <v>10</v>
      </c>
      <c r="M12" s="6" t="s">
        <v>11</v>
      </c>
      <c r="N12" s="6" t="s">
        <v>12</v>
      </c>
      <c r="O12"/>
      <c r="P12" s="16"/>
      <c r="Q12" s="16"/>
      <c r="R12" s="11" t="s">
        <v>23</v>
      </c>
      <c r="S12" s="11" t="s">
        <v>24</v>
      </c>
      <c r="T12" s="11" t="s">
        <v>25</v>
      </c>
    </row>
    <row r="13" spans="2:20" x14ac:dyDescent="0.3">
      <c r="B13" s="2" t="s">
        <v>4</v>
      </c>
      <c r="C13" s="8">
        <v>1500</v>
      </c>
      <c r="D13" s="8"/>
      <c r="E13" s="12"/>
      <c r="F13" s="12"/>
      <c r="G13" s="12"/>
      <c r="H13" s="12"/>
      <c r="I13" s="9">
        <v>4</v>
      </c>
      <c r="J13" s="8">
        <v>45.52</v>
      </c>
      <c r="K13" s="12">
        <v>1505.0832</v>
      </c>
      <c r="L13" s="12">
        <v>32.323799999999999</v>
      </c>
      <c r="M13" s="12">
        <v>39.272399999999998</v>
      </c>
      <c r="N13" s="12">
        <v>37.954300000000003</v>
      </c>
      <c r="O13"/>
      <c r="P13" s="2" t="s">
        <v>4</v>
      </c>
      <c r="Q13" s="8">
        <v>1500</v>
      </c>
      <c r="R13" s="10">
        <f>(E13-C13)/C13</f>
        <v>-1</v>
      </c>
      <c r="S13" s="10">
        <f>(K13-C13)/C13</f>
        <v>3.3888000000000225E-3</v>
      </c>
      <c r="T13" s="10" t="e">
        <f>(K13-E13)/E13</f>
        <v>#DIV/0!</v>
      </c>
    </row>
    <row r="14" spans="2:20" x14ac:dyDescent="0.3">
      <c r="B14" s="2" t="s">
        <v>5</v>
      </c>
      <c r="C14" s="8">
        <v>2300</v>
      </c>
      <c r="D14" s="8">
        <v>42.9</v>
      </c>
      <c r="E14" s="12">
        <v>2305.9944</v>
      </c>
      <c r="F14" s="12">
        <v>32.680399999999999</v>
      </c>
      <c r="G14" s="12">
        <v>39.160899999999998</v>
      </c>
      <c r="H14" s="12">
        <v>37.866599999999998</v>
      </c>
      <c r="I14" s="8">
        <v>0</v>
      </c>
      <c r="J14" s="8">
        <v>40.9</v>
      </c>
      <c r="K14" s="12">
        <v>2323.5592000000001</v>
      </c>
      <c r="L14" s="12">
        <v>34.235999999999997</v>
      </c>
      <c r="M14" s="12">
        <v>40.290399999999998</v>
      </c>
      <c r="N14" s="12">
        <v>38.753999999999998</v>
      </c>
      <c r="O14"/>
      <c r="P14" s="2" t="s">
        <v>5</v>
      </c>
      <c r="Q14" s="8">
        <v>2300</v>
      </c>
      <c r="R14" s="10">
        <f t="shared" ref="R14:R17" si="3">(E14-C14)/C14</f>
        <v>2.6062608695652354E-3</v>
      </c>
      <c r="S14" s="10">
        <f t="shared" ref="S14:S17" si="4">(K14-C14)/C14</f>
        <v>1.0243130434782673E-2</v>
      </c>
      <c r="T14" s="10">
        <f t="shared" ref="T14:T17" si="5">(K14-E14)/E14</f>
        <v>7.6170176302249931E-3</v>
      </c>
    </row>
    <row r="15" spans="2:20" x14ac:dyDescent="0.3">
      <c r="B15" s="2" t="s">
        <v>1</v>
      </c>
      <c r="C15" s="8">
        <v>3600</v>
      </c>
      <c r="D15" s="8">
        <v>39.04</v>
      </c>
      <c r="E15" s="12">
        <v>3603.8</v>
      </c>
      <c r="F15" s="12">
        <v>34.4968</v>
      </c>
      <c r="G15" s="12">
        <v>39.933999999999997</v>
      </c>
      <c r="H15" s="12">
        <v>38.475200000000001</v>
      </c>
      <c r="I15" s="8">
        <v>5</v>
      </c>
      <c r="J15" s="8">
        <v>37.42</v>
      </c>
      <c r="K15" s="12">
        <v>3619.2136</v>
      </c>
      <c r="L15" s="12">
        <v>35.783999999999999</v>
      </c>
      <c r="M15" s="12">
        <v>40.874200000000002</v>
      </c>
      <c r="N15" s="12">
        <v>39.2485</v>
      </c>
      <c r="O15"/>
      <c r="P15" s="2" t="s">
        <v>1</v>
      </c>
      <c r="Q15" s="8">
        <v>3600</v>
      </c>
      <c r="R15" s="10">
        <f t="shared" si="3"/>
        <v>1.055555555555606E-3</v>
      </c>
      <c r="S15" s="10">
        <f t="shared" si="4"/>
        <v>5.3371111111111232E-3</v>
      </c>
      <c r="T15" s="10">
        <f t="shared" si="5"/>
        <v>4.277040901270842E-3</v>
      </c>
    </row>
    <row r="16" spans="2:20" x14ac:dyDescent="0.3">
      <c r="B16" s="2" t="s">
        <v>2</v>
      </c>
      <c r="C16" s="8">
        <v>6000</v>
      </c>
      <c r="D16" s="8">
        <v>35</v>
      </c>
      <c r="E16" s="12">
        <v>5974.4543999999996</v>
      </c>
      <c r="F16" s="12">
        <v>36.263300000000001</v>
      </c>
      <c r="G16" s="12">
        <v>40.935400000000001</v>
      </c>
      <c r="H16" s="12">
        <v>39.285600000000002</v>
      </c>
      <c r="I16" s="8">
        <v>2</v>
      </c>
      <c r="J16" s="8">
        <v>33.71</v>
      </c>
      <c r="K16" s="12">
        <v>6001.0183999999999</v>
      </c>
      <c r="L16" s="12">
        <v>37.277299999999997</v>
      </c>
      <c r="M16" s="12">
        <v>41.612900000000003</v>
      </c>
      <c r="N16" s="12">
        <v>39.9099</v>
      </c>
      <c r="O16"/>
      <c r="P16" s="2" t="s">
        <v>2</v>
      </c>
      <c r="Q16" s="8">
        <v>6000</v>
      </c>
      <c r="R16" s="10">
        <f t="shared" si="3"/>
        <v>-4.2576000000000627E-3</v>
      </c>
      <c r="S16" s="10">
        <f t="shared" si="4"/>
        <v>1.6973333333332146E-4</v>
      </c>
      <c r="T16" s="10">
        <f t="shared" si="5"/>
        <v>4.4462637458577486E-3</v>
      </c>
    </row>
    <row r="17" spans="2:20" x14ac:dyDescent="0.3">
      <c r="B17" s="2" t="s">
        <v>3</v>
      </c>
      <c r="C17" s="8">
        <v>11000</v>
      </c>
      <c r="D17" s="8">
        <v>30.81</v>
      </c>
      <c r="E17" s="12">
        <v>11059.046399999999</v>
      </c>
      <c r="F17" s="12">
        <v>37.944499999999998</v>
      </c>
      <c r="G17" s="12">
        <v>41.954300000000003</v>
      </c>
      <c r="H17" s="12">
        <v>40.168700000000001</v>
      </c>
      <c r="I17" s="8">
        <v>1</v>
      </c>
      <c r="J17" s="8">
        <v>29.81</v>
      </c>
      <c r="K17" s="12">
        <v>11048.8624</v>
      </c>
      <c r="L17" s="12">
        <v>38.6708</v>
      </c>
      <c r="M17" s="12">
        <v>42.392899999999997</v>
      </c>
      <c r="N17" s="12">
        <v>40.629600000000003</v>
      </c>
      <c r="O17"/>
      <c r="P17" s="2" t="s">
        <v>3</v>
      </c>
      <c r="Q17" s="8">
        <v>11000</v>
      </c>
      <c r="R17" s="10">
        <f t="shared" si="3"/>
        <v>5.3678545454544785E-3</v>
      </c>
      <c r="S17" s="10">
        <f t="shared" si="4"/>
        <v>4.4420363636363614E-3</v>
      </c>
      <c r="T17" s="10">
        <f t="shared" si="5"/>
        <v>-9.2087505844982152E-4</v>
      </c>
    </row>
    <row r="18" spans="2:20" x14ac:dyDescent="0.3">
      <c r="O18"/>
    </row>
    <row r="19" spans="2:20" x14ac:dyDescent="0.3">
      <c r="B19" s="3" t="s">
        <v>34</v>
      </c>
      <c r="O19"/>
      <c r="P19" s="3" t="s">
        <v>14</v>
      </c>
    </row>
    <row r="20" spans="2:20" x14ac:dyDescent="0.3">
      <c r="B20" s="15"/>
      <c r="C20" s="15" t="s">
        <v>0</v>
      </c>
      <c r="D20" s="20" t="s">
        <v>7</v>
      </c>
      <c r="E20" s="21"/>
      <c r="F20" s="21"/>
      <c r="G20" s="21"/>
      <c r="H20" s="22"/>
      <c r="I20" s="17" t="s">
        <v>8</v>
      </c>
      <c r="J20" s="18"/>
      <c r="K20" s="18"/>
      <c r="L20" s="18"/>
      <c r="M20" s="18"/>
      <c r="N20" s="19"/>
      <c r="O20"/>
      <c r="P20" s="15"/>
      <c r="Q20" s="15" t="s">
        <v>0</v>
      </c>
      <c r="R20" s="23" t="s">
        <v>26</v>
      </c>
      <c r="S20" s="23"/>
      <c r="T20" s="23"/>
    </row>
    <row r="21" spans="2:20" x14ac:dyDescent="0.3">
      <c r="B21" s="16"/>
      <c r="C21" s="16"/>
      <c r="D21" s="4" t="s">
        <v>9</v>
      </c>
      <c r="E21" s="6" t="s">
        <v>13</v>
      </c>
      <c r="F21" s="6" t="s">
        <v>10</v>
      </c>
      <c r="G21" s="6" t="s">
        <v>11</v>
      </c>
      <c r="H21" s="6" t="s">
        <v>12</v>
      </c>
      <c r="I21" s="7" t="s">
        <v>22</v>
      </c>
      <c r="J21" s="4" t="s">
        <v>9</v>
      </c>
      <c r="K21" s="6" t="s">
        <v>13</v>
      </c>
      <c r="L21" s="6" t="s">
        <v>10</v>
      </c>
      <c r="M21" s="6" t="s">
        <v>11</v>
      </c>
      <c r="N21" s="6" t="s">
        <v>12</v>
      </c>
      <c r="O21"/>
      <c r="P21" s="16"/>
      <c r="Q21" s="16"/>
      <c r="R21" s="11" t="s">
        <v>23</v>
      </c>
      <c r="S21" s="11" t="s">
        <v>24</v>
      </c>
      <c r="T21" s="11" t="s">
        <v>25</v>
      </c>
    </row>
    <row r="22" spans="2:20" x14ac:dyDescent="0.3">
      <c r="B22" s="2" t="s">
        <v>5</v>
      </c>
      <c r="C22" s="8">
        <v>1000</v>
      </c>
      <c r="D22" s="8"/>
      <c r="E22" s="12"/>
      <c r="F22" s="12"/>
      <c r="G22" s="12"/>
      <c r="H22" s="12"/>
      <c r="I22" s="9"/>
      <c r="J22" s="8"/>
      <c r="K22" s="12"/>
      <c r="L22" s="12"/>
      <c r="M22" s="12"/>
      <c r="N22" s="12"/>
      <c r="O22"/>
      <c r="P22" s="2" t="s">
        <v>5</v>
      </c>
      <c r="Q22" s="13">
        <v>1000</v>
      </c>
      <c r="R22" s="10">
        <f>(E22-C22)/C22</f>
        <v>-1</v>
      </c>
      <c r="S22" s="10">
        <f>(K22-C22)/C22</f>
        <v>-1</v>
      </c>
      <c r="T22" s="10" t="e">
        <f>(K22-E22)/E22</f>
        <v>#DIV/0!</v>
      </c>
    </row>
    <row r="23" spans="2:20" x14ac:dyDescent="0.3">
      <c r="B23" s="2" t="s">
        <v>28</v>
      </c>
      <c r="C23" s="8">
        <v>1600</v>
      </c>
      <c r="D23" s="8"/>
      <c r="E23" s="12"/>
      <c r="F23" s="12"/>
      <c r="G23" s="12"/>
      <c r="H23" s="12"/>
      <c r="I23" s="8">
        <v>3</v>
      </c>
      <c r="J23" s="8">
        <v>45.57</v>
      </c>
      <c r="K23" s="12">
        <v>1602.5912000000001</v>
      </c>
      <c r="L23" s="12">
        <v>32.729300000000002</v>
      </c>
      <c r="M23" s="12">
        <v>32.352200000000003</v>
      </c>
      <c r="N23" s="12">
        <v>36.447699999999998</v>
      </c>
      <c r="O23"/>
      <c r="P23" s="2" t="s">
        <v>1</v>
      </c>
      <c r="Q23" s="14">
        <v>1600</v>
      </c>
      <c r="R23" s="10">
        <f t="shared" ref="R23:R26" si="6">(E23-C23)/C23</f>
        <v>-1</v>
      </c>
      <c r="S23" s="10">
        <f t="shared" ref="S23:S26" si="7">(K23-C23)/C23</f>
        <v>1.6195000000000447E-3</v>
      </c>
      <c r="T23" s="10" t="e">
        <f t="shared" ref="T23:T26" si="8">(K23-E23)/E23</f>
        <v>#DIV/0!</v>
      </c>
    </row>
    <row r="24" spans="2:20" x14ac:dyDescent="0.3">
      <c r="B24" s="2" t="s">
        <v>2</v>
      </c>
      <c r="C24" s="8">
        <v>2700</v>
      </c>
      <c r="D24" s="8">
        <v>41.79</v>
      </c>
      <c r="E24" s="12">
        <v>2719.732</v>
      </c>
      <c r="F24" s="12">
        <v>33.009500000000003</v>
      </c>
      <c r="G24" s="12">
        <v>32.636899999999997</v>
      </c>
      <c r="H24" s="12">
        <v>36.370600000000003</v>
      </c>
      <c r="I24" s="8"/>
      <c r="J24" s="8">
        <v>40</v>
      </c>
      <c r="K24" s="12">
        <v>2703.7408</v>
      </c>
      <c r="L24" s="12">
        <v>34.086599999999997</v>
      </c>
      <c r="M24" s="12">
        <v>33.740699999999997</v>
      </c>
      <c r="N24" s="12">
        <v>37.832999999999998</v>
      </c>
      <c r="O24"/>
      <c r="P24" s="2" t="s">
        <v>2</v>
      </c>
      <c r="Q24" s="13">
        <v>2700</v>
      </c>
      <c r="R24" s="10">
        <f t="shared" si="6"/>
        <v>7.3081481481481374E-3</v>
      </c>
      <c r="S24" s="10">
        <f t="shared" si="7"/>
        <v>1.3854814814814947E-3</v>
      </c>
      <c r="T24" s="10">
        <f t="shared" si="8"/>
        <v>-5.8796969701426227E-3</v>
      </c>
    </row>
    <row r="25" spans="2:20" x14ac:dyDescent="0.3">
      <c r="B25" s="2" t="s">
        <v>3</v>
      </c>
      <c r="C25" s="8">
        <v>5000</v>
      </c>
      <c r="D25" s="8">
        <v>37.68</v>
      </c>
      <c r="E25" s="12">
        <v>4986.3527999999997</v>
      </c>
      <c r="F25" s="12">
        <v>34.435200000000002</v>
      </c>
      <c r="G25" s="12">
        <v>34.459200000000003</v>
      </c>
      <c r="H25" s="12">
        <v>37.694499999999998</v>
      </c>
      <c r="I25" s="8">
        <v>1</v>
      </c>
      <c r="J25" s="8">
        <v>35.75</v>
      </c>
      <c r="K25" s="12">
        <v>5059.9624000000003</v>
      </c>
      <c r="L25" s="12">
        <v>35.455399999999997</v>
      </c>
      <c r="M25" s="12">
        <v>35.840800000000002</v>
      </c>
      <c r="N25" s="12">
        <v>39.298999999999999</v>
      </c>
      <c r="O25"/>
      <c r="P25" s="2" t="s">
        <v>3</v>
      </c>
      <c r="Q25" s="13">
        <v>5000</v>
      </c>
      <c r="R25" s="10">
        <f t="shared" si="6"/>
        <v>-2.7294400000000677E-3</v>
      </c>
      <c r="S25" s="10">
        <f t="shared" si="7"/>
        <v>1.1992480000000069E-2</v>
      </c>
      <c r="T25" s="10">
        <f t="shared" si="8"/>
        <v>1.4762212573486715E-2</v>
      </c>
    </row>
    <row r="26" spans="2:20" x14ac:dyDescent="0.3">
      <c r="B26" s="2" t="s">
        <v>17</v>
      </c>
      <c r="C26" s="8">
        <v>8000</v>
      </c>
      <c r="D26" s="8">
        <v>34.15</v>
      </c>
      <c r="E26" s="12">
        <v>8015.6175999999996</v>
      </c>
      <c r="F26" s="12">
        <v>35.5426</v>
      </c>
      <c r="G26" s="12">
        <v>36.151800000000001</v>
      </c>
      <c r="H26" s="12">
        <v>38.872700000000002</v>
      </c>
      <c r="I26" s="8"/>
      <c r="J26" s="8">
        <v>32</v>
      </c>
      <c r="K26" s="12">
        <v>7925.7672000000002</v>
      </c>
      <c r="L26" s="12">
        <v>36.471499999999999</v>
      </c>
      <c r="M26" s="12">
        <v>37.375399999999999</v>
      </c>
      <c r="N26" s="12">
        <v>40.371200000000002</v>
      </c>
      <c r="O26"/>
      <c r="P26" s="2" t="s">
        <v>17</v>
      </c>
      <c r="Q26" s="14">
        <v>8000</v>
      </c>
      <c r="R26" s="10">
        <f t="shared" si="6"/>
        <v>1.952199999999948E-3</v>
      </c>
      <c r="S26" s="10">
        <f t="shared" si="7"/>
        <v>-9.2790999999999707E-3</v>
      </c>
      <c r="T26" s="10">
        <f t="shared" si="8"/>
        <v>-1.1209416976179023E-2</v>
      </c>
    </row>
    <row r="27" spans="2:20" x14ac:dyDescent="0.3">
      <c r="O27"/>
    </row>
    <row r="28" spans="2:20" x14ac:dyDescent="0.3">
      <c r="B28" s="3" t="s">
        <v>35</v>
      </c>
      <c r="O28"/>
      <c r="P28" s="3" t="s">
        <v>16</v>
      </c>
    </row>
    <row r="29" spans="2:20" x14ac:dyDescent="0.3">
      <c r="B29" s="15"/>
      <c r="C29" s="15" t="s">
        <v>0</v>
      </c>
      <c r="D29" s="20" t="s">
        <v>7</v>
      </c>
      <c r="E29" s="21"/>
      <c r="F29" s="21"/>
      <c r="G29" s="21"/>
      <c r="H29" s="22"/>
      <c r="I29" s="17" t="s">
        <v>8</v>
      </c>
      <c r="J29" s="18"/>
      <c r="K29" s="18"/>
      <c r="L29" s="18"/>
      <c r="M29" s="18"/>
      <c r="N29" s="19"/>
      <c r="O29"/>
      <c r="P29" s="15"/>
      <c r="Q29" s="15" t="s">
        <v>0</v>
      </c>
      <c r="R29" s="23" t="s">
        <v>26</v>
      </c>
      <c r="S29" s="23"/>
      <c r="T29" s="23"/>
    </row>
    <row r="30" spans="2:20" x14ac:dyDescent="0.3">
      <c r="B30" s="16"/>
      <c r="C30" s="16"/>
      <c r="D30" s="4" t="s">
        <v>9</v>
      </c>
      <c r="E30" s="6" t="s">
        <v>13</v>
      </c>
      <c r="F30" s="6" t="s">
        <v>10</v>
      </c>
      <c r="G30" s="6" t="s">
        <v>11</v>
      </c>
      <c r="H30" s="6" t="s">
        <v>12</v>
      </c>
      <c r="I30" s="7" t="s">
        <v>22</v>
      </c>
      <c r="J30" s="4" t="s">
        <v>9</v>
      </c>
      <c r="K30" s="6" t="s">
        <v>13</v>
      </c>
      <c r="L30" s="6" t="s">
        <v>10</v>
      </c>
      <c r="M30" s="6" t="s">
        <v>11</v>
      </c>
      <c r="N30" s="6" t="s">
        <v>12</v>
      </c>
      <c r="O30"/>
      <c r="P30" s="16"/>
      <c r="Q30" s="16"/>
      <c r="R30" s="11" t="s">
        <v>23</v>
      </c>
      <c r="S30" s="11" t="s">
        <v>24</v>
      </c>
      <c r="T30" s="11" t="s">
        <v>25</v>
      </c>
    </row>
    <row r="31" spans="2:20" x14ac:dyDescent="0.3">
      <c r="B31" s="2" t="s">
        <v>5</v>
      </c>
      <c r="C31" s="8">
        <v>1500</v>
      </c>
      <c r="D31" s="8"/>
      <c r="E31" s="12"/>
      <c r="F31" s="12"/>
      <c r="G31" s="12"/>
      <c r="H31" s="12"/>
      <c r="I31" s="9"/>
      <c r="J31" s="8"/>
      <c r="K31" s="12"/>
      <c r="L31" s="12"/>
      <c r="M31" s="12"/>
      <c r="N31" s="12"/>
      <c r="O31"/>
      <c r="P31" s="2" t="s">
        <v>5</v>
      </c>
      <c r="Q31" s="8">
        <v>1500</v>
      </c>
      <c r="R31" s="10">
        <f>(E31-C31)/C31</f>
        <v>-1</v>
      </c>
      <c r="S31" s="10">
        <f>(K31-C31)/C31</f>
        <v>-1</v>
      </c>
      <c r="T31" s="10" t="e">
        <f>(K31-E31)/E31</f>
        <v>#DIV/0!</v>
      </c>
    </row>
    <row r="32" spans="2:20" x14ac:dyDescent="0.3">
      <c r="B32" s="2" t="s">
        <v>28</v>
      </c>
      <c r="C32" s="8">
        <v>2400</v>
      </c>
      <c r="D32" s="8"/>
      <c r="E32" s="12"/>
      <c r="F32" s="12"/>
      <c r="G32" s="12"/>
      <c r="H32" s="12"/>
      <c r="I32" s="8"/>
      <c r="J32" s="8"/>
      <c r="K32" s="12"/>
      <c r="L32" s="12"/>
      <c r="M32" s="12"/>
      <c r="N32" s="12"/>
      <c r="O32"/>
      <c r="P32" s="2" t="s">
        <v>1</v>
      </c>
      <c r="Q32" s="8">
        <v>2400</v>
      </c>
      <c r="R32" s="10">
        <f t="shared" ref="R32:R35" si="9">(E32-C32)/C32</f>
        <v>-1</v>
      </c>
      <c r="S32" s="10">
        <f t="shared" ref="S32:S35" si="10">(K32-C32)/C32</f>
        <v>-1</v>
      </c>
      <c r="T32" s="10" t="e">
        <f t="shared" ref="T32:T35" si="11">(K32-E32)/E32</f>
        <v>#DIV/0!</v>
      </c>
    </row>
    <row r="33" spans="2:20" x14ac:dyDescent="0.3">
      <c r="B33" s="2" t="s">
        <v>2</v>
      </c>
      <c r="C33" s="8">
        <v>4000</v>
      </c>
      <c r="D33" s="8"/>
      <c r="E33" s="12"/>
      <c r="F33" s="12"/>
      <c r="G33" s="12"/>
      <c r="H33" s="12"/>
      <c r="I33" s="8"/>
      <c r="J33" s="8"/>
      <c r="K33" s="12"/>
      <c r="L33" s="12"/>
      <c r="M33" s="12"/>
      <c r="N33" s="12"/>
      <c r="O33"/>
      <c r="P33" s="2" t="s">
        <v>2</v>
      </c>
      <c r="Q33" s="8">
        <v>4000</v>
      </c>
      <c r="R33" s="10">
        <f t="shared" si="9"/>
        <v>-1</v>
      </c>
      <c r="S33" s="10">
        <f t="shared" si="10"/>
        <v>-1</v>
      </c>
      <c r="T33" s="10" t="e">
        <f t="shared" si="11"/>
        <v>#DIV/0!</v>
      </c>
    </row>
    <row r="34" spans="2:20" x14ac:dyDescent="0.3">
      <c r="B34" s="2" t="s">
        <v>3</v>
      </c>
      <c r="C34" s="8">
        <v>7000</v>
      </c>
      <c r="D34" s="8">
        <v>41.89</v>
      </c>
      <c r="E34" s="12">
        <v>6932.8392000000003</v>
      </c>
      <c r="F34" s="12">
        <v>30.805199999999999</v>
      </c>
      <c r="G34" s="12">
        <v>42.869799999999998</v>
      </c>
      <c r="H34" s="12">
        <v>39.911700000000003</v>
      </c>
      <c r="I34" s="8">
        <v>5</v>
      </c>
      <c r="J34" s="8">
        <v>41.36</v>
      </c>
      <c r="K34" s="12">
        <v>7144.2831999999999</v>
      </c>
      <c r="L34" s="12">
        <v>30.0199</v>
      </c>
      <c r="M34" s="12">
        <v>42.827300000000001</v>
      </c>
      <c r="N34" s="12">
        <v>39.768500000000003</v>
      </c>
      <c r="O34"/>
      <c r="P34" s="2" t="s">
        <v>3</v>
      </c>
      <c r="Q34" s="8">
        <v>7000</v>
      </c>
      <c r="R34" s="10">
        <f t="shared" si="9"/>
        <v>-9.5943999999999509E-3</v>
      </c>
      <c r="S34" s="10">
        <f t="shared" si="10"/>
        <v>2.0611885714285693E-2</v>
      </c>
      <c r="T34" s="10">
        <f t="shared" si="11"/>
        <v>3.049890440268678E-2</v>
      </c>
    </row>
    <row r="35" spans="2:20" x14ac:dyDescent="0.3">
      <c r="B35" s="2" t="s">
        <v>17</v>
      </c>
      <c r="C35" s="8">
        <v>12000</v>
      </c>
      <c r="D35" s="8">
        <v>38.68</v>
      </c>
      <c r="E35" s="12">
        <v>12059.9856</v>
      </c>
      <c r="F35" s="12">
        <v>28.474</v>
      </c>
      <c r="G35" s="12">
        <v>40.6785</v>
      </c>
      <c r="H35" s="12">
        <v>38.450299999999999</v>
      </c>
      <c r="I35" s="8">
        <v>7</v>
      </c>
      <c r="J35" s="8">
        <v>38.15</v>
      </c>
      <c r="K35" s="12">
        <v>12070.7464</v>
      </c>
      <c r="L35" s="12">
        <v>31.465499999999999</v>
      </c>
      <c r="M35" s="12">
        <v>43.326300000000003</v>
      </c>
      <c r="N35" s="12">
        <v>40.156599999999997</v>
      </c>
      <c r="O35"/>
      <c r="P35" s="2" t="s">
        <v>17</v>
      </c>
      <c r="Q35" s="8">
        <v>12000</v>
      </c>
      <c r="R35" s="10">
        <f t="shared" si="9"/>
        <v>4.9987999999999977E-3</v>
      </c>
      <c r="S35" s="10">
        <f t="shared" si="10"/>
        <v>5.8955333333333328E-3</v>
      </c>
      <c r="T35" s="10">
        <f t="shared" si="11"/>
        <v>8.9227303886664814E-4</v>
      </c>
    </row>
    <row r="36" spans="2:20" x14ac:dyDescent="0.3">
      <c r="O36"/>
    </row>
    <row r="37" spans="2:20" x14ac:dyDescent="0.3">
      <c r="B37" s="3" t="s">
        <v>36</v>
      </c>
      <c r="O37"/>
      <c r="P37" s="3" t="s">
        <v>18</v>
      </c>
    </row>
    <row r="38" spans="2:20" x14ac:dyDescent="0.3">
      <c r="B38" s="15"/>
      <c r="C38" s="15" t="s">
        <v>0</v>
      </c>
      <c r="D38" s="20" t="s">
        <v>7</v>
      </c>
      <c r="E38" s="21"/>
      <c r="F38" s="21"/>
      <c r="G38" s="21"/>
      <c r="H38" s="22"/>
      <c r="I38" s="17" t="s">
        <v>8</v>
      </c>
      <c r="J38" s="18"/>
      <c r="K38" s="18"/>
      <c r="L38" s="18"/>
      <c r="M38" s="18"/>
      <c r="N38" s="19"/>
      <c r="O38"/>
      <c r="P38" s="15"/>
      <c r="Q38" s="15" t="s">
        <v>0</v>
      </c>
      <c r="R38" s="23" t="s">
        <v>26</v>
      </c>
      <c r="S38" s="23"/>
      <c r="T38" s="23"/>
    </row>
    <row r="39" spans="2:20" x14ac:dyDescent="0.3">
      <c r="B39" s="16"/>
      <c r="C39" s="16"/>
      <c r="D39" s="4" t="s">
        <v>9</v>
      </c>
      <c r="E39" s="6" t="s">
        <v>13</v>
      </c>
      <c r="F39" s="6" t="s">
        <v>10</v>
      </c>
      <c r="G39" s="6" t="s">
        <v>11</v>
      </c>
      <c r="H39" s="6" t="s">
        <v>12</v>
      </c>
      <c r="I39" s="7" t="s">
        <v>22</v>
      </c>
      <c r="J39" s="4" t="s">
        <v>9</v>
      </c>
      <c r="K39" s="6" t="s">
        <v>13</v>
      </c>
      <c r="L39" s="6" t="s">
        <v>10</v>
      </c>
      <c r="M39" s="6" t="s">
        <v>11</v>
      </c>
      <c r="N39" s="6" t="s">
        <v>12</v>
      </c>
      <c r="O39"/>
      <c r="P39" s="16"/>
      <c r="Q39" s="16"/>
      <c r="R39" s="11" t="s">
        <v>23</v>
      </c>
      <c r="S39" s="11" t="s">
        <v>24</v>
      </c>
      <c r="T39" s="11" t="s">
        <v>25</v>
      </c>
    </row>
    <row r="40" spans="2:20" x14ac:dyDescent="0.3">
      <c r="B40" s="2" t="s">
        <v>4</v>
      </c>
      <c r="C40" s="8">
        <v>1000</v>
      </c>
      <c r="D40" s="8">
        <v>47.47</v>
      </c>
      <c r="E40" s="12">
        <v>996.59280000000001</v>
      </c>
      <c r="F40" s="12">
        <v>31.329000000000001</v>
      </c>
      <c r="G40" s="12">
        <v>37.457900000000002</v>
      </c>
      <c r="H40" s="12">
        <v>36.414000000000001</v>
      </c>
      <c r="I40" s="9">
        <v>4</v>
      </c>
      <c r="J40" s="8">
        <v>43.47</v>
      </c>
      <c r="K40" s="12">
        <v>1004.8656</v>
      </c>
      <c r="L40" s="12">
        <v>33.687800000000003</v>
      </c>
      <c r="M40" s="12">
        <v>39.1051</v>
      </c>
      <c r="N40" s="12">
        <v>38.288400000000003</v>
      </c>
      <c r="O40"/>
      <c r="P40" s="2" t="s">
        <v>4</v>
      </c>
      <c r="Q40" s="8">
        <v>1000</v>
      </c>
      <c r="R40" s="10">
        <f>(E40-C40)/C40</f>
        <v>-3.4071999999999887E-3</v>
      </c>
      <c r="S40" s="10">
        <f>(K40-C40)/C40</f>
        <v>4.8655999999999726E-3</v>
      </c>
      <c r="T40" s="10">
        <f>(K40-E40)/E40</f>
        <v>8.301083451536035E-3</v>
      </c>
    </row>
    <row r="41" spans="2:20" x14ac:dyDescent="0.3">
      <c r="B41" s="2" t="s">
        <v>5</v>
      </c>
      <c r="C41" s="8">
        <v>1500</v>
      </c>
      <c r="D41" s="8">
        <v>42.79</v>
      </c>
      <c r="E41" s="12">
        <v>1499.2447999999999</v>
      </c>
      <c r="F41" s="12">
        <v>33.2089</v>
      </c>
      <c r="G41" s="12">
        <v>38.497</v>
      </c>
      <c r="H41" s="12">
        <v>37.818800000000003</v>
      </c>
      <c r="I41" s="8"/>
      <c r="J41" s="8">
        <v>40</v>
      </c>
      <c r="K41" s="12">
        <v>1504.4608000000001</v>
      </c>
      <c r="L41" s="12">
        <v>35.171799999999998</v>
      </c>
      <c r="M41" s="12">
        <v>39.642400000000002</v>
      </c>
      <c r="N41" s="12">
        <v>39.174199999999999</v>
      </c>
      <c r="O41"/>
      <c r="P41" s="2" t="s">
        <v>5</v>
      </c>
      <c r="Q41" s="8">
        <v>1500</v>
      </c>
      <c r="R41" s="10">
        <f t="shared" ref="R41:R44" si="12">(E41-C41)/C41</f>
        <v>-5.0346666666670594E-4</v>
      </c>
      <c r="S41" s="10">
        <f t="shared" ref="S41:S44" si="13">(K41-C41)/C41</f>
        <v>2.9738666666667087E-3</v>
      </c>
      <c r="T41" s="10">
        <f t="shared" ref="T41:T44" si="14">(K41-E41)/E41</f>
        <v>3.47908493662951E-3</v>
      </c>
    </row>
    <row r="42" spans="2:20" x14ac:dyDescent="0.3">
      <c r="B42" s="2" t="s">
        <v>1</v>
      </c>
      <c r="C42" s="8">
        <v>2400</v>
      </c>
      <c r="D42" s="8">
        <v>38.79</v>
      </c>
      <c r="E42" s="12">
        <v>2404.6288</v>
      </c>
      <c r="F42" s="12">
        <v>35.010899999999999</v>
      </c>
      <c r="G42" s="12">
        <v>39.195399999999999</v>
      </c>
      <c r="H42" s="12">
        <v>38.877699999999997</v>
      </c>
      <c r="I42" s="8">
        <v>7</v>
      </c>
      <c r="J42" s="8">
        <v>36.15</v>
      </c>
      <c r="K42" s="12">
        <v>2423.5151999999998</v>
      </c>
      <c r="L42" s="12">
        <v>36.719099999999997</v>
      </c>
      <c r="M42" s="12">
        <v>40.1569</v>
      </c>
      <c r="N42" s="12">
        <v>40.078899999999997</v>
      </c>
      <c r="O42"/>
      <c r="P42" s="2" t="s">
        <v>1</v>
      </c>
      <c r="Q42" s="8">
        <v>2400</v>
      </c>
      <c r="R42" s="10">
        <f t="shared" si="12"/>
        <v>1.9286666666666482E-3</v>
      </c>
      <c r="S42" s="10">
        <f t="shared" si="13"/>
        <v>9.7979999999999266E-3</v>
      </c>
      <c r="T42" s="10">
        <f t="shared" si="14"/>
        <v>7.8541852280900343E-3</v>
      </c>
    </row>
    <row r="43" spans="2:20" x14ac:dyDescent="0.3">
      <c r="B43" s="2" t="s">
        <v>2</v>
      </c>
      <c r="C43" s="8">
        <v>4000</v>
      </c>
      <c r="D43" s="8">
        <v>34.57</v>
      </c>
      <c r="E43" s="12">
        <v>4021.5808000000002</v>
      </c>
      <c r="F43" s="12">
        <v>36.754199999999997</v>
      </c>
      <c r="G43" s="12">
        <v>39.9328</v>
      </c>
      <c r="H43" s="12">
        <v>40.028599999999997</v>
      </c>
      <c r="I43" s="8">
        <v>7</v>
      </c>
      <c r="J43" s="8">
        <v>32.15</v>
      </c>
      <c r="K43" s="12">
        <v>4059.4104000000002</v>
      </c>
      <c r="L43" s="12">
        <v>38.086799999999997</v>
      </c>
      <c r="M43" s="12">
        <v>40.703000000000003</v>
      </c>
      <c r="N43" s="12">
        <v>41.089100000000002</v>
      </c>
      <c r="O43"/>
      <c r="P43" s="2" t="s">
        <v>2</v>
      </c>
      <c r="Q43" s="8">
        <v>4000</v>
      </c>
      <c r="R43" s="10">
        <f t="shared" si="12"/>
        <v>5.3952000000000453E-3</v>
      </c>
      <c r="S43" s="10">
        <f t="shared" si="13"/>
        <v>1.4852600000000053E-2</v>
      </c>
      <c r="T43" s="10">
        <f t="shared" si="14"/>
        <v>9.4066492459880524E-3</v>
      </c>
    </row>
    <row r="44" spans="2:20" x14ac:dyDescent="0.3">
      <c r="B44" s="2" t="s">
        <v>29</v>
      </c>
      <c r="C44" s="8">
        <v>7000</v>
      </c>
      <c r="D44" s="8">
        <v>30.04</v>
      </c>
      <c r="E44" s="12">
        <v>7008.0047999999997</v>
      </c>
      <c r="F44" s="12">
        <v>38.279200000000003</v>
      </c>
      <c r="G44" s="12">
        <v>40.652799999999999</v>
      </c>
      <c r="H44" s="12">
        <v>41.224200000000003</v>
      </c>
      <c r="I44" s="8">
        <v>7</v>
      </c>
      <c r="J44" s="8">
        <v>28.15</v>
      </c>
      <c r="K44" s="12">
        <v>7063.5064000000002</v>
      </c>
      <c r="L44" s="12">
        <v>39.130499999999998</v>
      </c>
      <c r="M44" s="12">
        <v>41.192799999999998</v>
      </c>
      <c r="N44" s="12">
        <v>42.061999999999998</v>
      </c>
      <c r="O44"/>
      <c r="P44" s="2" t="s">
        <v>3</v>
      </c>
      <c r="Q44" s="8">
        <v>7000</v>
      </c>
      <c r="R44" s="10">
        <f t="shared" si="12"/>
        <v>1.1435428571428148E-3</v>
      </c>
      <c r="S44" s="10">
        <f t="shared" si="13"/>
        <v>9.0723428571428868E-3</v>
      </c>
      <c r="T44" s="10">
        <f t="shared" si="14"/>
        <v>7.9197434339657573E-3</v>
      </c>
    </row>
    <row r="45" spans="2:20" x14ac:dyDescent="0.3">
      <c r="O45"/>
    </row>
    <row r="46" spans="2:20" x14ac:dyDescent="0.3">
      <c r="B46" s="3" t="s">
        <v>37</v>
      </c>
      <c r="O46"/>
      <c r="P46" s="3" t="s">
        <v>19</v>
      </c>
    </row>
    <row r="47" spans="2:20" x14ac:dyDescent="0.3">
      <c r="B47" s="15"/>
      <c r="C47" s="15" t="s">
        <v>0</v>
      </c>
      <c r="D47" s="20" t="s">
        <v>7</v>
      </c>
      <c r="E47" s="21"/>
      <c r="F47" s="21"/>
      <c r="G47" s="21"/>
      <c r="H47" s="22"/>
      <c r="I47" s="17" t="s">
        <v>8</v>
      </c>
      <c r="J47" s="18"/>
      <c r="K47" s="18"/>
      <c r="L47" s="18"/>
      <c r="M47" s="18"/>
      <c r="N47" s="19"/>
      <c r="O47"/>
      <c r="P47" s="15"/>
      <c r="Q47" s="15" t="s">
        <v>0</v>
      </c>
      <c r="R47" s="23" t="s">
        <v>26</v>
      </c>
      <c r="S47" s="23"/>
      <c r="T47" s="23"/>
    </row>
    <row r="48" spans="2:20" x14ac:dyDescent="0.3">
      <c r="B48" s="16"/>
      <c r="C48" s="16"/>
      <c r="D48" s="4" t="s">
        <v>9</v>
      </c>
      <c r="E48" s="6" t="s">
        <v>13</v>
      </c>
      <c r="F48" s="6" t="s">
        <v>10</v>
      </c>
      <c r="G48" s="6" t="s">
        <v>11</v>
      </c>
      <c r="H48" s="6" t="s">
        <v>12</v>
      </c>
      <c r="I48" s="7" t="s">
        <v>22</v>
      </c>
      <c r="J48" s="4" t="s">
        <v>9</v>
      </c>
      <c r="K48" s="6" t="s">
        <v>13</v>
      </c>
      <c r="L48" s="6" t="s">
        <v>10</v>
      </c>
      <c r="M48" s="6" t="s">
        <v>11</v>
      </c>
      <c r="N48" s="6" t="s">
        <v>12</v>
      </c>
      <c r="O48"/>
      <c r="P48" s="16"/>
      <c r="Q48" s="16"/>
      <c r="R48" s="11" t="s">
        <v>23</v>
      </c>
      <c r="S48" s="11" t="s">
        <v>24</v>
      </c>
      <c r="T48" s="11" t="s">
        <v>25</v>
      </c>
    </row>
    <row r="49" spans="2:20" x14ac:dyDescent="0.3">
      <c r="B49" s="2" t="s">
        <v>4</v>
      </c>
      <c r="C49" s="8">
        <v>600</v>
      </c>
      <c r="D49" s="8">
        <v>40.36</v>
      </c>
      <c r="E49" s="12">
        <v>602.47680000000003</v>
      </c>
      <c r="F49" s="12">
        <v>35.387799999999999</v>
      </c>
      <c r="G49" s="12">
        <v>42.557099999999998</v>
      </c>
      <c r="H49" s="12">
        <v>42.4803</v>
      </c>
      <c r="I49" s="9">
        <v>4</v>
      </c>
      <c r="J49" s="8">
        <v>38.47</v>
      </c>
      <c r="K49" s="12">
        <v>606.81439999999998</v>
      </c>
      <c r="L49" s="12">
        <v>36.4955</v>
      </c>
      <c r="M49" s="12">
        <v>43.763599999999997</v>
      </c>
      <c r="N49" s="12">
        <v>43.633000000000003</v>
      </c>
      <c r="O49"/>
      <c r="P49" s="2" t="s">
        <v>4</v>
      </c>
      <c r="Q49" s="8">
        <v>600</v>
      </c>
      <c r="R49" s="10">
        <f>(E49-C49)/C49</f>
        <v>4.1280000000000431E-3</v>
      </c>
      <c r="S49" s="10">
        <f>(K49-C49)/C49</f>
        <v>1.1357333333333296E-2</v>
      </c>
      <c r="T49" s="10">
        <f>(K49-E49)/E49</f>
        <v>7.1996133295090404E-3</v>
      </c>
    </row>
    <row r="50" spans="2:20" x14ac:dyDescent="0.3">
      <c r="B50" s="2" t="s">
        <v>5</v>
      </c>
      <c r="C50" s="8">
        <v>1000</v>
      </c>
      <c r="D50" s="8">
        <v>36.15</v>
      </c>
      <c r="E50" s="12">
        <v>999.44799999999998</v>
      </c>
      <c r="F50" s="12">
        <v>36.780200000000001</v>
      </c>
      <c r="G50" s="12">
        <v>43.3354</v>
      </c>
      <c r="H50" s="12">
        <v>43.364699999999999</v>
      </c>
      <c r="I50" s="8">
        <v>2</v>
      </c>
      <c r="J50" s="8">
        <v>34.68</v>
      </c>
      <c r="K50" s="12">
        <v>1016.8288</v>
      </c>
      <c r="L50" s="12">
        <v>37.557499999999997</v>
      </c>
      <c r="M50" s="12">
        <v>44.5456</v>
      </c>
      <c r="N50" s="12">
        <v>44.431399999999996</v>
      </c>
      <c r="O50"/>
      <c r="P50" s="2" t="s">
        <v>5</v>
      </c>
      <c r="Q50" s="8">
        <v>1000</v>
      </c>
      <c r="R50" s="10">
        <f t="shared" ref="R50:R53" si="15">(E50-C50)/C50</f>
        <v>-5.520000000000209E-4</v>
      </c>
      <c r="S50" s="10">
        <f t="shared" ref="S50:S53" si="16">(K50-C50)/C50</f>
        <v>1.6828800000000001E-2</v>
      </c>
      <c r="T50" s="10">
        <f t="shared" ref="T50:T53" si="17">(K50-E50)/E50</f>
        <v>1.739039950052431E-2</v>
      </c>
    </row>
    <row r="51" spans="2:20" x14ac:dyDescent="0.3">
      <c r="B51" s="2" t="s">
        <v>1</v>
      </c>
      <c r="C51" s="8">
        <v>1600</v>
      </c>
      <c r="D51" s="8">
        <v>32.68</v>
      </c>
      <c r="E51" s="12">
        <v>1608.5968</v>
      </c>
      <c r="F51" s="12">
        <v>37.770800000000001</v>
      </c>
      <c r="G51" s="12">
        <v>44.445399999999999</v>
      </c>
      <c r="H51" s="12">
        <v>44.511099999999999</v>
      </c>
      <c r="I51" s="8">
        <v>4</v>
      </c>
      <c r="J51" s="8">
        <v>31.47</v>
      </c>
      <c r="K51" s="12">
        <v>1625.296</v>
      </c>
      <c r="L51" s="12">
        <v>38.337299999999999</v>
      </c>
      <c r="M51" s="12">
        <v>45.3917</v>
      </c>
      <c r="N51" s="12">
        <v>45.223999999999997</v>
      </c>
      <c r="O51"/>
      <c r="P51" s="2" t="s">
        <v>1</v>
      </c>
      <c r="Q51" s="8">
        <v>1600</v>
      </c>
      <c r="R51" s="10">
        <f t="shared" si="15"/>
        <v>5.3730000000000193E-3</v>
      </c>
      <c r="S51" s="10">
        <f t="shared" si="16"/>
        <v>1.5810000000000032E-2</v>
      </c>
      <c r="T51" s="10">
        <f t="shared" si="17"/>
        <v>1.0381221695828327E-2</v>
      </c>
    </row>
    <row r="52" spans="2:20" x14ac:dyDescent="0.3">
      <c r="B52" s="2" t="s">
        <v>2</v>
      </c>
      <c r="C52" s="8">
        <v>2700</v>
      </c>
      <c r="D52" s="8">
        <v>29.04</v>
      </c>
      <c r="E52" s="12">
        <v>2702.6976</v>
      </c>
      <c r="F52" s="12">
        <v>38.6267</v>
      </c>
      <c r="G52" s="12">
        <v>45.470300000000002</v>
      </c>
      <c r="H52" s="12">
        <v>45.497799999999998</v>
      </c>
      <c r="I52" s="8">
        <v>6</v>
      </c>
      <c r="J52" s="8">
        <v>28.25</v>
      </c>
      <c r="K52" s="12">
        <v>2727.5344</v>
      </c>
      <c r="L52" s="12">
        <v>39.001100000000001</v>
      </c>
      <c r="M52" s="12">
        <v>46.245199999999997</v>
      </c>
      <c r="N52" s="12">
        <v>46.010599999999997</v>
      </c>
      <c r="O52"/>
      <c r="P52" s="2" t="s">
        <v>2</v>
      </c>
      <c r="Q52" s="8">
        <v>2700</v>
      </c>
      <c r="R52" s="10">
        <f t="shared" si="15"/>
        <v>9.9911111111109841E-4</v>
      </c>
      <c r="S52" s="10">
        <f t="shared" si="16"/>
        <v>1.0197925925925928E-2</v>
      </c>
      <c r="T52" s="10">
        <f t="shared" si="17"/>
        <v>9.1896333500277802E-3</v>
      </c>
    </row>
    <row r="53" spans="2:20" x14ac:dyDescent="0.3">
      <c r="B53" s="2" t="s">
        <v>29</v>
      </c>
      <c r="C53" s="8">
        <v>5000</v>
      </c>
      <c r="D53" s="8">
        <v>25.68</v>
      </c>
      <c r="E53" s="12">
        <v>5014.2223999999997</v>
      </c>
      <c r="F53" s="12">
        <v>39.308500000000002</v>
      </c>
      <c r="G53" s="12">
        <v>46.567799999999998</v>
      </c>
      <c r="H53" s="12">
        <v>46.406300000000002</v>
      </c>
      <c r="I53" s="8">
        <v>5</v>
      </c>
      <c r="J53" s="8">
        <v>25.36</v>
      </c>
      <c r="K53" s="12">
        <v>5090.8591999999999</v>
      </c>
      <c r="L53" s="12">
        <v>39.525500000000001</v>
      </c>
      <c r="M53" s="12">
        <v>47.027000000000001</v>
      </c>
      <c r="N53" s="12">
        <v>46.671300000000002</v>
      </c>
      <c r="O53"/>
      <c r="P53" s="2" t="s">
        <v>3</v>
      </c>
      <c r="Q53" s="8">
        <v>5000</v>
      </c>
      <c r="R53" s="10">
        <f t="shared" si="15"/>
        <v>2.8444799999999305E-3</v>
      </c>
      <c r="S53" s="10">
        <f t="shared" si="16"/>
        <v>1.8171839999999974E-2</v>
      </c>
      <c r="T53" s="10">
        <f t="shared" si="17"/>
        <v>1.5283885293959085E-2</v>
      </c>
    </row>
    <row r="54" spans="2:20" x14ac:dyDescent="0.3">
      <c r="O54"/>
    </row>
    <row r="55" spans="2:20" x14ac:dyDescent="0.3">
      <c r="B55" s="3" t="s">
        <v>38</v>
      </c>
      <c r="O55"/>
      <c r="P55" s="3" t="s">
        <v>20</v>
      </c>
    </row>
    <row r="56" spans="2:20" x14ac:dyDescent="0.3">
      <c r="B56" s="15"/>
      <c r="C56" s="15" t="s">
        <v>0</v>
      </c>
      <c r="D56" s="20" t="s">
        <v>7</v>
      </c>
      <c r="E56" s="21"/>
      <c r="F56" s="21"/>
      <c r="G56" s="21"/>
      <c r="H56" s="22"/>
      <c r="I56" s="17" t="s">
        <v>8</v>
      </c>
      <c r="J56" s="18"/>
      <c r="K56" s="18"/>
      <c r="L56" s="18"/>
      <c r="M56" s="18"/>
      <c r="N56" s="19"/>
      <c r="O56"/>
      <c r="P56" s="15"/>
      <c r="Q56" s="15" t="s">
        <v>0</v>
      </c>
      <c r="R56" s="23" t="s">
        <v>26</v>
      </c>
      <c r="S56" s="23"/>
      <c r="T56" s="23"/>
    </row>
    <row r="57" spans="2:20" x14ac:dyDescent="0.3">
      <c r="B57" s="16"/>
      <c r="C57" s="16"/>
      <c r="D57" s="4" t="s">
        <v>9</v>
      </c>
      <c r="E57" s="6" t="s">
        <v>13</v>
      </c>
      <c r="F57" s="6" t="s">
        <v>10</v>
      </c>
      <c r="G57" s="6" t="s">
        <v>11</v>
      </c>
      <c r="H57" s="6" t="s">
        <v>12</v>
      </c>
      <c r="I57" s="7" t="s">
        <v>22</v>
      </c>
      <c r="J57" s="4" t="s">
        <v>9</v>
      </c>
      <c r="K57" s="6" t="s">
        <v>13</v>
      </c>
      <c r="L57" s="6" t="s">
        <v>10</v>
      </c>
      <c r="M57" s="6" t="s">
        <v>11</v>
      </c>
      <c r="N57" s="6" t="s">
        <v>12</v>
      </c>
      <c r="O57"/>
      <c r="P57" s="16"/>
      <c r="Q57" s="16"/>
      <c r="R57" s="11" t="s">
        <v>23</v>
      </c>
      <c r="S57" s="11" t="s">
        <v>24</v>
      </c>
      <c r="T57" s="11" t="s">
        <v>25</v>
      </c>
    </row>
    <row r="58" spans="2:20" x14ac:dyDescent="0.3">
      <c r="B58" s="2" t="s">
        <v>4</v>
      </c>
      <c r="C58" s="8">
        <v>1000</v>
      </c>
      <c r="D58" s="8">
        <v>45.36</v>
      </c>
      <c r="E58" s="12">
        <v>1003.5703999999999</v>
      </c>
      <c r="F58" s="12">
        <v>31.635200000000001</v>
      </c>
      <c r="G58" s="12">
        <v>40.816899999999997</v>
      </c>
      <c r="H58" s="12">
        <v>39.051400000000001</v>
      </c>
      <c r="I58" s="9">
        <v>6</v>
      </c>
      <c r="J58" s="8">
        <v>42.25</v>
      </c>
      <c r="K58" s="12">
        <v>1003.7288</v>
      </c>
      <c r="L58" s="12">
        <v>33.346800000000002</v>
      </c>
      <c r="M58" s="12">
        <v>42.455100000000002</v>
      </c>
      <c r="N58" s="12">
        <v>40.127600000000001</v>
      </c>
      <c r="O58"/>
      <c r="P58" s="2" t="s">
        <v>4</v>
      </c>
      <c r="Q58" s="8">
        <v>1000</v>
      </c>
      <c r="R58" s="10">
        <f>(E58-C58)/C58</f>
        <v>3.5703999999999497E-3</v>
      </c>
      <c r="S58" s="10">
        <f>(K58-C58)/C58</f>
        <v>3.7287999999999783E-3</v>
      </c>
      <c r="T58" s="10">
        <f>(K58-E58)/E58</f>
        <v>1.5783646070074281E-4</v>
      </c>
    </row>
    <row r="59" spans="2:20" x14ac:dyDescent="0.3">
      <c r="B59" s="2" t="s">
        <v>5</v>
      </c>
      <c r="C59" s="8">
        <v>1500</v>
      </c>
      <c r="D59" s="8">
        <v>41.57</v>
      </c>
      <c r="E59" s="12">
        <v>1493.8096</v>
      </c>
      <c r="F59" s="12">
        <v>32.913499999999999</v>
      </c>
      <c r="G59" s="12">
        <v>41.6282</v>
      </c>
      <c r="H59" s="12">
        <v>39.807699999999997</v>
      </c>
      <c r="I59" s="8">
        <v>6</v>
      </c>
      <c r="J59" s="8">
        <v>39.25</v>
      </c>
      <c r="K59" s="12">
        <v>1507.1687999999999</v>
      </c>
      <c r="L59" s="12">
        <v>34.380699999999997</v>
      </c>
      <c r="M59" s="12">
        <v>43.068899999999999</v>
      </c>
      <c r="N59" s="12">
        <v>40.706800000000001</v>
      </c>
      <c r="O59"/>
      <c r="P59" s="2" t="s">
        <v>5</v>
      </c>
      <c r="Q59" s="8">
        <v>1500</v>
      </c>
      <c r="R59" s="10">
        <f t="shared" ref="R59:R62" si="18">(E59-C59)/C59</f>
        <v>-4.126933333333303E-3</v>
      </c>
      <c r="S59" s="10">
        <f t="shared" ref="S59:S62" si="19">(K59-C59)/C59</f>
        <v>4.7791999999999462E-3</v>
      </c>
      <c r="T59" s="10">
        <f t="shared" ref="T59:T62" si="20">(K59-E59)/E59</f>
        <v>8.9430406659589505E-3</v>
      </c>
    </row>
    <row r="60" spans="2:20" x14ac:dyDescent="0.3">
      <c r="B60" s="2" t="s">
        <v>1</v>
      </c>
      <c r="C60" s="8">
        <v>2400</v>
      </c>
      <c r="D60" s="8">
        <v>37.89</v>
      </c>
      <c r="E60" s="12">
        <v>2411.0967999999998</v>
      </c>
      <c r="F60" s="12">
        <v>34.26</v>
      </c>
      <c r="G60" s="12">
        <v>42.349800000000002</v>
      </c>
      <c r="H60" s="12">
        <v>40.494399999999999</v>
      </c>
      <c r="I60" s="8">
        <v>2</v>
      </c>
      <c r="J60" s="8">
        <v>35.68</v>
      </c>
      <c r="K60" s="12">
        <v>2415.7368000000001</v>
      </c>
      <c r="L60" s="12">
        <v>35.438299999999998</v>
      </c>
      <c r="M60" s="12">
        <v>43.561500000000002</v>
      </c>
      <c r="N60" s="12">
        <v>41.204700000000003</v>
      </c>
      <c r="O60"/>
      <c r="P60" s="2" t="s">
        <v>1</v>
      </c>
      <c r="Q60" s="8">
        <v>2400</v>
      </c>
      <c r="R60" s="10">
        <f t="shared" si="18"/>
        <v>4.6236666666665842E-3</v>
      </c>
      <c r="S60" s="10">
        <f t="shared" si="19"/>
        <v>6.5570000000000541E-3</v>
      </c>
      <c r="T60" s="10">
        <f t="shared" si="20"/>
        <v>1.9244353855889685E-3</v>
      </c>
    </row>
    <row r="61" spans="2:20" x14ac:dyDescent="0.3">
      <c r="B61" s="2" t="s">
        <v>2</v>
      </c>
      <c r="C61" s="8">
        <v>4000</v>
      </c>
      <c r="D61" s="8">
        <v>34.04</v>
      </c>
      <c r="E61" s="12">
        <v>4025.8344000000002</v>
      </c>
      <c r="F61" s="12">
        <v>35.479799999999997</v>
      </c>
      <c r="G61" s="12">
        <v>43.258600000000001</v>
      </c>
      <c r="H61" s="12">
        <v>41.365400000000001</v>
      </c>
      <c r="I61" s="8"/>
      <c r="J61" s="8">
        <v>32</v>
      </c>
      <c r="K61" s="12">
        <v>4052.7368000000001</v>
      </c>
      <c r="L61" s="12">
        <v>36.352899999999998</v>
      </c>
      <c r="M61" s="12">
        <v>44.283099999999997</v>
      </c>
      <c r="N61" s="12">
        <v>42.025500000000001</v>
      </c>
      <c r="O61"/>
      <c r="P61" s="2" t="s">
        <v>2</v>
      </c>
      <c r="Q61" s="8">
        <v>4000</v>
      </c>
      <c r="R61" s="10">
        <f t="shared" si="18"/>
        <v>6.4586000000000469E-3</v>
      </c>
      <c r="S61" s="10">
        <f t="shared" si="19"/>
        <v>1.3184200000000033E-2</v>
      </c>
      <c r="T61" s="10">
        <f t="shared" si="20"/>
        <v>6.6824407879270799E-3</v>
      </c>
    </row>
    <row r="62" spans="2:20" x14ac:dyDescent="0.3">
      <c r="B62" s="2" t="s">
        <v>29</v>
      </c>
      <c r="C62" s="8">
        <v>7000</v>
      </c>
      <c r="D62" s="8">
        <v>30.04</v>
      </c>
      <c r="E62" s="12">
        <v>6977.5792000000001</v>
      </c>
      <c r="F62" s="12">
        <v>36.473599999999998</v>
      </c>
      <c r="G62" s="12">
        <v>44.160299999999999</v>
      </c>
      <c r="H62" s="12">
        <v>42.224200000000003</v>
      </c>
      <c r="I62" s="8">
        <v>3</v>
      </c>
      <c r="J62" s="8">
        <v>28.57</v>
      </c>
      <c r="K62" s="12">
        <v>7105.0744000000004</v>
      </c>
      <c r="L62" s="12">
        <v>37.015799999999999</v>
      </c>
      <c r="M62" s="12">
        <v>44.926099999999998</v>
      </c>
      <c r="N62" s="12">
        <v>42.7346</v>
      </c>
      <c r="O62"/>
      <c r="P62" s="2" t="s">
        <v>3</v>
      </c>
      <c r="Q62" s="8">
        <v>7000</v>
      </c>
      <c r="R62" s="10">
        <f t="shared" si="18"/>
        <v>-3.2029714285714103E-3</v>
      </c>
      <c r="S62" s="10">
        <f t="shared" si="19"/>
        <v>1.5010628571428632E-2</v>
      </c>
      <c r="T62" s="10">
        <f t="shared" si="20"/>
        <v>1.8272125094617384E-2</v>
      </c>
    </row>
    <row r="63" spans="2:20" x14ac:dyDescent="0.3">
      <c r="O63"/>
    </row>
    <row r="64" spans="2:20" x14ac:dyDescent="0.3">
      <c r="B64" s="3" t="s">
        <v>39</v>
      </c>
      <c r="O64"/>
      <c r="P64" s="3" t="s">
        <v>21</v>
      </c>
    </row>
    <row r="65" spans="2:20" x14ac:dyDescent="0.3">
      <c r="B65" s="15"/>
      <c r="C65" s="15" t="s">
        <v>0</v>
      </c>
      <c r="D65" s="20" t="s">
        <v>7</v>
      </c>
      <c r="E65" s="21"/>
      <c r="F65" s="21"/>
      <c r="G65" s="21"/>
      <c r="H65" s="22"/>
      <c r="I65" s="17" t="s">
        <v>8</v>
      </c>
      <c r="J65" s="18"/>
      <c r="K65" s="18"/>
      <c r="L65" s="18"/>
      <c r="M65" s="18"/>
      <c r="N65" s="19"/>
      <c r="O65"/>
      <c r="P65" s="15"/>
      <c r="Q65" s="15" t="s">
        <v>0</v>
      </c>
      <c r="R65" s="23" t="s">
        <v>26</v>
      </c>
      <c r="S65" s="23"/>
      <c r="T65" s="23"/>
    </row>
    <row r="66" spans="2:20" x14ac:dyDescent="0.3">
      <c r="B66" s="16"/>
      <c r="C66" s="16"/>
      <c r="D66" s="4" t="s">
        <v>9</v>
      </c>
      <c r="E66" s="6" t="s">
        <v>13</v>
      </c>
      <c r="F66" s="6" t="s">
        <v>10</v>
      </c>
      <c r="G66" s="6" t="s">
        <v>11</v>
      </c>
      <c r="H66" s="6" t="s">
        <v>12</v>
      </c>
      <c r="I66" s="7" t="s">
        <v>22</v>
      </c>
      <c r="J66" s="4" t="s">
        <v>9</v>
      </c>
      <c r="K66" s="6" t="s">
        <v>13</v>
      </c>
      <c r="L66" s="6" t="s">
        <v>10</v>
      </c>
      <c r="M66" s="6" t="s">
        <v>11</v>
      </c>
      <c r="N66" s="6" t="s">
        <v>12</v>
      </c>
      <c r="O66"/>
      <c r="P66" s="16"/>
      <c r="Q66" s="16"/>
      <c r="R66" s="11" t="s">
        <v>23</v>
      </c>
      <c r="S66" s="11" t="s">
        <v>24</v>
      </c>
      <c r="T66" s="11" t="s">
        <v>25</v>
      </c>
    </row>
    <row r="67" spans="2:20" x14ac:dyDescent="0.3">
      <c r="B67" s="2" t="s">
        <v>30</v>
      </c>
      <c r="C67" s="8">
        <v>1000</v>
      </c>
      <c r="D67" s="8">
        <v>51</v>
      </c>
      <c r="E67" s="12">
        <v>1025.0821000000001</v>
      </c>
      <c r="F67" s="12">
        <v>33.265900000000002</v>
      </c>
      <c r="G67" s="12">
        <v>38.109900000000003</v>
      </c>
      <c r="H67" s="12">
        <v>39.557200000000002</v>
      </c>
      <c r="I67" s="9">
        <v>4</v>
      </c>
      <c r="J67" s="8">
        <v>42.47</v>
      </c>
      <c r="K67" s="12">
        <v>1003.7216</v>
      </c>
      <c r="L67" s="12">
        <v>36.776299999999999</v>
      </c>
      <c r="M67" s="12">
        <v>41.700499999999998</v>
      </c>
      <c r="N67" s="12">
        <v>42.533000000000001</v>
      </c>
      <c r="O67"/>
      <c r="P67" s="2" t="s">
        <v>4</v>
      </c>
      <c r="Q67" s="8">
        <v>1000</v>
      </c>
      <c r="R67" s="10">
        <f>(E67-C67)/C67</f>
        <v>2.5082100000000083E-2</v>
      </c>
      <c r="S67" s="10">
        <f>(K67-C67)/C67</f>
        <v>3.7215999999999669E-3</v>
      </c>
      <c r="T67" s="10">
        <f>(K67-E67)/E67</f>
        <v>-2.083784313471098E-2</v>
      </c>
    </row>
    <row r="68" spans="2:20" x14ac:dyDescent="0.3">
      <c r="B68" s="2" t="s">
        <v>31</v>
      </c>
      <c r="C68" s="8">
        <v>1500</v>
      </c>
      <c r="D68" s="8">
        <v>41.79</v>
      </c>
      <c r="E68" s="12">
        <v>1491.2735</v>
      </c>
      <c r="F68" s="12">
        <v>35.920900000000003</v>
      </c>
      <c r="G68" s="12">
        <v>41.078499999999998</v>
      </c>
      <c r="H68" s="12">
        <v>42.046100000000003</v>
      </c>
      <c r="I68" s="8"/>
      <c r="J68" s="8">
        <v>39</v>
      </c>
      <c r="K68" s="12">
        <v>1499.2502999999999</v>
      </c>
      <c r="L68" s="12">
        <v>38.374299999999998</v>
      </c>
      <c r="M68" s="12">
        <v>42.930399999999999</v>
      </c>
      <c r="N68" s="12">
        <v>43.283900000000003</v>
      </c>
      <c r="O68"/>
      <c r="P68" s="2" t="s">
        <v>5</v>
      </c>
      <c r="Q68" s="8">
        <v>1500</v>
      </c>
      <c r="R68" s="10">
        <f t="shared" ref="R68:R71" si="21">(E68-C68)/C68</f>
        <v>-5.8176666666666585E-3</v>
      </c>
      <c r="S68" s="10">
        <f t="shared" ref="S68:S71" si="22">(K68-C68)/C68</f>
        <v>-4.998000000000502E-4</v>
      </c>
      <c r="T68" s="10">
        <f t="shared" ref="T68:T71" si="23">(K68-E68)/E68</f>
        <v>5.3489852800307335E-3</v>
      </c>
    </row>
    <row r="69" spans="2:20" x14ac:dyDescent="0.3">
      <c r="B69" s="2" t="s">
        <v>1</v>
      </c>
      <c r="C69" s="8">
        <v>2400</v>
      </c>
      <c r="D69" s="8">
        <v>37.57</v>
      </c>
      <c r="E69" s="12">
        <v>2403.8440000000001</v>
      </c>
      <c r="F69" s="12">
        <v>38.053199999999997</v>
      </c>
      <c r="G69" s="12">
        <v>42.433</v>
      </c>
      <c r="H69" s="12">
        <v>42.872799999999998</v>
      </c>
      <c r="I69" s="8">
        <v>7</v>
      </c>
      <c r="J69" s="8">
        <v>35.15</v>
      </c>
      <c r="K69" s="12">
        <v>2433.2919000000002</v>
      </c>
      <c r="L69" s="12">
        <v>40.154800000000002</v>
      </c>
      <c r="M69" s="12">
        <v>43.9619</v>
      </c>
      <c r="N69" s="12">
        <v>43.893500000000003</v>
      </c>
      <c r="O69"/>
      <c r="P69" s="2" t="s">
        <v>1</v>
      </c>
      <c r="Q69" s="8">
        <v>2400</v>
      </c>
      <c r="R69" s="10">
        <f t="shared" si="21"/>
        <v>1.6016666666666879E-3</v>
      </c>
      <c r="S69" s="10">
        <f t="shared" si="22"/>
        <v>1.387162500000007E-2</v>
      </c>
      <c r="T69" s="10">
        <f t="shared" si="23"/>
        <v>1.2250337376302338E-2</v>
      </c>
    </row>
    <row r="70" spans="2:20" x14ac:dyDescent="0.3">
      <c r="B70" s="2" t="s">
        <v>2</v>
      </c>
      <c r="C70" s="8">
        <v>4000</v>
      </c>
      <c r="D70" s="8">
        <v>33.36</v>
      </c>
      <c r="E70" s="12">
        <v>3993.1641</v>
      </c>
      <c r="F70" s="12">
        <v>40.093200000000003</v>
      </c>
      <c r="G70" s="12">
        <v>43.688400000000001</v>
      </c>
      <c r="H70" s="12">
        <v>43.670299999999997</v>
      </c>
      <c r="I70" s="8">
        <v>4</v>
      </c>
      <c r="J70" s="8">
        <v>31.47</v>
      </c>
      <c r="K70" s="12">
        <v>4016.5158000000001</v>
      </c>
      <c r="L70" s="12">
        <v>41.829700000000003</v>
      </c>
      <c r="M70" s="12">
        <v>44.849800000000002</v>
      </c>
      <c r="N70" s="12">
        <v>44.449300000000001</v>
      </c>
      <c r="O70"/>
      <c r="P70" s="2" t="s">
        <v>2</v>
      </c>
      <c r="Q70" s="8">
        <v>4000</v>
      </c>
      <c r="R70" s="10">
        <f t="shared" si="21"/>
        <v>-1.7089750000000095E-3</v>
      </c>
      <c r="S70" s="10">
        <f t="shared" si="22"/>
        <v>4.1289500000000314E-3</v>
      </c>
      <c r="T70" s="10">
        <f t="shared" si="23"/>
        <v>5.847918947282974E-3</v>
      </c>
    </row>
    <row r="71" spans="2:20" x14ac:dyDescent="0.3">
      <c r="B71" s="2" t="s">
        <v>32</v>
      </c>
      <c r="C71" s="8">
        <v>7000</v>
      </c>
      <c r="D71" s="8">
        <v>29.15</v>
      </c>
      <c r="E71" s="12">
        <v>7054.5167000000001</v>
      </c>
      <c r="F71" s="12">
        <v>42.082999999999998</v>
      </c>
      <c r="G71" s="12">
        <v>44.985399999999998</v>
      </c>
      <c r="H71" s="12">
        <v>44.516300000000001</v>
      </c>
      <c r="I71" s="8">
        <v>4</v>
      </c>
      <c r="J71" s="8">
        <v>27.47</v>
      </c>
      <c r="K71" s="12">
        <v>7090.0433999999996</v>
      </c>
      <c r="L71" s="12">
        <v>43.413800000000002</v>
      </c>
      <c r="M71" s="12">
        <v>45.882100000000001</v>
      </c>
      <c r="N71" s="12">
        <v>45.145299999999999</v>
      </c>
      <c r="O71"/>
      <c r="P71" s="2" t="s">
        <v>3</v>
      </c>
      <c r="Q71" s="8">
        <v>7000</v>
      </c>
      <c r="R71" s="10">
        <f t="shared" si="21"/>
        <v>7.7881000000000183E-3</v>
      </c>
      <c r="S71" s="10">
        <f t="shared" si="22"/>
        <v>1.2863342857142796E-2</v>
      </c>
      <c r="T71" s="10">
        <f t="shared" si="23"/>
        <v>5.0360218156403876E-3</v>
      </c>
    </row>
    <row r="72" spans="2:20" x14ac:dyDescent="0.3">
      <c r="O72"/>
    </row>
    <row r="73" spans="2:20" x14ac:dyDescent="0.3">
      <c r="O73"/>
    </row>
    <row r="74" spans="2:20" x14ac:dyDescent="0.3">
      <c r="O74"/>
    </row>
  </sheetData>
  <mergeCells count="56">
    <mergeCell ref="P65:P66"/>
    <mergeCell ref="Q65:Q66"/>
    <mergeCell ref="P38:P39"/>
    <mergeCell ref="Q38:Q39"/>
    <mergeCell ref="P47:P48"/>
    <mergeCell ref="Q47:Q48"/>
    <mergeCell ref="P56:P57"/>
    <mergeCell ref="Q56:Q57"/>
    <mergeCell ref="R56:T56"/>
    <mergeCell ref="R65:T65"/>
    <mergeCell ref="P2:P3"/>
    <mergeCell ref="Q2:Q3"/>
    <mergeCell ref="P11:P12"/>
    <mergeCell ref="Q11:Q12"/>
    <mergeCell ref="P20:P21"/>
    <mergeCell ref="Q20:Q21"/>
    <mergeCell ref="P29:P30"/>
    <mergeCell ref="Q29:Q30"/>
    <mergeCell ref="R2:T2"/>
    <mergeCell ref="R11:T11"/>
    <mergeCell ref="R20:T20"/>
    <mergeCell ref="R29:T29"/>
    <mergeCell ref="R38:T38"/>
    <mergeCell ref="R47:T47"/>
    <mergeCell ref="I65:N65"/>
    <mergeCell ref="D2:H2"/>
    <mergeCell ref="D11:H11"/>
    <mergeCell ref="D20:H20"/>
    <mergeCell ref="D29:H29"/>
    <mergeCell ref="D38:H38"/>
    <mergeCell ref="D47:H47"/>
    <mergeCell ref="D56:H56"/>
    <mergeCell ref="D65:H65"/>
    <mergeCell ref="B65:B66"/>
    <mergeCell ref="C65:C66"/>
    <mergeCell ref="I2:N2"/>
    <mergeCell ref="I11:N11"/>
    <mergeCell ref="I20:N20"/>
    <mergeCell ref="I29:N29"/>
    <mergeCell ref="I38:N38"/>
    <mergeCell ref="I47:N47"/>
    <mergeCell ref="B47:B48"/>
    <mergeCell ref="C47:C48"/>
    <mergeCell ref="B56:B57"/>
    <mergeCell ref="C56:C57"/>
    <mergeCell ref="I56:N56"/>
    <mergeCell ref="B29:B30"/>
    <mergeCell ref="C29:C30"/>
    <mergeCell ref="B38:B39"/>
    <mergeCell ref="C38:C39"/>
    <mergeCell ref="B2:B3"/>
    <mergeCell ref="C2:C3"/>
    <mergeCell ref="B11:B12"/>
    <mergeCell ref="C11:C12"/>
    <mergeCell ref="C20:C21"/>
    <mergeCell ref="B20:B2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test result</vt:lpstr>
      <vt:lpstr>Sheet2</vt:lpstr>
      <vt:lpstr>Sheet3</vt:lpstr>
    </vt:vector>
  </TitlesOfParts>
  <Company>Sony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Nakagami, Ohji</dc:creator>
  <cp:lastModifiedBy>Kiho Choi</cp:lastModifiedBy>
  <dcterms:created xsi:type="dcterms:W3CDTF">2016-06-08T01:08:19Z</dcterms:created>
  <dcterms:modified xsi:type="dcterms:W3CDTF">2017-01-09T11:49:18Z</dcterms:modified>
</cp:coreProperties>
</file>