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P02-차세대코덱\20160624-116차MPEG\InputContribution\01_New4k\"/>
    </mc:Choice>
  </mc:AlternateContent>
  <bookViews>
    <workbookView xWindow="840" yWindow="0" windowWidth="17430" windowHeight="1095" activeTab="6"/>
  </bookViews>
  <sheets>
    <sheet name="BuildingHall" sheetId="1" r:id="rId1"/>
    <sheet name="ParkRunning1" sheetId="4" r:id="rId2"/>
    <sheet name="CrossRoad1" sheetId="5" r:id="rId3"/>
    <sheet name="Runners" sheetId="6" r:id="rId4"/>
    <sheet name="Crosswalk" sheetId="2" r:id="rId5"/>
    <sheet name="FoodMarket2" sheetId="3" r:id="rId6"/>
    <sheet name="SquareAndTimelapse" sheetId="7" r:id="rId7"/>
  </sheets>
  <calcPr calcId="152511"/>
</workbook>
</file>

<file path=xl/calcChain.xml><?xml version="1.0" encoding="utf-8"?>
<calcChain xmlns="http://schemas.openxmlformats.org/spreadsheetml/2006/main">
  <c r="Z10" i="6" l="1"/>
  <c r="Z9" i="6"/>
  <c r="Z8" i="6"/>
  <c r="Z7" i="6"/>
  <c r="Z6" i="6"/>
  <c r="W10" i="6"/>
  <c r="W9" i="6"/>
  <c r="W8" i="6"/>
  <c r="W7" i="6"/>
  <c r="W6" i="6"/>
  <c r="U10" i="6"/>
  <c r="U9" i="6"/>
  <c r="U8" i="6"/>
  <c r="U7" i="6"/>
  <c r="U6" i="6"/>
  <c r="Z9" i="2" l="1"/>
  <c r="W8" i="2"/>
  <c r="Z8" i="2"/>
  <c r="Z10" i="7"/>
  <c r="Z9" i="7"/>
  <c r="Z8" i="7"/>
  <c r="Z7" i="7"/>
  <c r="Z6" i="7"/>
  <c r="Z10" i="3"/>
  <c r="Z9" i="3"/>
  <c r="Z8" i="3"/>
  <c r="Z7" i="3"/>
  <c r="Z6" i="3"/>
  <c r="Z10" i="2"/>
  <c r="Z7" i="2"/>
  <c r="Z6" i="2"/>
  <c r="Z10" i="5"/>
  <c r="Z9" i="5"/>
  <c r="Z8" i="5"/>
  <c r="Z7" i="5"/>
  <c r="Z6" i="5"/>
  <c r="Z10" i="4"/>
  <c r="Z9" i="4"/>
  <c r="Z8" i="4"/>
  <c r="Z7" i="4"/>
  <c r="Z6" i="4"/>
  <c r="Z11" i="1"/>
  <c r="Z10" i="1"/>
  <c r="Z9" i="1"/>
  <c r="Z8" i="1"/>
  <c r="Z7" i="1"/>
  <c r="W10" i="7" l="1"/>
  <c r="W9" i="7"/>
  <c r="W8" i="7"/>
  <c r="W7" i="7"/>
  <c r="W6" i="7"/>
  <c r="U10" i="7"/>
  <c r="U9" i="7"/>
  <c r="V9" i="7" s="1"/>
  <c r="U8" i="7"/>
  <c r="U7" i="7"/>
  <c r="U6" i="7"/>
  <c r="W10" i="3"/>
  <c r="W9" i="3"/>
  <c r="W8" i="3"/>
  <c r="W7" i="3"/>
  <c r="W6" i="3"/>
  <c r="U10" i="3"/>
  <c r="U9" i="3"/>
  <c r="U8" i="3"/>
  <c r="U7" i="3"/>
  <c r="U6" i="3"/>
  <c r="W10" i="2"/>
  <c r="W9" i="2"/>
  <c r="W7" i="2"/>
  <c r="W6" i="2"/>
  <c r="U10" i="2"/>
  <c r="U9" i="2"/>
  <c r="U8" i="2"/>
  <c r="U7" i="2"/>
  <c r="U6" i="2"/>
  <c r="Y7" i="6"/>
  <c r="T10" i="6"/>
  <c r="T9" i="6"/>
  <c r="V9" i="6" s="1"/>
  <c r="AB8" i="6"/>
  <c r="T8" i="6"/>
  <c r="V8" i="6" s="1"/>
  <c r="T7" i="6"/>
  <c r="AB6" i="6"/>
  <c r="Y6" i="6"/>
  <c r="T6" i="6"/>
  <c r="X6" i="6" s="1"/>
  <c r="W10" i="5"/>
  <c r="W9" i="5"/>
  <c r="W8" i="5"/>
  <c r="W7" i="5"/>
  <c r="W6" i="5"/>
  <c r="U10" i="5"/>
  <c r="U9" i="5"/>
  <c r="U8" i="5"/>
  <c r="U7" i="5"/>
  <c r="U6" i="5"/>
  <c r="U11" i="1"/>
  <c r="U10" i="1"/>
  <c r="U9" i="1"/>
  <c r="U8" i="1"/>
  <c r="Y7" i="1"/>
  <c r="W10" i="4"/>
  <c r="W9" i="4"/>
  <c r="W8" i="4"/>
  <c r="W7" i="4"/>
  <c r="W6" i="4"/>
  <c r="U10" i="4"/>
  <c r="U9" i="4"/>
  <c r="U8" i="4"/>
  <c r="U7" i="4"/>
  <c r="U6" i="4"/>
  <c r="W11" i="1"/>
  <c r="W10" i="1"/>
  <c r="W9" i="1"/>
  <c r="W8" i="1"/>
  <c r="W7" i="1"/>
  <c r="U7" i="1"/>
  <c r="T10" i="7"/>
  <c r="AA9" i="7"/>
  <c r="T9" i="7"/>
  <c r="T8" i="7"/>
  <c r="V7" i="7"/>
  <c r="T7" i="7"/>
  <c r="T6" i="7"/>
  <c r="Z5" i="7"/>
  <c r="T10" i="3"/>
  <c r="AA9" i="3"/>
  <c r="T9" i="3"/>
  <c r="AA8" i="3"/>
  <c r="T8" i="3"/>
  <c r="AB7" i="3"/>
  <c r="Y7" i="3"/>
  <c r="T7" i="3"/>
  <c r="T6" i="3"/>
  <c r="Z5" i="3"/>
  <c r="T10" i="2"/>
  <c r="V10" i="2" s="1"/>
  <c r="T9" i="2"/>
  <c r="V9" i="2" s="1"/>
  <c r="T8" i="2"/>
  <c r="V8" i="2" s="1"/>
  <c r="T7" i="2"/>
  <c r="V7" i="2" s="1"/>
  <c r="T6" i="2"/>
  <c r="V6" i="2" s="1"/>
  <c r="Z5" i="2"/>
  <c r="X6" i="7" l="1"/>
  <c r="AA7" i="7"/>
  <c r="V10" i="7"/>
  <c r="V6" i="3"/>
  <c r="V8" i="3"/>
  <c r="V10" i="3"/>
  <c r="V7" i="3"/>
  <c r="V9" i="3"/>
  <c r="X9" i="2"/>
  <c r="X8" i="2"/>
  <c r="AA6" i="2"/>
  <c r="X7" i="6"/>
  <c r="Y10" i="6"/>
  <c r="AB10" i="6"/>
  <c r="Y9" i="6"/>
  <c r="AA9" i="6"/>
  <c r="V10" i="6"/>
  <c r="X8" i="6"/>
  <c r="AA7" i="6"/>
  <c r="V7" i="6"/>
  <c r="V6" i="6"/>
  <c r="AA6" i="6"/>
  <c r="Y8" i="6"/>
  <c r="X10" i="6"/>
  <c r="AB7" i="6"/>
  <c r="AA8" i="6"/>
  <c r="AB9" i="6"/>
  <c r="AA10" i="6"/>
  <c r="X9" i="6"/>
  <c r="Y7" i="7"/>
  <c r="Y9" i="7"/>
  <c r="AB9" i="7"/>
  <c r="Y8" i="7"/>
  <c r="Y6" i="7"/>
  <c r="AB6" i="7"/>
  <c r="X7" i="7"/>
  <c r="AB8" i="7"/>
  <c r="Y10" i="7"/>
  <c r="X8" i="7"/>
  <c r="V8" i="7"/>
  <c r="AB10" i="7"/>
  <c r="AA6" i="7"/>
  <c r="X9" i="7"/>
  <c r="X10" i="7"/>
  <c r="AB7" i="7"/>
  <c r="AA8" i="7"/>
  <c r="V6" i="7"/>
  <c r="AA10" i="7"/>
  <c r="AA7" i="3"/>
  <c r="Y10" i="3"/>
  <c r="AB10" i="3"/>
  <c r="AB6" i="3"/>
  <c r="Y8" i="3"/>
  <c r="AB9" i="3"/>
  <c r="X10" i="3"/>
  <c r="Y9" i="3"/>
  <c r="Y6" i="3"/>
  <c r="AB8" i="3"/>
  <c r="AA10" i="3"/>
  <c r="X7" i="3"/>
  <c r="X8" i="3"/>
  <c r="AA6" i="3"/>
  <c r="X9" i="3"/>
  <c r="X6" i="3"/>
  <c r="Y6" i="2"/>
  <c r="Y8" i="2"/>
  <c r="X7" i="2"/>
  <c r="AB8" i="2"/>
  <c r="Y10" i="2"/>
  <c r="AB10" i="2"/>
  <c r="AB9" i="2"/>
  <c r="Y7" i="2"/>
  <c r="AB7" i="2"/>
  <c r="AB6" i="2"/>
  <c r="Y9" i="2"/>
  <c r="AA8" i="2"/>
  <c r="AA10" i="2"/>
  <c r="X6" i="2"/>
  <c r="AA7" i="2"/>
  <c r="X10" i="2"/>
  <c r="AA9" i="2"/>
  <c r="Z5" i="6" l="1"/>
  <c r="Z5" i="5"/>
  <c r="AB7" i="5" l="1"/>
  <c r="Z5" i="4" l="1"/>
  <c r="Z6" i="1"/>
  <c r="T8" i="1" l="1"/>
  <c r="AA8" i="1" s="1"/>
  <c r="T7" i="1"/>
  <c r="AA7" i="1" s="1"/>
  <c r="Y7" i="5" l="1"/>
  <c r="AB10" i="5"/>
  <c r="AB9" i="5"/>
  <c r="T10" i="5"/>
  <c r="AA10" i="5" s="1"/>
  <c r="T9" i="5"/>
  <c r="AB8" i="5"/>
  <c r="T8" i="5"/>
  <c r="AA8" i="5" s="1"/>
  <c r="T7" i="5"/>
  <c r="AA7" i="5" s="1"/>
  <c r="T6" i="5"/>
  <c r="AA6" i="5" s="1"/>
  <c r="AB7" i="4"/>
  <c r="AB10" i="4"/>
  <c r="AB9" i="4"/>
  <c r="AB8" i="4"/>
  <c r="AB6" i="4"/>
  <c r="T10" i="4"/>
  <c r="AA10" i="4" s="1"/>
  <c r="T9" i="4"/>
  <c r="AA9" i="4" s="1"/>
  <c r="T8" i="4"/>
  <c r="AA8" i="4" s="1"/>
  <c r="T7" i="4"/>
  <c r="AA7" i="4" s="1"/>
  <c r="T6" i="4"/>
  <c r="AA6" i="4" s="1"/>
  <c r="AB10" i="1"/>
  <c r="T9" i="1"/>
  <c r="AA9" i="1" s="1"/>
  <c r="T10" i="1"/>
  <c r="AA10" i="1" s="1"/>
  <c r="T11" i="1"/>
  <c r="AB9" i="1"/>
  <c r="AB7" i="1"/>
  <c r="Y11" i="1" l="1"/>
  <c r="AB11" i="1"/>
  <c r="X11" i="1"/>
  <c r="AA11" i="1"/>
  <c r="V9" i="5"/>
  <c r="AA9" i="5"/>
  <c r="V8" i="1"/>
  <c r="AB8" i="1"/>
  <c r="V6" i="5"/>
  <c r="AB6" i="5"/>
  <c r="X9" i="5"/>
  <c r="V8" i="5"/>
  <c r="V10" i="5"/>
  <c r="Y10" i="1"/>
  <c r="Y9" i="1"/>
  <c r="V9" i="1"/>
  <c r="Y8" i="1"/>
  <c r="X7" i="1"/>
  <c r="X10" i="1"/>
  <c r="V7" i="1"/>
  <c r="V11" i="1"/>
  <c r="X8" i="1"/>
  <c r="X9" i="1"/>
  <c r="V10" i="1"/>
  <c r="X7" i="5"/>
  <c r="Y8" i="5"/>
  <c r="Y6" i="5"/>
  <c r="Y9" i="5"/>
  <c r="Y10" i="5"/>
  <c r="V7" i="5"/>
  <c r="X6" i="5"/>
  <c r="X8" i="5"/>
  <c r="X10" i="5"/>
  <c r="V8" i="4"/>
  <c r="X8" i="4"/>
  <c r="X9" i="4"/>
  <c r="V6" i="4"/>
  <c r="V9" i="4"/>
  <c r="V7" i="4"/>
  <c r="V10" i="4"/>
  <c r="Y10" i="4"/>
  <c r="Y7" i="4"/>
  <c r="Y8" i="4"/>
  <c r="Y9" i="4"/>
  <c r="Y6" i="4"/>
  <c r="X7" i="4"/>
  <c r="X6" i="4"/>
  <c r="X10" i="4"/>
</calcChain>
</file>

<file path=xl/sharedStrings.xml><?xml version="1.0" encoding="utf-8"?>
<sst xmlns="http://schemas.openxmlformats.org/spreadsheetml/2006/main" count="140" uniqueCount="19">
  <si>
    <t>QP</t>
  </si>
  <si>
    <t>HM-16.9_W0062</t>
  </si>
  <si>
    <t>HM-16.6-JEM-2.0</t>
  </si>
  <si>
    <t>R0</t>
  </si>
  <si>
    <t>target</t>
  </si>
  <si>
    <t>R1</t>
  </si>
  <si>
    <t>R2</t>
  </si>
  <si>
    <t>R3</t>
  </si>
  <si>
    <t>R4</t>
  </si>
  <si>
    <t>(diff to target)</t>
  </si>
  <si>
    <t>scale</t>
  </si>
  <si>
    <t>scaled_target</t>
  </si>
  <si>
    <t>(diff anchor vs test)</t>
  </si>
  <si>
    <t>60p</t>
  </si>
  <si>
    <t>HM-16.9_W0062(sequential enc)</t>
  </si>
  <si>
    <t>HM-16.6-JEM-2.0(parallel enc)</t>
  </si>
  <si>
    <t>HM-16.6-JEM-3.0rc1(parallel enc)</t>
  </si>
  <si>
    <t>30p</t>
    <phoneticPr fontId="4" type="noConversion"/>
  </si>
  <si>
    <t>50p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</si>
</sst>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7" x14ac:knownFonts="1">
    <font>
      <sz val="11"/>
      <color theme="1"/>
      <name val="맑은 고딕"/>
      <family val="2"/>
      <charset val="128"/>
      <scheme val="minor"/>
    </font>
    <font>
      <b/>
      <sz val="11"/>
      <color theme="1"/>
      <name val="맑은 고딕"/>
      <family val="2"/>
      <charset val="128"/>
      <scheme val="minor"/>
    </font>
    <font>
      <sz val="11"/>
      <color theme="1"/>
      <name val="맑은 고딕"/>
      <family val="2"/>
      <scheme val="minor"/>
    </font>
    <font>
      <sz val="11"/>
      <name val="맑은 고딕"/>
      <family val="2"/>
      <charset val="128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 indent="1"/>
    </xf>
    <xf numFmtId="0" fontId="1" fillId="2" borderId="0" xfId="0" applyFont="1" applyFill="1"/>
    <xf numFmtId="0" fontId="0" fillId="0" borderId="0" xfId="0" applyNumberFormat="1" applyFill="1"/>
    <xf numFmtId="10" fontId="0" fillId="0" borderId="0" xfId="0" applyNumberFormat="1"/>
    <xf numFmtId="0" fontId="2" fillId="4" borderId="0" xfId="0" applyFont="1" applyFill="1"/>
    <xf numFmtId="0" fontId="2" fillId="0" borderId="0" xfId="0" applyFont="1"/>
    <xf numFmtId="0" fontId="2" fillId="0" borderId="0" xfId="0" applyFont="1" applyFill="1"/>
    <xf numFmtId="10" fontId="2" fillId="0" borderId="0" xfId="0" applyNumberFormat="1" applyFont="1"/>
    <xf numFmtId="0" fontId="2" fillId="0" borderId="0" xfId="0" applyNumberFormat="1" applyFont="1" applyFill="1"/>
    <xf numFmtId="0" fontId="2" fillId="3" borderId="0" xfId="0" applyFont="1" applyFill="1"/>
    <xf numFmtId="176" fontId="2" fillId="0" borderId="0" xfId="0" applyNumberFormat="1" applyFont="1"/>
    <xf numFmtId="0" fontId="5" fillId="0" borderId="0" xfId="0" applyFont="1"/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/>
    <xf numFmtId="0" fontId="3" fillId="0" borderId="0" xfId="0" applyNumberFormat="1" applyFont="1" applyFill="1"/>
    <xf numFmtId="10" fontId="6" fillId="0" borderId="0" xfId="0" applyNumberFormat="1" applyFont="1"/>
    <xf numFmtId="0" fontId="6" fillId="0" borderId="0" xfId="0" applyFont="1"/>
    <xf numFmtId="0" fontId="0" fillId="5" borderId="0" xfId="0" applyNumberFormat="1" applyFill="1"/>
    <xf numFmtId="0" fontId="0" fillId="6" borderId="0" xfId="0" applyNumberFormat="1" applyFill="1"/>
    <xf numFmtId="0" fontId="0" fillId="3" borderId="0" xfId="0" applyNumberFormat="1" applyFill="1"/>
    <xf numFmtId="0" fontId="0" fillId="3" borderId="0" xfId="0" applyFill="1"/>
    <xf numFmtId="0" fontId="0" fillId="5" borderId="0" xfId="0" applyFill="1" applyAlignment="1">
      <alignment horizontal="left" indent="1"/>
    </xf>
    <xf numFmtId="0" fontId="0" fillId="5" borderId="0" xfId="0" applyFill="1"/>
    <xf numFmtId="0" fontId="0" fillId="6" borderId="0" xfId="0" applyFill="1"/>
    <xf numFmtId="0" fontId="3" fillId="6" borderId="0" xfId="0" applyNumberFormat="1" applyFont="1" applyFill="1"/>
    <xf numFmtId="0" fontId="3" fillId="3" borderId="0" xfId="0" applyNumberFormat="1" applyFont="1" applyFill="1"/>
    <xf numFmtId="0" fontId="0" fillId="0" borderId="0" xfId="0" applyFill="1" applyAlignment="1">
      <alignment horizontal="left" indent="1"/>
    </xf>
    <xf numFmtId="0" fontId="0" fillId="7" borderId="0" xfId="0" applyNumberFormat="1" applyFill="1"/>
    <xf numFmtId="0" fontId="0" fillId="7" borderId="0" xfId="0" applyFill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BuildingHall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BuildingHall!$D$3</c:f>
              <c:strCache>
                <c:ptCount val="1"/>
                <c:pt idx="0">
                  <c:v>HM-16.9_W0062(sequential enc)</c:v>
                </c:pt>
              </c:strCache>
            </c:strRef>
          </c:tx>
          <c:xVal>
            <c:numRef>
              <c:f>BuildingHall!$D$8:$D$28</c:f>
              <c:numCache>
                <c:formatCode>General</c:formatCode>
                <c:ptCount val="21"/>
                <c:pt idx="0">
                  <c:v>13121.701300000001</c:v>
                </c:pt>
                <c:pt idx="1">
                  <c:v>11121.613300000001</c:v>
                </c:pt>
                <c:pt idx="2">
                  <c:v>9609.9866999999995</c:v>
                </c:pt>
                <c:pt idx="3">
                  <c:v>8345.9879999999994</c:v>
                </c:pt>
                <c:pt idx="4">
                  <c:v>7212.7587000000003</c:v>
                </c:pt>
                <c:pt idx="5">
                  <c:v>6291.5959999999995</c:v>
                </c:pt>
                <c:pt idx="6">
                  <c:v>5530.2667000000001</c:v>
                </c:pt>
                <c:pt idx="7">
                  <c:v>4854.4867000000004</c:v>
                </c:pt>
                <c:pt idx="8">
                  <c:v>4244.3</c:v>
                </c:pt>
                <c:pt idx="9">
                  <c:v>3711.4067</c:v>
                </c:pt>
                <c:pt idx="10">
                  <c:v>3267.9292999999998</c:v>
                </c:pt>
                <c:pt idx="11">
                  <c:v>2942.9666999999999</c:v>
                </c:pt>
                <c:pt idx="12">
                  <c:v>2607.9173000000001</c:v>
                </c:pt>
                <c:pt idx="13">
                  <c:v>2289.7293</c:v>
                </c:pt>
                <c:pt idx="14">
                  <c:v>2025.2266999999999</c:v>
                </c:pt>
                <c:pt idx="15">
                  <c:v>1769.5693000000001</c:v>
                </c:pt>
                <c:pt idx="16">
                  <c:v>1594.3613</c:v>
                </c:pt>
                <c:pt idx="17">
                  <c:v>1392.0867000000001</c:v>
                </c:pt>
                <c:pt idx="18">
                  <c:v>1254.3867</c:v>
                </c:pt>
                <c:pt idx="19">
                  <c:v>1092.5653</c:v>
                </c:pt>
                <c:pt idx="20">
                  <c:v>980.24130000000002</c:v>
                </c:pt>
              </c:numCache>
            </c:numRef>
          </c:xVal>
          <c:yVal>
            <c:numRef>
              <c:f>BuildingHall!$E$8:$E$28</c:f>
              <c:numCache>
                <c:formatCode>General</c:formatCode>
                <c:ptCount val="21"/>
                <c:pt idx="0">
                  <c:v>46.994</c:v>
                </c:pt>
                <c:pt idx="1">
                  <c:v>46.434100000000001</c:v>
                </c:pt>
                <c:pt idx="2">
                  <c:v>45.900199999999998</c:v>
                </c:pt>
                <c:pt idx="3">
                  <c:v>45.363900000000001</c:v>
                </c:pt>
                <c:pt idx="4">
                  <c:v>44.804299999999998</c:v>
                </c:pt>
                <c:pt idx="5">
                  <c:v>44.252400000000002</c:v>
                </c:pt>
                <c:pt idx="6">
                  <c:v>43.663400000000003</c:v>
                </c:pt>
                <c:pt idx="7">
                  <c:v>43.078000000000003</c:v>
                </c:pt>
                <c:pt idx="8">
                  <c:v>42.490400000000001</c:v>
                </c:pt>
                <c:pt idx="9">
                  <c:v>41.896500000000003</c:v>
                </c:pt>
                <c:pt idx="10">
                  <c:v>41.292099999999998</c:v>
                </c:pt>
                <c:pt idx="11">
                  <c:v>40.709000000000003</c:v>
                </c:pt>
                <c:pt idx="12">
                  <c:v>40.127899999999997</c:v>
                </c:pt>
                <c:pt idx="13">
                  <c:v>39.538200000000003</c:v>
                </c:pt>
                <c:pt idx="14">
                  <c:v>38.9559</c:v>
                </c:pt>
                <c:pt idx="15">
                  <c:v>38.374899999999997</c:v>
                </c:pt>
                <c:pt idx="16">
                  <c:v>37.8005</c:v>
                </c:pt>
                <c:pt idx="17">
                  <c:v>37.2318</c:v>
                </c:pt>
                <c:pt idx="18">
                  <c:v>36.662700000000001</c:v>
                </c:pt>
                <c:pt idx="19">
                  <c:v>36.091700000000003</c:v>
                </c:pt>
                <c:pt idx="20">
                  <c:v>35.536499999999997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BuildingHall!$H$3</c:f>
              <c:strCache>
                <c:ptCount val="1"/>
                <c:pt idx="0">
                  <c:v>HM-16.6-JEM-2.0(parallel enc)</c:v>
                </c:pt>
              </c:strCache>
            </c:strRef>
          </c:tx>
          <c:xVal>
            <c:numRef>
              <c:f>BuildingHall!$H$8:$H$28</c:f>
              <c:numCache>
                <c:formatCode>General</c:formatCode>
                <c:ptCount val="21"/>
                <c:pt idx="0">
                  <c:v>11243.243700000001</c:v>
                </c:pt>
                <c:pt idx="1">
                  <c:v>9513.9290000000001</c:v>
                </c:pt>
                <c:pt idx="2">
                  <c:v>8179.1261000000004</c:v>
                </c:pt>
                <c:pt idx="3">
                  <c:v>7052.0874000000003</c:v>
                </c:pt>
                <c:pt idx="4">
                  <c:v>6095.9731000000002</c:v>
                </c:pt>
                <c:pt idx="5">
                  <c:v>5335.6104999999998</c:v>
                </c:pt>
                <c:pt idx="6">
                  <c:v>4650.7825000000003</c:v>
                </c:pt>
                <c:pt idx="7">
                  <c:v>4059.5641000000001</c:v>
                </c:pt>
                <c:pt idx="8">
                  <c:v>3523.6864999999998</c:v>
                </c:pt>
                <c:pt idx="9">
                  <c:v>3090.2011000000002</c:v>
                </c:pt>
                <c:pt idx="10">
                  <c:v>2754.6134000000002</c:v>
                </c:pt>
                <c:pt idx="11">
                  <c:v>2433.1228000000001</c:v>
                </c:pt>
                <c:pt idx="12">
                  <c:v>2129.4187000000002</c:v>
                </c:pt>
                <c:pt idx="13">
                  <c:v>1875.4159999999999</c:v>
                </c:pt>
                <c:pt idx="14">
                  <c:v>1637.4359999999999</c:v>
                </c:pt>
                <c:pt idx="15">
                  <c:v>1468.5106000000001</c:v>
                </c:pt>
                <c:pt idx="16">
                  <c:v>1277.9294</c:v>
                </c:pt>
                <c:pt idx="17">
                  <c:v>1146.9293</c:v>
                </c:pt>
                <c:pt idx="18">
                  <c:v>996.29060000000004</c:v>
                </c:pt>
                <c:pt idx="19">
                  <c:v>890.428</c:v>
                </c:pt>
                <c:pt idx="20">
                  <c:v>772.49329999999998</c:v>
                </c:pt>
              </c:numCache>
            </c:numRef>
          </c:xVal>
          <c:yVal>
            <c:numRef>
              <c:f>BuildingHall!$I$8:$I$28</c:f>
              <c:numCache>
                <c:formatCode>General</c:formatCode>
                <c:ptCount val="21"/>
                <c:pt idx="0">
                  <c:v>47.487299999999998</c:v>
                </c:pt>
                <c:pt idx="1">
                  <c:v>46.906700000000001</c:v>
                </c:pt>
                <c:pt idx="2">
                  <c:v>46.378900000000002</c:v>
                </c:pt>
                <c:pt idx="3">
                  <c:v>45.848300000000002</c:v>
                </c:pt>
                <c:pt idx="4">
                  <c:v>45.297499999999999</c:v>
                </c:pt>
                <c:pt idx="5">
                  <c:v>44.749000000000002</c:v>
                </c:pt>
                <c:pt idx="6">
                  <c:v>44.177300000000002</c:v>
                </c:pt>
                <c:pt idx="7">
                  <c:v>43.595199999999998</c:v>
                </c:pt>
                <c:pt idx="8">
                  <c:v>43.002499999999998</c:v>
                </c:pt>
                <c:pt idx="9">
                  <c:v>42.409300000000002</c:v>
                </c:pt>
                <c:pt idx="10">
                  <c:v>41.799399999999999</c:v>
                </c:pt>
                <c:pt idx="11">
                  <c:v>41.217500000000001</c:v>
                </c:pt>
                <c:pt idx="12">
                  <c:v>40.631599999999999</c:v>
                </c:pt>
                <c:pt idx="13">
                  <c:v>40.038400000000003</c:v>
                </c:pt>
                <c:pt idx="14">
                  <c:v>39.456299999999999</c:v>
                </c:pt>
                <c:pt idx="15">
                  <c:v>38.879300000000001</c:v>
                </c:pt>
                <c:pt idx="16">
                  <c:v>38.297600000000003</c:v>
                </c:pt>
                <c:pt idx="17">
                  <c:v>37.741</c:v>
                </c:pt>
                <c:pt idx="18">
                  <c:v>37.163600000000002</c:v>
                </c:pt>
                <c:pt idx="19">
                  <c:v>36.605400000000003</c:v>
                </c:pt>
                <c:pt idx="20">
                  <c:v>36.045999999999999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BuildingHall!$L$3</c:f>
              <c:strCache>
                <c:ptCount val="1"/>
                <c:pt idx="0">
                  <c:v>HM-16.6-JEM-3.0rc1(parallel enc)</c:v>
                </c:pt>
              </c:strCache>
            </c:strRef>
          </c:tx>
          <c:xVal>
            <c:numRef>
              <c:f>BuildingHall!$L$8:$L$28</c:f>
              <c:numCache>
                <c:formatCode>General</c:formatCode>
                <c:ptCount val="21"/>
                <c:pt idx="0">
                  <c:v>11222.086499999999</c:v>
                </c:pt>
                <c:pt idx="1">
                  <c:v>9496.4614999999994</c:v>
                </c:pt>
                <c:pt idx="2">
                  <c:v>8166.2701999999999</c:v>
                </c:pt>
                <c:pt idx="3">
                  <c:v>7047.5851000000002</c:v>
                </c:pt>
                <c:pt idx="4">
                  <c:v>6088.8891000000003</c:v>
                </c:pt>
                <c:pt idx="5">
                  <c:v>5325.1410999999998</c:v>
                </c:pt>
                <c:pt idx="6">
                  <c:v>4646.6985000000004</c:v>
                </c:pt>
                <c:pt idx="7">
                  <c:v>4058.1278000000002</c:v>
                </c:pt>
                <c:pt idx="8">
                  <c:v>3526.085</c:v>
                </c:pt>
                <c:pt idx="9">
                  <c:v>3093.1876999999999</c:v>
                </c:pt>
                <c:pt idx="10">
                  <c:v>2763.9186</c:v>
                </c:pt>
                <c:pt idx="11">
                  <c:v>2442.2773000000002</c:v>
                </c:pt>
                <c:pt idx="12">
                  <c:v>2137.4214000000002</c:v>
                </c:pt>
                <c:pt idx="13">
                  <c:v>1883.3347000000001</c:v>
                </c:pt>
                <c:pt idx="14">
                  <c:v>1642.8827000000001</c:v>
                </c:pt>
                <c:pt idx="15">
                  <c:v>1472.8027999999999</c:v>
                </c:pt>
                <c:pt idx="16">
                  <c:v>1280.2453</c:v>
                </c:pt>
                <c:pt idx="17">
                  <c:v>1151.4374</c:v>
                </c:pt>
                <c:pt idx="18">
                  <c:v>1001.428</c:v>
                </c:pt>
                <c:pt idx="19">
                  <c:v>894.24530000000004</c:v>
                </c:pt>
                <c:pt idx="20">
                  <c:v>775.36400000000003</c:v>
                </c:pt>
              </c:numCache>
            </c:numRef>
          </c:xVal>
          <c:yVal>
            <c:numRef>
              <c:f>BuildingHall!$M$8:$M$28</c:f>
              <c:numCache>
                <c:formatCode>General</c:formatCode>
                <c:ptCount val="21"/>
                <c:pt idx="0">
                  <c:v>47.637500000000003</c:v>
                </c:pt>
                <c:pt idx="1">
                  <c:v>47.0657</c:v>
                </c:pt>
                <c:pt idx="2">
                  <c:v>46.5501</c:v>
                </c:pt>
                <c:pt idx="3">
                  <c:v>46.027200000000001</c:v>
                </c:pt>
                <c:pt idx="4">
                  <c:v>45.484699999999997</c:v>
                </c:pt>
                <c:pt idx="5">
                  <c:v>44.945999999999998</c:v>
                </c:pt>
                <c:pt idx="6">
                  <c:v>44.387300000000003</c:v>
                </c:pt>
                <c:pt idx="7">
                  <c:v>43.8125</c:v>
                </c:pt>
                <c:pt idx="8">
                  <c:v>43.233199999999997</c:v>
                </c:pt>
                <c:pt idx="9">
                  <c:v>42.654600000000002</c:v>
                </c:pt>
                <c:pt idx="10">
                  <c:v>42.045999999999999</c:v>
                </c:pt>
                <c:pt idx="11">
                  <c:v>41.480200000000004</c:v>
                </c:pt>
                <c:pt idx="12">
                  <c:v>40.896599999999999</c:v>
                </c:pt>
                <c:pt idx="13">
                  <c:v>40.316800000000001</c:v>
                </c:pt>
                <c:pt idx="14">
                  <c:v>39.729399999999998</c:v>
                </c:pt>
                <c:pt idx="15">
                  <c:v>39.157200000000003</c:v>
                </c:pt>
                <c:pt idx="16">
                  <c:v>38.580100000000002</c:v>
                </c:pt>
                <c:pt idx="17">
                  <c:v>38.022300000000001</c:v>
                </c:pt>
                <c:pt idx="18">
                  <c:v>37.4589</c:v>
                </c:pt>
                <c:pt idx="19">
                  <c:v>36.891399999999997</c:v>
                </c:pt>
                <c:pt idx="20">
                  <c:v>36.337499999999999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044760"/>
        <c:axId val="102086312"/>
      </c:scatterChart>
      <c:valAx>
        <c:axId val="107044760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bitrate [kbps]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2086312"/>
        <c:crosses val="autoZero"/>
        <c:crossBetween val="midCat"/>
      </c:valAx>
      <c:valAx>
        <c:axId val="102086312"/>
        <c:scaling>
          <c:orientation val="minMax"/>
          <c:min val="3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 psnr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70447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ParkRunning1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ParkRunning1!$D$3</c:f>
              <c:strCache>
                <c:ptCount val="1"/>
                <c:pt idx="0">
                  <c:v>HM-16.9_W0062(sequential enc)</c:v>
                </c:pt>
              </c:strCache>
            </c:strRef>
          </c:tx>
          <c:xVal>
            <c:numRef>
              <c:f>ParkRunning1!$D$8:$D$28</c:f>
              <c:numCache>
                <c:formatCode>General</c:formatCode>
                <c:ptCount val="21"/>
                <c:pt idx="0">
                  <c:v>111199.0267</c:v>
                </c:pt>
                <c:pt idx="1">
                  <c:v>92393.881299999994</c:v>
                </c:pt>
                <c:pt idx="2">
                  <c:v>78343.105299999996</c:v>
                </c:pt>
                <c:pt idx="3">
                  <c:v>66435.2307</c:v>
                </c:pt>
                <c:pt idx="4">
                  <c:v>55162.097300000001</c:v>
                </c:pt>
                <c:pt idx="5">
                  <c:v>46189.686699999998</c:v>
                </c:pt>
                <c:pt idx="6">
                  <c:v>40172.454700000002</c:v>
                </c:pt>
                <c:pt idx="7">
                  <c:v>34180.256000000001</c:v>
                </c:pt>
                <c:pt idx="8">
                  <c:v>29103.48</c:v>
                </c:pt>
                <c:pt idx="9">
                  <c:v>24434.103999999999</c:v>
                </c:pt>
                <c:pt idx="10">
                  <c:v>21111.464</c:v>
                </c:pt>
                <c:pt idx="11">
                  <c:v>18304.382699999998</c:v>
                </c:pt>
                <c:pt idx="12">
                  <c:v>16078.384</c:v>
                </c:pt>
                <c:pt idx="13">
                  <c:v>13641.1093</c:v>
                </c:pt>
                <c:pt idx="14">
                  <c:v>11817.726699999999</c:v>
                </c:pt>
                <c:pt idx="15">
                  <c:v>9789.3613000000005</c:v>
                </c:pt>
                <c:pt idx="16">
                  <c:v>8545.7466999999997</c:v>
                </c:pt>
                <c:pt idx="17">
                  <c:v>7072.5479999999998</c:v>
                </c:pt>
                <c:pt idx="18">
                  <c:v>6224.0492999999997</c:v>
                </c:pt>
                <c:pt idx="19">
                  <c:v>5115.8813</c:v>
                </c:pt>
                <c:pt idx="20">
                  <c:v>4421.6947</c:v>
                </c:pt>
              </c:numCache>
            </c:numRef>
          </c:xVal>
          <c:yVal>
            <c:numRef>
              <c:f>ParkRunning1!$E$8:$E$28</c:f>
              <c:numCache>
                <c:formatCode>General</c:formatCode>
                <c:ptCount val="21"/>
                <c:pt idx="0">
                  <c:v>42.4071</c:v>
                </c:pt>
                <c:pt idx="1">
                  <c:v>41.554099999999998</c:v>
                </c:pt>
                <c:pt idx="2">
                  <c:v>40.819699999999997</c:v>
                </c:pt>
                <c:pt idx="3">
                  <c:v>40.1325</c:v>
                </c:pt>
                <c:pt idx="4">
                  <c:v>39.416499999999999</c:v>
                </c:pt>
                <c:pt idx="5">
                  <c:v>38.687199999999997</c:v>
                </c:pt>
                <c:pt idx="6">
                  <c:v>38.007300000000001</c:v>
                </c:pt>
                <c:pt idx="7">
                  <c:v>37.368699999999997</c:v>
                </c:pt>
                <c:pt idx="8">
                  <c:v>36.706899999999997</c:v>
                </c:pt>
                <c:pt idx="9">
                  <c:v>36.078200000000002</c:v>
                </c:pt>
                <c:pt idx="10">
                  <c:v>35.4589</c:v>
                </c:pt>
                <c:pt idx="11">
                  <c:v>34.875999999999998</c:v>
                </c:pt>
                <c:pt idx="12">
                  <c:v>34.330199999999998</c:v>
                </c:pt>
                <c:pt idx="13">
                  <c:v>33.8005</c:v>
                </c:pt>
                <c:pt idx="14">
                  <c:v>33.276200000000003</c:v>
                </c:pt>
                <c:pt idx="15">
                  <c:v>32.752800000000001</c:v>
                </c:pt>
                <c:pt idx="16">
                  <c:v>32.253999999999998</c:v>
                </c:pt>
                <c:pt idx="17">
                  <c:v>31.7529</c:v>
                </c:pt>
                <c:pt idx="18">
                  <c:v>31.272300000000001</c:v>
                </c:pt>
                <c:pt idx="19">
                  <c:v>30.781600000000001</c:v>
                </c:pt>
                <c:pt idx="20">
                  <c:v>30.3154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ParkRunning1!$H$3</c:f>
              <c:strCache>
                <c:ptCount val="1"/>
                <c:pt idx="0">
                  <c:v>HM-16.6-JEM-2.0(parallel enc)</c:v>
                </c:pt>
              </c:strCache>
            </c:strRef>
          </c:tx>
          <c:xVal>
            <c:numRef>
              <c:f>ParkRunning1!$H$8:$H$28</c:f>
              <c:numCache>
                <c:formatCode>General</c:formatCode>
                <c:ptCount val="21"/>
                <c:pt idx="0">
                  <c:v>98277.412500000006</c:v>
                </c:pt>
                <c:pt idx="1">
                  <c:v>81141.006399999998</c:v>
                </c:pt>
                <c:pt idx="2">
                  <c:v>68103.706900000005</c:v>
                </c:pt>
                <c:pt idx="3">
                  <c:v>57002.239500000003</c:v>
                </c:pt>
                <c:pt idx="4">
                  <c:v>47888.333500000001</c:v>
                </c:pt>
                <c:pt idx="5">
                  <c:v>41242.854899999998</c:v>
                </c:pt>
                <c:pt idx="6">
                  <c:v>34820.044500000004</c:v>
                </c:pt>
                <c:pt idx="7">
                  <c:v>29918.176200000002</c:v>
                </c:pt>
                <c:pt idx="8">
                  <c:v>24918.264899999998</c:v>
                </c:pt>
                <c:pt idx="9">
                  <c:v>21540.967700000001</c:v>
                </c:pt>
                <c:pt idx="10">
                  <c:v>18553.884900000001</c:v>
                </c:pt>
                <c:pt idx="11">
                  <c:v>16187.8447</c:v>
                </c:pt>
                <c:pt idx="12">
                  <c:v>13717.964099999999</c:v>
                </c:pt>
                <c:pt idx="13">
                  <c:v>11900.9787</c:v>
                </c:pt>
                <c:pt idx="14">
                  <c:v>9910.8745999999992</c:v>
                </c:pt>
                <c:pt idx="15">
                  <c:v>8641.4676999999992</c:v>
                </c:pt>
                <c:pt idx="16">
                  <c:v>7167.6785</c:v>
                </c:pt>
                <c:pt idx="17">
                  <c:v>6298.317</c:v>
                </c:pt>
                <c:pt idx="18">
                  <c:v>5204.241</c:v>
                </c:pt>
                <c:pt idx="19">
                  <c:v>4487.4147000000003</c:v>
                </c:pt>
                <c:pt idx="20">
                  <c:v>3690.5518000000002</c:v>
                </c:pt>
              </c:numCache>
            </c:numRef>
          </c:xVal>
          <c:yVal>
            <c:numRef>
              <c:f>ParkRunning1!$I$8:$I$28</c:f>
              <c:numCache>
                <c:formatCode>General</c:formatCode>
                <c:ptCount val="21"/>
                <c:pt idx="0">
                  <c:v>43.034500000000001</c:v>
                </c:pt>
                <c:pt idx="1">
                  <c:v>42.184100000000001</c:v>
                </c:pt>
                <c:pt idx="2">
                  <c:v>41.439900000000002</c:v>
                </c:pt>
                <c:pt idx="3">
                  <c:v>40.732500000000002</c:v>
                </c:pt>
                <c:pt idx="4">
                  <c:v>40.0017</c:v>
                </c:pt>
                <c:pt idx="5">
                  <c:v>39.270800000000001</c:v>
                </c:pt>
                <c:pt idx="6">
                  <c:v>38.571800000000003</c:v>
                </c:pt>
                <c:pt idx="7">
                  <c:v>37.915599999999998</c:v>
                </c:pt>
                <c:pt idx="8">
                  <c:v>37.235300000000002</c:v>
                </c:pt>
                <c:pt idx="9">
                  <c:v>36.595100000000002</c:v>
                </c:pt>
                <c:pt idx="10">
                  <c:v>35.960700000000003</c:v>
                </c:pt>
                <c:pt idx="11">
                  <c:v>35.368699999999997</c:v>
                </c:pt>
                <c:pt idx="12">
                  <c:v>34.801099999999998</c:v>
                </c:pt>
                <c:pt idx="13">
                  <c:v>34.2607</c:v>
                </c:pt>
                <c:pt idx="14">
                  <c:v>33.713200000000001</c:v>
                </c:pt>
                <c:pt idx="15">
                  <c:v>33.1875</c:v>
                </c:pt>
                <c:pt idx="16">
                  <c:v>32.662799999999997</c:v>
                </c:pt>
                <c:pt idx="17">
                  <c:v>32.168799999999997</c:v>
                </c:pt>
                <c:pt idx="18">
                  <c:v>31.661999999999999</c:v>
                </c:pt>
                <c:pt idx="19">
                  <c:v>31.177399999999999</c:v>
                </c:pt>
                <c:pt idx="20">
                  <c:v>30.692900000000002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ParkRunning1!$L$3</c:f>
              <c:strCache>
                <c:ptCount val="1"/>
                <c:pt idx="0">
                  <c:v>HM-16.6-JEM-3.0rc1(parallel enc)</c:v>
                </c:pt>
              </c:strCache>
            </c:strRef>
          </c:tx>
          <c:xVal>
            <c:numRef>
              <c:f>ParkRunning1!$L$8:$L$29</c:f>
              <c:numCache>
                <c:formatCode>General</c:formatCode>
                <c:ptCount val="22"/>
                <c:pt idx="0">
                  <c:v>98795.183099999995</c:v>
                </c:pt>
                <c:pt idx="1">
                  <c:v>81380.2209</c:v>
                </c:pt>
                <c:pt idx="2">
                  <c:v>68287.546600000001</c:v>
                </c:pt>
                <c:pt idx="3">
                  <c:v>57287.181799999998</c:v>
                </c:pt>
                <c:pt idx="4">
                  <c:v>48087.458899999998</c:v>
                </c:pt>
                <c:pt idx="5">
                  <c:v>41351.687100000003</c:v>
                </c:pt>
                <c:pt idx="6">
                  <c:v>34960.181400000001</c:v>
                </c:pt>
                <c:pt idx="7">
                  <c:v>30053.795600000001</c:v>
                </c:pt>
                <c:pt idx="8">
                  <c:v>25017.8946</c:v>
                </c:pt>
                <c:pt idx="9">
                  <c:v>21630.324199999999</c:v>
                </c:pt>
                <c:pt idx="10">
                  <c:v>18638.841499999999</c:v>
                </c:pt>
                <c:pt idx="11">
                  <c:v>16258.9498</c:v>
                </c:pt>
                <c:pt idx="12">
                  <c:v>13788.8878</c:v>
                </c:pt>
                <c:pt idx="13">
                  <c:v>11972.843699999999</c:v>
                </c:pt>
                <c:pt idx="14">
                  <c:v>9975.6216000000004</c:v>
                </c:pt>
                <c:pt idx="15">
                  <c:v>8709.4987000000001</c:v>
                </c:pt>
                <c:pt idx="16">
                  <c:v>7225.6106</c:v>
                </c:pt>
                <c:pt idx="17">
                  <c:v>6357.0851000000002</c:v>
                </c:pt>
                <c:pt idx="18">
                  <c:v>5250.0556999999999</c:v>
                </c:pt>
                <c:pt idx="19">
                  <c:v>4539.9930999999997</c:v>
                </c:pt>
                <c:pt idx="20">
                  <c:v>3725.8451</c:v>
                </c:pt>
                <c:pt idx="21">
                  <c:v>3157.7440999999999</c:v>
                </c:pt>
              </c:numCache>
            </c:numRef>
          </c:xVal>
          <c:yVal>
            <c:numRef>
              <c:f>ParkRunning1!$M$8:$M$29</c:f>
              <c:numCache>
                <c:formatCode>General</c:formatCode>
                <c:ptCount val="22"/>
                <c:pt idx="0">
                  <c:v>43.1526</c:v>
                </c:pt>
                <c:pt idx="1">
                  <c:v>42.296799999999998</c:v>
                </c:pt>
                <c:pt idx="2">
                  <c:v>41.551699999999997</c:v>
                </c:pt>
                <c:pt idx="3">
                  <c:v>40.846499999999999</c:v>
                </c:pt>
                <c:pt idx="4">
                  <c:v>40.117100000000001</c:v>
                </c:pt>
                <c:pt idx="5">
                  <c:v>39.388500000000001</c:v>
                </c:pt>
                <c:pt idx="6">
                  <c:v>38.688600000000001</c:v>
                </c:pt>
                <c:pt idx="7">
                  <c:v>38.034100000000002</c:v>
                </c:pt>
                <c:pt idx="8">
                  <c:v>37.35</c:v>
                </c:pt>
                <c:pt idx="9">
                  <c:v>36.714300000000001</c:v>
                </c:pt>
                <c:pt idx="10">
                  <c:v>36.0824</c:v>
                </c:pt>
                <c:pt idx="11">
                  <c:v>35.491799999999998</c:v>
                </c:pt>
                <c:pt idx="12">
                  <c:v>34.9208</c:v>
                </c:pt>
                <c:pt idx="13">
                  <c:v>34.377299999999998</c:v>
                </c:pt>
                <c:pt idx="14">
                  <c:v>33.827800000000003</c:v>
                </c:pt>
                <c:pt idx="15">
                  <c:v>33.298299999999998</c:v>
                </c:pt>
                <c:pt idx="16">
                  <c:v>32.774000000000001</c:v>
                </c:pt>
                <c:pt idx="17">
                  <c:v>32.274900000000002</c:v>
                </c:pt>
                <c:pt idx="18">
                  <c:v>31.769300000000001</c:v>
                </c:pt>
                <c:pt idx="19">
                  <c:v>31.284099999999999</c:v>
                </c:pt>
                <c:pt idx="20">
                  <c:v>30.799399999999999</c:v>
                </c:pt>
                <c:pt idx="21">
                  <c:v>30.327200000000001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725504"/>
        <c:axId val="236140632"/>
      </c:scatterChart>
      <c:valAx>
        <c:axId val="235725504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bitrate [kbps]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36140632"/>
        <c:crosses val="autoZero"/>
        <c:crossBetween val="midCat"/>
      </c:valAx>
      <c:valAx>
        <c:axId val="236140632"/>
        <c:scaling>
          <c:orientation val="minMax"/>
          <c:min val="3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 psnr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357255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CrossRoad1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CrossRoad1!$D$3</c:f>
              <c:strCache>
                <c:ptCount val="1"/>
                <c:pt idx="0">
                  <c:v>HM-16.9_W0062(sequential enc)</c:v>
                </c:pt>
              </c:strCache>
            </c:strRef>
          </c:tx>
          <c:xVal>
            <c:numRef>
              <c:f>CrossRoad1!$D$8:$D$28</c:f>
              <c:numCache>
                <c:formatCode>General</c:formatCode>
                <c:ptCount val="21"/>
                <c:pt idx="0">
                  <c:v>14115.512000000001</c:v>
                </c:pt>
                <c:pt idx="1">
                  <c:v>11409.9987</c:v>
                </c:pt>
                <c:pt idx="2">
                  <c:v>9533.6813000000002</c:v>
                </c:pt>
                <c:pt idx="3">
                  <c:v>8093.3132999999998</c:v>
                </c:pt>
                <c:pt idx="4">
                  <c:v>6895.98</c:v>
                </c:pt>
                <c:pt idx="5">
                  <c:v>5961.9332999999997</c:v>
                </c:pt>
                <c:pt idx="6">
                  <c:v>5213.9759999999997</c:v>
                </c:pt>
                <c:pt idx="7">
                  <c:v>4562.9319999999998</c:v>
                </c:pt>
                <c:pt idx="8">
                  <c:v>3984.4133000000002</c:v>
                </c:pt>
                <c:pt idx="9">
                  <c:v>3488.0733</c:v>
                </c:pt>
                <c:pt idx="10">
                  <c:v>3065.7186999999999</c:v>
                </c:pt>
                <c:pt idx="11">
                  <c:v>2749.672</c:v>
                </c:pt>
                <c:pt idx="12">
                  <c:v>2438.6212999999998</c:v>
                </c:pt>
                <c:pt idx="13">
                  <c:v>2139.4987000000001</c:v>
                </c:pt>
                <c:pt idx="14">
                  <c:v>1897.2439999999999</c:v>
                </c:pt>
                <c:pt idx="15">
                  <c:v>1660.2933</c:v>
                </c:pt>
                <c:pt idx="16">
                  <c:v>1491.5319999999999</c:v>
                </c:pt>
                <c:pt idx="17">
                  <c:v>1303.7987000000001</c:v>
                </c:pt>
                <c:pt idx="18">
                  <c:v>1170.8293000000001</c:v>
                </c:pt>
                <c:pt idx="19">
                  <c:v>1017.848</c:v>
                </c:pt>
                <c:pt idx="20">
                  <c:v>911.13469999999995</c:v>
                </c:pt>
              </c:numCache>
            </c:numRef>
          </c:xVal>
          <c:yVal>
            <c:numRef>
              <c:f>CrossRoad1!$E$8:$E$28</c:f>
              <c:numCache>
                <c:formatCode>General</c:formatCode>
                <c:ptCount val="21"/>
                <c:pt idx="0">
                  <c:v>44.628100000000003</c:v>
                </c:pt>
                <c:pt idx="1">
                  <c:v>44.270899999999997</c:v>
                </c:pt>
                <c:pt idx="2">
                  <c:v>43.927799999999998</c:v>
                </c:pt>
                <c:pt idx="3">
                  <c:v>43.575499999999998</c:v>
                </c:pt>
                <c:pt idx="4">
                  <c:v>43.206499999999998</c:v>
                </c:pt>
                <c:pt idx="5">
                  <c:v>42.841299999999997</c:v>
                </c:pt>
                <c:pt idx="6">
                  <c:v>42.450499999999998</c:v>
                </c:pt>
                <c:pt idx="7">
                  <c:v>42.0441</c:v>
                </c:pt>
                <c:pt idx="8">
                  <c:v>41.62</c:v>
                </c:pt>
                <c:pt idx="9">
                  <c:v>41.171100000000003</c:v>
                </c:pt>
                <c:pt idx="10">
                  <c:v>40.703000000000003</c:v>
                </c:pt>
                <c:pt idx="11">
                  <c:v>40.2363</c:v>
                </c:pt>
                <c:pt idx="12">
                  <c:v>39.743299999999998</c:v>
                </c:pt>
                <c:pt idx="13">
                  <c:v>39.235199999999999</c:v>
                </c:pt>
                <c:pt idx="14">
                  <c:v>38.731200000000001</c:v>
                </c:pt>
                <c:pt idx="15">
                  <c:v>38.205199999999998</c:v>
                </c:pt>
                <c:pt idx="16">
                  <c:v>37.670999999999999</c:v>
                </c:pt>
                <c:pt idx="17">
                  <c:v>37.1404</c:v>
                </c:pt>
                <c:pt idx="18">
                  <c:v>36.597099999999998</c:v>
                </c:pt>
                <c:pt idx="19">
                  <c:v>36.044499999999999</c:v>
                </c:pt>
                <c:pt idx="20">
                  <c:v>35.499400000000001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CrossRoad1!$H$3</c:f>
              <c:strCache>
                <c:ptCount val="1"/>
                <c:pt idx="0">
                  <c:v>HM-16.6-JEM-2.0(parallel enc)</c:v>
                </c:pt>
              </c:strCache>
            </c:strRef>
          </c:tx>
          <c:xVal>
            <c:numRef>
              <c:f>CrossRoad1!$H$8:$H$28</c:f>
              <c:numCache>
                <c:formatCode>General</c:formatCode>
                <c:ptCount val="21"/>
                <c:pt idx="0">
                  <c:v>12497.946</c:v>
                </c:pt>
                <c:pt idx="1">
                  <c:v>10034.464099999999</c:v>
                </c:pt>
                <c:pt idx="2">
                  <c:v>8319.2356999999993</c:v>
                </c:pt>
                <c:pt idx="3">
                  <c:v>6988.2210999999998</c:v>
                </c:pt>
                <c:pt idx="4">
                  <c:v>5942.3465999999999</c:v>
                </c:pt>
                <c:pt idx="5">
                  <c:v>5155.1013000000003</c:v>
                </c:pt>
                <c:pt idx="6">
                  <c:v>4476.8158999999996</c:v>
                </c:pt>
                <c:pt idx="7">
                  <c:v>3901.4038999999998</c:v>
                </c:pt>
                <c:pt idx="8">
                  <c:v>3394.8798000000002</c:v>
                </c:pt>
                <c:pt idx="9">
                  <c:v>2976.0252999999998</c:v>
                </c:pt>
                <c:pt idx="10">
                  <c:v>2642.9973</c:v>
                </c:pt>
                <c:pt idx="11">
                  <c:v>2340.9985999999999</c:v>
                </c:pt>
                <c:pt idx="12">
                  <c:v>2055.3227999999999</c:v>
                </c:pt>
                <c:pt idx="13">
                  <c:v>1819.0334</c:v>
                </c:pt>
                <c:pt idx="14">
                  <c:v>1592.4666999999999</c:v>
                </c:pt>
                <c:pt idx="15">
                  <c:v>1427.4507000000001</c:v>
                </c:pt>
                <c:pt idx="16">
                  <c:v>1249.9093</c:v>
                </c:pt>
                <c:pt idx="17">
                  <c:v>1123.1346000000001</c:v>
                </c:pt>
                <c:pt idx="18">
                  <c:v>977.82129999999995</c:v>
                </c:pt>
                <c:pt idx="19">
                  <c:v>870.57339999999999</c:v>
                </c:pt>
                <c:pt idx="20">
                  <c:v>757.02539999999999</c:v>
                </c:pt>
              </c:numCache>
            </c:numRef>
          </c:xVal>
          <c:yVal>
            <c:numRef>
              <c:f>CrossRoad1!$I$8:$I$28</c:f>
              <c:numCache>
                <c:formatCode>General</c:formatCode>
                <c:ptCount val="21"/>
                <c:pt idx="0">
                  <c:v>44.8626</c:v>
                </c:pt>
                <c:pt idx="1">
                  <c:v>44.512500000000003</c:v>
                </c:pt>
                <c:pt idx="2">
                  <c:v>44.179000000000002</c:v>
                </c:pt>
                <c:pt idx="3">
                  <c:v>43.8386</c:v>
                </c:pt>
                <c:pt idx="4">
                  <c:v>43.488100000000003</c:v>
                </c:pt>
                <c:pt idx="5">
                  <c:v>43.137300000000003</c:v>
                </c:pt>
                <c:pt idx="6">
                  <c:v>42.764600000000002</c:v>
                </c:pt>
                <c:pt idx="7">
                  <c:v>42.372</c:v>
                </c:pt>
                <c:pt idx="8">
                  <c:v>41.9559</c:v>
                </c:pt>
                <c:pt idx="9">
                  <c:v>41.5199</c:v>
                </c:pt>
                <c:pt idx="10">
                  <c:v>41.052</c:v>
                </c:pt>
                <c:pt idx="11">
                  <c:v>40.596499999999999</c:v>
                </c:pt>
                <c:pt idx="12">
                  <c:v>40.118499999999997</c:v>
                </c:pt>
                <c:pt idx="13">
                  <c:v>39.625</c:v>
                </c:pt>
                <c:pt idx="14">
                  <c:v>39.118400000000001</c:v>
                </c:pt>
                <c:pt idx="15">
                  <c:v>38.61</c:v>
                </c:pt>
                <c:pt idx="16">
                  <c:v>38.080300000000001</c:v>
                </c:pt>
                <c:pt idx="17">
                  <c:v>37.556800000000003</c:v>
                </c:pt>
                <c:pt idx="18">
                  <c:v>37.010599999999997</c:v>
                </c:pt>
                <c:pt idx="19">
                  <c:v>36.4587</c:v>
                </c:pt>
                <c:pt idx="20">
                  <c:v>35.911700000000003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CrossRoad1!$L$3</c:f>
              <c:strCache>
                <c:ptCount val="1"/>
                <c:pt idx="0">
                  <c:v>HM-16.6-JEM-3.0rc1(parallel enc)</c:v>
                </c:pt>
              </c:strCache>
            </c:strRef>
          </c:tx>
          <c:xVal>
            <c:numRef>
              <c:f>CrossRoad1!$L$8:$L$28</c:f>
              <c:numCache>
                <c:formatCode>General</c:formatCode>
                <c:ptCount val="21"/>
                <c:pt idx="0">
                  <c:v>12542.1185</c:v>
                </c:pt>
                <c:pt idx="1">
                  <c:v>10060.478499999999</c:v>
                </c:pt>
                <c:pt idx="2">
                  <c:v>8336.0599000000002</c:v>
                </c:pt>
                <c:pt idx="3">
                  <c:v>7009.1068999999998</c:v>
                </c:pt>
                <c:pt idx="4">
                  <c:v>5950.1944000000003</c:v>
                </c:pt>
                <c:pt idx="5">
                  <c:v>5154.3490000000002</c:v>
                </c:pt>
                <c:pt idx="6">
                  <c:v>4480.3090000000002</c:v>
                </c:pt>
                <c:pt idx="7">
                  <c:v>3905.3863999999999</c:v>
                </c:pt>
                <c:pt idx="8">
                  <c:v>3395.6158999999998</c:v>
                </c:pt>
                <c:pt idx="9">
                  <c:v>2978.7638999999999</c:v>
                </c:pt>
                <c:pt idx="10">
                  <c:v>2649.1212999999998</c:v>
                </c:pt>
                <c:pt idx="11">
                  <c:v>2344.6201000000001</c:v>
                </c:pt>
                <c:pt idx="12">
                  <c:v>2059.4587999999999</c:v>
                </c:pt>
                <c:pt idx="13">
                  <c:v>1821.3014000000001</c:v>
                </c:pt>
                <c:pt idx="14">
                  <c:v>1598.152</c:v>
                </c:pt>
                <c:pt idx="15">
                  <c:v>1437.4174</c:v>
                </c:pt>
                <c:pt idx="16">
                  <c:v>1258.2239999999999</c:v>
                </c:pt>
                <c:pt idx="17">
                  <c:v>1130.1252999999999</c:v>
                </c:pt>
                <c:pt idx="18">
                  <c:v>984.70010000000002</c:v>
                </c:pt>
                <c:pt idx="19">
                  <c:v>879.08</c:v>
                </c:pt>
                <c:pt idx="20">
                  <c:v>763.21199999999999</c:v>
                </c:pt>
              </c:numCache>
            </c:numRef>
          </c:xVal>
          <c:yVal>
            <c:numRef>
              <c:f>CrossRoad1!$M$8:$M$28</c:f>
              <c:numCache>
                <c:formatCode>General</c:formatCode>
                <c:ptCount val="21"/>
                <c:pt idx="0">
                  <c:v>44.9283</c:v>
                </c:pt>
                <c:pt idx="1">
                  <c:v>44.585900000000002</c:v>
                </c:pt>
                <c:pt idx="2">
                  <c:v>44.262900000000002</c:v>
                </c:pt>
                <c:pt idx="3">
                  <c:v>43.932699999999997</c:v>
                </c:pt>
                <c:pt idx="4">
                  <c:v>43.590299999999999</c:v>
                </c:pt>
                <c:pt idx="5">
                  <c:v>43.250999999999998</c:v>
                </c:pt>
                <c:pt idx="6">
                  <c:v>42.890099999999997</c:v>
                </c:pt>
                <c:pt idx="7">
                  <c:v>42.507100000000001</c:v>
                </c:pt>
                <c:pt idx="8">
                  <c:v>42.103299999999997</c:v>
                </c:pt>
                <c:pt idx="9">
                  <c:v>41.681800000000003</c:v>
                </c:pt>
                <c:pt idx="10">
                  <c:v>41.219700000000003</c:v>
                </c:pt>
                <c:pt idx="11">
                  <c:v>40.774900000000002</c:v>
                </c:pt>
                <c:pt idx="12">
                  <c:v>40.306100000000001</c:v>
                </c:pt>
                <c:pt idx="13">
                  <c:v>39.819899999999997</c:v>
                </c:pt>
                <c:pt idx="14">
                  <c:v>39.324800000000003</c:v>
                </c:pt>
                <c:pt idx="15">
                  <c:v>38.813800000000001</c:v>
                </c:pt>
                <c:pt idx="16">
                  <c:v>38.288499999999999</c:v>
                </c:pt>
                <c:pt idx="17">
                  <c:v>37.765799999999999</c:v>
                </c:pt>
                <c:pt idx="18">
                  <c:v>37.221899999999998</c:v>
                </c:pt>
                <c:pt idx="19">
                  <c:v>36.673000000000002</c:v>
                </c:pt>
                <c:pt idx="20">
                  <c:v>36.116999999999997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433424"/>
        <c:axId val="235668864"/>
      </c:scatterChart>
      <c:valAx>
        <c:axId val="235433424"/>
        <c:scaling>
          <c:orientation val="minMax"/>
          <c:max val="20000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bitrate [kbps]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35668864"/>
        <c:crosses val="autoZero"/>
        <c:crossBetween val="midCat"/>
      </c:valAx>
      <c:valAx>
        <c:axId val="235668864"/>
        <c:scaling>
          <c:orientation val="minMax"/>
          <c:min val="3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 psnr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354334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Runners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Runners!$D$3</c:f>
              <c:strCache>
                <c:ptCount val="1"/>
                <c:pt idx="0">
                  <c:v>HM-16.9_W0062(sequential enc)</c:v>
                </c:pt>
              </c:strCache>
            </c:strRef>
          </c:tx>
          <c:xVal>
            <c:numRef>
              <c:f>Runners!$D$8:$D$28</c:f>
              <c:numCache>
                <c:formatCode>General</c:formatCode>
                <c:ptCount val="21"/>
                <c:pt idx="0">
                  <c:v>51891.048799999997</c:v>
                </c:pt>
                <c:pt idx="1">
                  <c:v>39507.595200000003</c:v>
                </c:pt>
                <c:pt idx="2">
                  <c:v>31036.7768</c:v>
                </c:pt>
                <c:pt idx="3">
                  <c:v>24918.9784</c:v>
                </c:pt>
                <c:pt idx="4">
                  <c:v>20104.3688</c:v>
                </c:pt>
                <c:pt idx="5">
                  <c:v>16589.668799999999</c:v>
                </c:pt>
                <c:pt idx="6">
                  <c:v>14058.0128</c:v>
                </c:pt>
                <c:pt idx="7">
                  <c:v>12020.011200000001</c:v>
                </c:pt>
                <c:pt idx="8">
                  <c:v>10358.792799999999</c:v>
                </c:pt>
                <c:pt idx="9">
                  <c:v>8983.1759999999995</c:v>
                </c:pt>
                <c:pt idx="10">
                  <c:v>7823.3887999999997</c:v>
                </c:pt>
                <c:pt idx="11">
                  <c:v>6941.0856000000003</c:v>
                </c:pt>
                <c:pt idx="12">
                  <c:v>6112.4376000000002</c:v>
                </c:pt>
                <c:pt idx="13">
                  <c:v>5350.8624</c:v>
                </c:pt>
                <c:pt idx="14">
                  <c:v>4704.8008</c:v>
                </c:pt>
                <c:pt idx="15">
                  <c:v>4109.7592000000004</c:v>
                </c:pt>
                <c:pt idx="16">
                  <c:v>3649.9128000000001</c:v>
                </c:pt>
                <c:pt idx="17">
                  <c:v>3189.1215999999999</c:v>
                </c:pt>
                <c:pt idx="18">
                  <c:v>2831</c:v>
                </c:pt>
                <c:pt idx="19">
                  <c:v>2454.8040000000001</c:v>
                </c:pt>
                <c:pt idx="20">
                  <c:v>2174.7664</c:v>
                </c:pt>
              </c:numCache>
            </c:numRef>
          </c:xVal>
          <c:yVal>
            <c:numRef>
              <c:f>Runners!$E$8:$E$28</c:f>
              <c:numCache>
                <c:formatCode>General</c:formatCode>
                <c:ptCount val="21"/>
                <c:pt idx="0">
                  <c:v>37.874600000000001</c:v>
                </c:pt>
                <c:pt idx="1">
                  <c:v>37.498100000000001</c:v>
                </c:pt>
                <c:pt idx="2">
                  <c:v>37.184899999999999</c:v>
                </c:pt>
                <c:pt idx="3">
                  <c:v>36.888599999999997</c:v>
                </c:pt>
                <c:pt idx="4">
                  <c:v>36.584299999999999</c:v>
                </c:pt>
                <c:pt idx="5">
                  <c:v>36.283499999999997</c:v>
                </c:pt>
                <c:pt idx="6">
                  <c:v>35.9681</c:v>
                </c:pt>
                <c:pt idx="7">
                  <c:v>35.636499999999998</c:v>
                </c:pt>
                <c:pt idx="8">
                  <c:v>35.280500000000004</c:v>
                </c:pt>
                <c:pt idx="9">
                  <c:v>34.912300000000002</c:v>
                </c:pt>
                <c:pt idx="10">
                  <c:v>34.516500000000001</c:v>
                </c:pt>
                <c:pt idx="11">
                  <c:v>34.130499999999998</c:v>
                </c:pt>
                <c:pt idx="12">
                  <c:v>33.7318</c:v>
                </c:pt>
                <c:pt idx="13">
                  <c:v>33.32</c:v>
                </c:pt>
                <c:pt idx="14">
                  <c:v>32.900599999999997</c:v>
                </c:pt>
                <c:pt idx="15">
                  <c:v>32.473100000000002</c:v>
                </c:pt>
                <c:pt idx="16">
                  <c:v>32.036299999999997</c:v>
                </c:pt>
                <c:pt idx="17">
                  <c:v>31.599</c:v>
                </c:pt>
                <c:pt idx="18">
                  <c:v>31.145099999999999</c:v>
                </c:pt>
                <c:pt idx="19">
                  <c:v>30.675000000000001</c:v>
                </c:pt>
                <c:pt idx="20">
                  <c:v>30.216200000000001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Runners!$H$3</c:f>
              <c:strCache>
                <c:ptCount val="1"/>
                <c:pt idx="0">
                  <c:v>HM-16.6-JEM-2.0(parallel enc)</c:v>
                </c:pt>
              </c:strCache>
            </c:strRef>
          </c:tx>
          <c:xVal>
            <c:numRef>
              <c:f>Runners!$H$8:$H$28</c:f>
              <c:numCache>
                <c:formatCode>General</c:formatCode>
                <c:ptCount val="21"/>
                <c:pt idx="0">
                  <c:v>49352.169000000002</c:v>
                </c:pt>
                <c:pt idx="1">
                  <c:v>37349.1126</c:v>
                </c:pt>
                <c:pt idx="2">
                  <c:v>29228.3393</c:v>
                </c:pt>
                <c:pt idx="3">
                  <c:v>23406.814299999998</c:v>
                </c:pt>
                <c:pt idx="4">
                  <c:v>18939.342400000001</c:v>
                </c:pt>
                <c:pt idx="5">
                  <c:v>15584.046899999999</c:v>
                </c:pt>
                <c:pt idx="6">
                  <c:v>13007.0748</c:v>
                </c:pt>
                <c:pt idx="7">
                  <c:v>11059.7997</c:v>
                </c:pt>
                <c:pt idx="8">
                  <c:v>9449.3310999999994</c:v>
                </c:pt>
                <c:pt idx="9">
                  <c:v>8193.7742999999991</c:v>
                </c:pt>
                <c:pt idx="10">
                  <c:v>7189.3711000000003</c:v>
                </c:pt>
                <c:pt idx="11">
                  <c:v>6303.1350000000002</c:v>
                </c:pt>
                <c:pt idx="12">
                  <c:v>5516.0614999999998</c:v>
                </c:pt>
                <c:pt idx="13">
                  <c:v>4839.9453999999996</c:v>
                </c:pt>
                <c:pt idx="14">
                  <c:v>4234.7111000000004</c:v>
                </c:pt>
                <c:pt idx="15">
                  <c:v>3755.8733999999999</c:v>
                </c:pt>
                <c:pt idx="16">
                  <c:v>3274.6727000000001</c:v>
                </c:pt>
                <c:pt idx="17">
                  <c:v>2908.9974999999999</c:v>
                </c:pt>
                <c:pt idx="18">
                  <c:v>2531.3489</c:v>
                </c:pt>
                <c:pt idx="19">
                  <c:v>2233.8128000000002</c:v>
                </c:pt>
                <c:pt idx="20">
                  <c:v>1939.6079999999999</c:v>
                </c:pt>
              </c:numCache>
            </c:numRef>
          </c:xVal>
          <c:yVal>
            <c:numRef>
              <c:f>Runners!$I$8:$I$28</c:f>
              <c:numCache>
                <c:formatCode>General</c:formatCode>
                <c:ptCount val="21"/>
                <c:pt idx="0">
                  <c:v>38.199800000000003</c:v>
                </c:pt>
                <c:pt idx="1">
                  <c:v>37.812899999999999</c:v>
                </c:pt>
                <c:pt idx="2">
                  <c:v>37.482900000000001</c:v>
                </c:pt>
                <c:pt idx="3">
                  <c:v>37.17</c:v>
                </c:pt>
                <c:pt idx="4">
                  <c:v>36.852899999999998</c:v>
                </c:pt>
                <c:pt idx="5">
                  <c:v>36.540300000000002</c:v>
                </c:pt>
                <c:pt idx="6">
                  <c:v>36.217199999999998</c:v>
                </c:pt>
                <c:pt idx="7">
                  <c:v>35.882800000000003</c:v>
                </c:pt>
                <c:pt idx="8">
                  <c:v>35.528199999999998</c:v>
                </c:pt>
                <c:pt idx="9">
                  <c:v>35.160200000000003</c:v>
                </c:pt>
                <c:pt idx="10">
                  <c:v>34.767299999999999</c:v>
                </c:pt>
                <c:pt idx="11">
                  <c:v>34.3825</c:v>
                </c:pt>
                <c:pt idx="12">
                  <c:v>33.988399999999999</c:v>
                </c:pt>
                <c:pt idx="13">
                  <c:v>33.582500000000003</c:v>
                </c:pt>
                <c:pt idx="14">
                  <c:v>33.164700000000003</c:v>
                </c:pt>
                <c:pt idx="15">
                  <c:v>32.741300000000003</c:v>
                </c:pt>
                <c:pt idx="16">
                  <c:v>32.304499999999997</c:v>
                </c:pt>
                <c:pt idx="17">
                  <c:v>31.874500000000001</c:v>
                </c:pt>
                <c:pt idx="18">
                  <c:v>31.419</c:v>
                </c:pt>
                <c:pt idx="19">
                  <c:v>30.959399999999999</c:v>
                </c:pt>
                <c:pt idx="20">
                  <c:v>30.502199999999998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Runners!$L$3</c:f>
              <c:strCache>
                <c:ptCount val="1"/>
                <c:pt idx="0">
                  <c:v>HM-16.6-JEM-3.0rc1(parallel enc)</c:v>
                </c:pt>
              </c:strCache>
            </c:strRef>
          </c:tx>
          <c:xVal>
            <c:numRef>
              <c:f>Runners!$L$8:$L$28</c:f>
              <c:numCache>
                <c:formatCode>General</c:formatCode>
                <c:ptCount val="21"/>
                <c:pt idx="0">
                  <c:v>49658.089099999997</c:v>
                </c:pt>
                <c:pt idx="1">
                  <c:v>37455.336000000003</c:v>
                </c:pt>
                <c:pt idx="2">
                  <c:v>29363.589</c:v>
                </c:pt>
                <c:pt idx="3">
                  <c:v>23648.253400000001</c:v>
                </c:pt>
                <c:pt idx="4">
                  <c:v>19170.7166</c:v>
                </c:pt>
                <c:pt idx="5">
                  <c:v>15744.5236</c:v>
                </c:pt>
                <c:pt idx="6">
                  <c:v>13094.2724</c:v>
                </c:pt>
                <c:pt idx="7">
                  <c:v>11107.0939</c:v>
                </c:pt>
                <c:pt idx="8">
                  <c:v>9461.2222999999994</c:v>
                </c:pt>
                <c:pt idx="9">
                  <c:v>8188.5038999999997</c:v>
                </c:pt>
                <c:pt idx="10">
                  <c:v>7180.9457000000002</c:v>
                </c:pt>
                <c:pt idx="11">
                  <c:v>6291.8310000000001</c:v>
                </c:pt>
                <c:pt idx="12">
                  <c:v>5502.4269999999997</c:v>
                </c:pt>
                <c:pt idx="13">
                  <c:v>4827.7236999999996</c:v>
                </c:pt>
                <c:pt idx="14">
                  <c:v>4224.5892999999996</c:v>
                </c:pt>
                <c:pt idx="15">
                  <c:v>3746.4717000000001</c:v>
                </c:pt>
                <c:pt idx="16">
                  <c:v>3268.4783000000002</c:v>
                </c:pt>
                <c:pt idx="17">
                  <c:v>2905.3038000000001</c:v>
                </c:pt>
                <c:pt idx="18">
                  <c:v>2528.7928000000002</c:v>
                </c:pt>
                <c:pt idx="19">
                  <c:v>2231.62</c:v>
                </c:pt>
                <c:pt idx="20">
                  <c:v>1939.7840000000001</c:v>
                </c:pt>
              </c:numCache>
            </c:numRef>
          </c:xVal>
          <c:yVal>
            <c:numRef>
              <c:f>Runners!$M$8:$M$28</c:f>
              <c:numCache>
                <c:formatCode>General</c:formatCode>
                <c:ptCount val="21"/>
                <c:pt idx="0">
                  <c:v>38.241999999999997</c:v>
                </c:pt>
                <c:pt idx="1">
                  <c:v>37.8521</c:v>
                </c:pt>
                <c:pt idx="2">
                  <c:v>37.525199999999998</c:v>
                </c:pt>
                <c:pt idx="3">
                  <c:v>37.221400000000003</c:v>
                </c:pt>
                <c:pt idx="4">
                  <c:v>36.910200000000003</c:v>
                </c:pt>
                <c:pt idx="5">
                  <c:v>36.600299999999997</c:v>
                </c:pt>
                <c:pt idx="6">
                  <c:v>36.283000000000001</c:v>
                </c:pt>
                <c:pt idx="7">
                  <c:v>35.956200000000003</c:v>
                </c:pt>
                <c:pt idx="8">
                  <c:v>35.605899999999998</c:v>
                </c:pt>
                <c:pt idx="9">
                  <c:v>35.242899999999999</c:v>
                </c:pt>
                <c:pt idx="10">
                  <c:v>34.856299999999997</c:v>
                </c:pt>
                <c:pt idx="11">
                  <c:v>34.479300000000002</c:v>
                </c:pt>
                <c:pt idx="12">
                  <c:v>34.090800000000002</c:v>
                </c:pt>
                <c:pt idx="13">
                  <c:v>33.697499999999998</c:v>
                </c:pt>
                <c:pt idx="14">
                  <c:v>33.285800000000002</c:v>
                </c:pt>
                <c:pt idx="15">
                  <c:v>32.871499999999997</c:v>
                </c:pt>
                <c:pt idx="16">
                  <c:v>32.441800000000001</c:v>
                </c:pt>
                <c:pt idx="17">
                  <c:v>32.015300000000003</c:v>
                </c:pt>
                <c:pt idx="18">
                  <c:v>31.563800000000001</c:v>
                </c:pt>
                <c:pt idx="19">
                  <c:v>31.1052</c:v>
                </c:pt>
                <c:pt idx="20">
                  <c:v>30.649100000000001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836064"/>
        <c:axId val="236477384"/>
      </c:scatterChart>
      <c:valAx>
        <c:axId val="235836064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bitrate [kbps]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36477384"/>
        <c:crosses val="autoZero"/>
        <c:crossBetween val="midCat"/>
      </c:valAx>
      <c:valAx>
        <c:axId val="236477384"/>
        <c:scaling>
          <c:orientation val="minMax"/>
          <c:min val="3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 psnr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358360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Crosswalk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Crosswalk!$D$3</c:f>
              <c:strCache>
                <c:ptCount val="1"/>
                <c:pt idx="0">
                  <c:v>HM-16.9_W0062(sequential enc)</c:v>
                </c:pt>
              </c:strCache>
            </c:strRef>
          </c:tx>
          <c:xVal>
            <c:numRef>
              <c:f>Crosswalk!$D$8:$D$28</c:f>
              <c:numCache>
                <c:formatCode>General</c:formatCode>
                <c:ptCount val="21"/>
                <c:pt idx="0">
                  <c:v>18703.806400000001</c:v>
                </c:pt>
                <c:pt idx="1">
                  <c:v>14784.019200000001</c:v>
                </c:pt>
                <c:pt idx="2">
                  <c:v>12180.0416</c:v>
                </c:pt>
                <c:pt idx="3">
                  <c:v>10294.8608</c:v>
                </c:pt>
                <c:pt idx="4">
                  <c:v>8778.5311999999994</c:v>
                </c:pt>
                <c:pt idx="5">
                  <c:v>7577.2448000000004</c:v>
                </c:pt>
                <c:pt idx="6">
                  <c:v>6634.72</c:v>
                </c:pt>
                <c:pt idx="7">
                  <c:v>5851.3328000000001</c:v>
                </c:pt>
                <c:pt idx="8">
                  <c:v>5114.4031999999997</c:v>
                </c:pt>
                <c:pt idx="9">
                  <c:v>4509.3792000000003</c:v>
                </c:pt>
                <c:pt idx="10">
                  <c:v>3988.5056</c:v>
                </c:pt>
                <c:pt idx="11">
                  <c:v>3538.8528000000001</c:v>
                </c:pt>
                <c:pt idx="12">
                  <c:v>3175.3456000000001</c:v>
                </c:pt>
                <c:pt idx="13">
                  <c:v>2835.8688000000002</c:v>
                </c:pt>
                <c:pt idx="14">
                  <c:v>2542.9872</c:v>
                </c:pt>
                <c:pt idx="15">
                  <c:v>2263.5983999999999</c:v>
                </c:pt>
                <c:pt idx="16">
                  <c:v>2039.0927999999999</c:v>
                </c:pt>
                <c:pt idx="17">
                  <c:v>1814.1007999999999</c:v>
                </c:pt>
                <c:pt idx="18">
                  <c:v>1636.0064</c:v>
                </c:pt>
                <c:pt idx="19">
                  <c:v>1454.8191999999999</c:v>
                </c:pt>
                <c:pt idx="20">
                  <c:v>1305.6976</c:v>
                </c:pt>
              </c:numCache>
            </c:numRef>
          </c:xVal>
          <c:yVal>
            <c:numRef>
              <c:f>Crosswalk!$E$8:$E$28</c:f>
              <c:numCache>
                <c:formatCode>General</c:formatCode>
                <c:ptCount val="21"/>
                <c:pt idx="0">
                  <c:v>42.471600000000002</c:v>
                </c:pt>
                <c:pt idx="1">
                  <c:v>42.307699999999997</c:v>
                </c:pt>
                <c:pt idx="2">
                  <c:v>42.148200000000003</c:v>
                </c:pt>
                <c:pt idx="3">
                  <c:v>41.982199999999999</c:v>
                </c:pt>
                <c:pt idx="4">
                  <c:v>41.790999999999997</c:v>
                </c:pt>
                <c:pt idx="5">
                  <c:v>41.574199999999998</c:v>
                </c:pt>
                <c:pt idx="6">
                  <c:v>41.340899999999998</c:v>
                </c:pt>
                <c:pt idx="7">
                  <c:v>41.098799999999997</c:v>
                </c:pt>
                <c:pt idx="8">
                  <c:v>40.814500000000002</c:v>
                </c:pt>
                <c:pt idx="9">
                  <c:v>40.519300000000001</c:v>
                </c:pt>
                <c:pt idx="10">
                  <c:v>40.200000000000003</c:v>
                </c:pt>
                <c:pt idx="11">
                  <c:v>39.868499999999997</c:v>
                </c:pt>
                <c:pt idx="12">
                  <c:v>39.532600000000002</c:v>
                </c:pt>
                <c:pt idx="13">
                  <c:v>39.182899999999997</c:v>
                </c:pt>
                <c:pt idx="14">
                  <c:v>38.814100000000003</c:v>
                </c:pt>
                <c:pt idx="15">
                  <c:v>38.423900000000003</c:v>
                </c:pt>
                <c:pt idx="16">
                  <c:v>38.016100000000002</c:v>
                </c:pt>
                <c:pt idx="17">
                  <c:v>37.593299999999999</c:v>
                </c:pt>
                <c:pt idx="18">
                  <c:v>37.157299999999999</c:v>
                </c:pt>
                <c:pt idx="19">
                  <c:v>36.6995</c:v>
                </c:pt>
                <c:pt idx="20">
                  <c:v>36.231000000000002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Crosswalk!$H$3</c:f>
              <c:strCache>
                <c:ptCount val="1"/>
                <c:pt idx="0">
                  <c:v>HM-16.6-JEM-2.0(parallel enc)</c:v>
                </c:pt>
              </c:strCache>
            </c:strRef>
          </c:tx>
          <c:xVal>
            <c:numRef>
              <c:f>Crosswalk!$H$8:$H$28</c:f>
              <c:numCache>
                <c:formatCode>General</c:formatCode>
                <c:ptCount val="21"/>
                <c:pt idx="0">
                  <c:v>16810.013900000002</c:v>
                </c:pt>
                <c:pt idx="1">
                  <c:v>12991.921899999999</c:v>
                </c:pt>
                <c:pt idx="2">
                  <c:v>10504.8285</c:v>
                </c:pt>
                <c:pt idx="3">
                  <c:v>8711.3567999999996</c:v>
                </c:pt>
                <c:pt idx="4">
                  <c:v>7325.8910999999998</c:v>
                </c:pt>
                <c:pt idx="5">
                  <c:v>6311.5612000000001</c:v>
                </c:pt>
                <c:pt idx="6">
                  <c:v>5482.4669000000004</c:v>
                </c:pt>
                <c:pt idx="7">
                  <c:v>4791.6526999999996</c:v>
                </c:pt>
                <c:pt idx="8">
                  <c:v>4164.1022999999996</c:v>
                </c:pt>
                <c:pt idx="9">
                  <c:v>3662.4542999999999</c:v>
                </c:pt>
                <c:pt idx="10">
                  <c:v>3227.9856</c:v>
                </c:pt>
                <c:pt idx="11">
                  <c:v>2866.3728000000001</c:v>
                </c:pt>
                <c:pt idx="12">
                  <c:v>2536.3231999999998</c:v>
                </c:pt>
                <c:pt idx="13">
                  <c:v>2267.7201</c:v>
                </c:pt>
                <c:pt idx="14">
                  <c:v>2016.1887999999999</c:v>
                </c:pt>
                <c:pt idx="15">
                  <c:v>1799.7439999999999</c:v>
                </c:pt>
                <c:pt idx="16">
                  <c:v>1598.0111999999999</c:v>
                </c:pt>
                <c:pt idx="17">
                  <c:v>1429.2048</c:v>
                </c:pt>
                <c:pt idx="18">
                  <c:v>1268.0527999999999</c:v>
                </c:pt>
                <c:pt idx="19">
                  <c:v>1096.7439999999999</c:v>
                </c:pt>
                <c:pt idx="20">
                  <c:v>1001.5409</c:v>
                </c:pt>
              </c:numCache>
            </c:numRef>
          </c:xVal>
          <c:yVal>
            <c:numRef>
              <c:f>Crosswalk!$I$8:$I$28</c:f>
              <c:numCache>
                <c:formatCode>General</c:formatCode>
                <c:ptCount val="21"/>
                <c:pt idx="0">
                  <c:v>42.593200000000003</c:v>
                </c:pt>
                <c:pt idx="1">
                  <c:v>42.436300000000003</c:v>
                </c:pt>
                <c:pt idx="2">
                  <c:v>42.2834</c:v>
                </c:pt>
                <c:pt idx="3">
                  <c:v>42.127200000000002</c:v>
                </c:pt>
                <c:pt idx="4">
                  <c:v>41.950099999999999</c:v>
                </c:pt>
                <c:pt idx="5">
                  <c:v>41.756700000000002</c:v>
                </c:pt>
                <c:pt idx="6">
                  <c:v>41.544800000000002</c:v>
                </c:pt>
                <c:pt idx="7">
                  <c:v>41.321599999999997</c:v>
                </c:pt>
                <c:pt idx="8">
                  <c:v>41.064100000000003</c:v>
                </c:pt>
                <c:pt idx="9">
                  <c:v>40.794499999999999</c:v>
                </c:pt>
                <c:pt idx="10">
                  <c:v>40.508000000000003</c:v>
                </c:pt>
                <c:pt idx="11">
                  <c:v>40.206899999999997</c:v>
                </c:pt>
                <c:pt idx="12">
                  <c:v>39.898200000000003</c:v>
                </c:pt>
                <c:pt idx="13">
                  <c:v>39.582000000000001</c:v>
                </c:pt>
                <c:pt idx="14">
                  <c:v>39.249299999999998</c:v>
                </c:pt>
                <c:pt idx="15">
                  <c:v>38.895899999999997</c:v>
                </c:pt>
                <c:pt idx="16">
                  <c:v>38.526800000000001</c:v>
                </c:pt>
                <c:pt idx="17">
                  <c:v>38.138300000000001</c:v>
                </c:pt>
                <c:pt idx="18">
                  <c:v>37.738300000000002</c:v>
                </c:pt>
                <c:pt idx="19">
                  <c:v>37.454999999999998</c:v>
                </c:pt>
                <c:pt idx="20">
                  <c:v>36.887599999999999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Crosswalk!$L$3</c:f>
              <c:strCache>
                <c:ptCount val="1"/>
                <c:pt idx="0">
                  <c:v>HM-16.6-JEM-3.0rc1(parallel enc)</c:v>
                </c:pt>
              </c:strCache>
            </c:strRef>
          </c:tx>
          <c:xVal>
            <c:numRef>
              <c:f>Crosswalk!$L$8:$L$28</c:f>
              <c:numCache>
                <c:formatCode>General</c:formatCode>
                <c:ptCount val="21"/>
                <c:pt idx="0">
                  <c:v>17271.825799999999</c:v>
                </c:pt>
                <c:pt idx="1">
                  <c:v>13268.8236</c:v>
                </c:pt>
                <c:pt idx="2">
                  <c:v>10671.4735</c:v>
                </c:pt>
                <c:pt idx="3">
                  <c:v>8808.3232000000007</c:v>
                </c:pt>
                <c:pt idx="4">
                  <c:v>7369.8813</c:v>
                </c:pt>
                <c:pt idx="5">
                  <c:v>6334.067</c:v>
                </c:pt>
                <c:pt idx="6">
                  <c:v>5485.8621999999996</c:v>
                </c:pt>
                <c:pt idx="7">
                  <c:v>4786.5933999999997</c:v>
                </c:pt>
                <c:pt idx="8">
                  <c:v>4155.2254999999996</c:v>
                </c:pt>
                <c:pt idx="9">
                  <c:v>3652.8719000000001</c:v>
                </c:pt>
                <c:pt idx="10">
                  <c:v>3214.2864</c:v>
                </c:pt>
                <c:pt idx="11">
                  <c:v>2851.9472000000001</c:v>
                </c:pt>
                <c:pt idx="12">
                  <c:v>2527.9185000000002</c:v>
                </c:pt>
                <c:pt idx="13">
                  <c:v>2262.7280000000001</c:v>
                </c:pt>
                <c:pt idx="14">
                  <c:v>2008.5391999999999</c:v>
                </c:pt>
                <c:pt idx="15">
                  <c:v>1798.0208</c:v>
                </c:pt>
                <c:pt idx="16">
                  <c:v>1597.3679</c:v>
                </c:pt>
                <c:pt idx="17">
                  <c:v>1433.8705</c:v>
                </c:pt>
                <c:pt idx="18">
                  <c:v>1271.4559999999999</c:v>
                </c:pt>
                <c:pt idx="19">
                  <c:v>1133.6880000000001</c:v>
                </c:pt>
                <c:pt idx="20">
                  <c:v>1005.256</c:v>
                </c:pt>
              </c:numCache>
            </c:numRef>
          </c:xVal>
          <c:yVal>
            <c:numRef>
              <c:f>Crosswalk!$M$8:$M$28</c:f>
              <c:numCache>
                <c:formatCode>General</c:formatCode>
                <c:ptCount val="21"/>
                <c:pt idx="0">
                  <c:v>42.642899999999997</c:v>
                </c:pt>
                <c:pt idx="1">
                  <c:v>42.483699999999999</c:v>
                </c:pt>
                <c:pt idx="2">
                  <c:v>42.3292</c:v>
                </c:pt>
                <c:pt idx="3">
                  <c:v>42.177599999999998</c:v>
                </c:pt>
                <c:pt idx="4">
                  <c:v>42.003100000000003</c:v>
                </c:pt>
                <c:pt idx="5">
                  <c:v>41.8127</c:v>
                </c:pt>
                <c:pt idx="6">
                  <c:v>41.6053</c:v>
                </c:pt>
                <c:pt idx="7">
                  <c:v>41.385899999999999</c:v>
                </c:pt>
                <c:pt idx="8">
                  <c:v>41.1357</c:v>
                </c:pt>
                <c:pt idx="9">
                  <c:v>40.870800000000003</c:v>
                </c:pt>
                <c:pt idx="10">
                  <c:v>40.588000000000001</c:v>
                </c:pt>
                <c:pt idx="11">
                  <c:v>40.2943</c:v>
                </c:pt>
                <c:pt idx="12">
                  <c:v>39.994</c:v>
                </c:pt>
                <c:pt idx="13">
                  <c:v>39.679499999999997</c:v>
                </c:pt>
                <c:pt idx="14">
                  <c:v>39.344099999999997</c:v>
                </c:pt>
                <c:pt idx="15">
                  <c:v>38.991799999999998</c:v>
                </c:pt>
                <c:pt idx="16">
                  <c:v>38.622900000000001</c:v>
                </c:pt>
                <c:pt idx="17">
                  <c:v>38.234699999999997</c:v>
                </c:pt>
                <c:pt idx="18">
                  <c:v>37.8279</c:v>
                </c:pt>
                <c:pt idx="19">
                  <c:v>37.4039</c:v>
                </c:pt>
                <c:pt idx="20">
                  <c:v>36.972099999999998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617928"/>
        <c:axId val="234618320"/>
      </c:scatterChart>
      <c:valAx>
        <c:axId val="234617928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bitrate [kbps]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34618320"/>
        <c:crosses val="autoZero"/>
        <c:crossBetween val="midCat"/>
      </c:valAx>
      <c:valAx>
        <c:axId val="234618320"/>
        <c:scaling>
          <c:orientation val="minMax"/>
          <c:min val="35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 psnr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346179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FoodMarket2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FoodMarket2!$D$3</c:f>
              <c:strCache>
                <c:ptCount val="1"/>
                <c:pt idx="0">
                  <c:v>HM-16.9_W0062(sequential enc)</c:v>
                </c:pt>
              </c:strCache>
            </c:strRef>
          </c:tx>
          <c:xVal>
            <c:numRef>
              <c:f>FoodMarket2!$D$8:$D$28</c:f>
              <c:numCache>
                <c:formatCode>General</c:formatCode>
                <c:ptCount val="21"/>
                <c:pt idx="0">
                  <c:v>28685.849600000001</c:v>
                </c:pt>
                <c:pt idx="1">
                  <c:v>22521.054400000001</c:v>
                </c:pt>
                <c:pt idx="2">
                  <c:v>18422.620800000001</c:v>
                </c:pt>
                <c:pt idx="3">
                  <c:v>15346.278399999999</c:v>
                </c:pt>
                <c:pt idx="4">
                  <c:v>12923.2976</c:v>
                </c:pt>
                <c:pt idx="5">
                  <c:v>11086.758400000001</c:v>
                </c:pt>
                <c:pt idx="6">
                  <c:v>9649.8816000000006</c:v>
                </c:pt>
                <c:pt idx="7">
                  <c:v>8463.7392</c:v>
                </c:pt>
                <c:pt idx="8">
                  <c:v>7405.4384</c:v>
                </c:pt>
                <c:pt idx="9">
                  <c:v>6501.7327999999998</c:v>
                </c:pt>
                <c:pt idx="10">
                  <c:v>5723.6048000000001</c:v>
                </c:pt>
                <c:pt idx="11">
                  <c:v>5101.8159999999998</c:v>
                </c:pt>
                <c:pt idx="12">
                  <c:v>4556.7088000000003</c:v>
                </c:pt>
                <c:pt idx="13">
                  <c:v>4023.7903999999999</c:v>
                </c:pt>
                <c:pt idx="14">
                  <c:v>3579.7696000000001</c:v>
                </c:pt>
                <c:pt idx="15">
                  <c:v>3160.2224000000001</c:v>
                </c:pt>
                <c:pt idx="16">
                  <c:v>2837.8272000000002</c:v>
                </c:pt>
                <c:pt idx="17">
                  <c:v>2488.7215999999999</c:v>
                </c:pt>
                <c:pt idx="18">
                  <c:v>2223.768</c:v>
                </c:pt>
                <c:pt idx="19">
                  <c:v>1958.72</c:v>
                </c:pt>
                <c:pt idx="20">
                  <c:v>1742.152</c:v>
                </c:pt>
              </c:numCache>
            </c:numRef>
          </c:xVal>
          <c:yVal>
            <c:numRef>
              <c:f>FoodMarket2!$E$8:$E$28</c:f>
              <c:numCache>
                <c:formatCode>General</c:formatCode>
                <c:ptCount val="21"/>
                <c:pt idx="0">
                  <c:v>41.784100000000002</c:v>
                </c:pt>
                <c:pt idx="1">
                  <c:v>41.446100000000001</c:v>
                </c:pt>
                <c:pt idx="2">
                  <c:v>41.120699999999999</c:v>
                </c:pt>
                <c:pt idx="3">
                  <c:v>40.773899999999998</c:v>
                </c:pt>
                <c:pt idx="4">
                  <c:v>40.406199999999998</c:v>
                </c:pt>
                <c:pt idx="5">
                  <c:v>40.037100000000002</c:v>
                </c:pt>
                <c:pt idx="6">
                  <c:v>39.645400000000002</c:v>
                </c:pt>
                <c:pt idx="7">
                  <c:v>39.241</c:v>
                </c:pt>
                <c:pt idx="8">
                  <c:v>38.811999999999998</c:v>
                </c:pt>
                <c:pt idx="9">
                  <c:v>38.363100000000003</c:v>
                </c:pt>
                <c:pt idx="10">
                  <c:v>37.890300000000003</c:v>
                </c:pt>
                <c:pt idx="11">
                  <c:v>37.419499999999999</c:v>
                </c:pt>
                <c:pt idx="12">
                  <c:v>36.929400000000001</c:v>
                </c:pt>
                <c:pt idx="13">
                  <c:v>36.431100000000001</c:v>
                </c:pt>
                <c:pt idx="14">
                  <c:v>35.9129</c:v>
                </c:pt>
                <c:pt idx="15">
                  <c:v>35.393300000000004</c:v>
                </c:pt>
                <c:pt idx="16">
                  <c:v>34.857599999999998</c:v>
                </c:pt>
                <c:pt idx="17">
                  <c:v>34.328299999999999</c:v>
                </c:pt>
                <c:pt idx="18">
                  <c:v>33.779299999999999</c:v>
                </c:pt>
                <c:pt idx="19">
                  <c:v>33.219700000000003</c:v>
                </c:pt>
                <c:pt idx="20">
                  <c:v>32.675899999999999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FoodMarket2!$H$3</c:f>
              <c:strCache>
                <c:ptCount val="1"/>
                <c:pt idx="0">
                  <c:v>HM-16.6-JEM-2.0(parallel enc)</c:v>
                </c:pt>
              </c:strCache>
            </c:strRef>
          </c:tx>
          <c:xVal>
            <c:numRef>
              <c:f>FoodMarket2!$H$8:$H$28</c:f>
              <c:numCache>
                <c:formatCode>General</c:formatCode>
                <c:ptCount val="21"/>
                <c:pt idx="0">
                  <c:v>25928.080099999999</c:v>
                </c:pt>
                <c:pt idx="1">
                  <c:v>20068.398000000001</c:v>
                </c:pt>
                <c:pt idx="2">
                  <c:v>16146.728800000001</c:v>
                </c:pt>
                <c:pt idx="3">
                  <c:v>13252.0635</c:v>
                </c:pt>
                <c:pt idx="4">
                  <c:v>11126.7408</c:v>
                </c:pt>
                <c:pt idx="5">
                  <c:v>9523.0144</c:v>
                </c:pt>
                <c:pt idx="6">
                  <c:v>8199.0141000000003</c:v>
                </c:pt>
                <c:pt idx="7">
                  <c:v>7167.4876999999997</c:v>
                </c:pt>
                <c:pt idx="8">
                  <c:v>6281.5375999999997</c:v>
                </c:pt>
                <c:pt idx="9">
                  <c:v>5514.0910000000003</c:v>
                </c:pt>
                <c:pt idx="10">
                  <c:v>4879.0127000000002</c:v>
                </c:pt>
                <c:pt idx="11">
                  <c:v>4333.9261999999999</c:v>
                </c:pt>
                <c:pt idx="12">
                  <c:v>3828.7325999999998</c:v>
                </c:pt>
                <c:pt idx="13">
                  <c:v>3396.3615</c:v>
                </c:pt>
                <c:pt idx="14">
                  <c:v>3020.0127000000002</c:v>
                </c:pt>
                <c:pt idx="15">
                  <c:v>2680.7694999999999</c:v>
                </c:pt>
                <c:pt idx="16">
                  <c:v>2363.8287999999998</c:v>
                </c:pt>
                <c:pt idx="17">
                  <c:v>2107.2673</c:v>
                </c:pt>
                <c:pt idx="18">
                  <c:v>1848.9552000000001</c:v>
                </c:pt>
                <c:pt idx="19">
                  <c:v>1641.44</c:v>
                </c:pt>
                <c:pt idx="20">
                  <c:v>1439.7761</c:v>
                </c:pt>
              </c:numCache>
            </c:numRef>
          </c:xVal>
          <c:yVal>
            <c:numRef>
              <c:f>FoodMarket2!$I$8:$I$28</c:f>
              <c:numCache>
                <c:formatCode>General</c:formatCode>
                <c:ptCount val="21"/>
                <c:pt idx="0">
                  <c:v>42.051000000000002</c:v>
                </c:pt>
                <c:pt idx="1">
                  <c:v>41.732799999999997</c:v>
                </c:pt>
                <c:pt idx="2">
                  <c:v>41.421100000000003</c:v>
                </c:pt>
                <c:pt idx="3">
                  <c:v>41.091799999999999</c:v>
                </c:pt>
                <c:pt idx="4">
                  <c:v>40.745899999999999</c:v>
                </c:pt>
                <c:pt idx="5">
                  <c:v>40.400399999999998</c:v>
                </c:pt>
                <c:pt idx="6">
                  <c:v>40.033900000000003</c:v>
                </c:pt>
                <c:pt idx="7">
                  <c:v>39.658799999999999</c:v>
                </c:pt>
                <c:pt idx="8">
                  <c:v>39.256300000000003</c:v>
                </c:pt>
                <c:pt idx="9">
                  <c:v>38.83</c:v>
                </c:pt>
                <c:pt idx="10">
                  <c:v>38.378100000000003</c:v>
                </c:pt>
                <c:pt idx="11">
                  <c:v>37.926200000000001</c:v>
                </c:pt>
                <c:pt idx="12">
                  <c:v>37.457599999999999</c:v>
                </c:pt>
                <c:pt idx="13">
                  <c:v>36.972799999999999</c:v>
                </c:pt>
                <c:pt idx="14">
                  <c:v>36.474800000000002</c:v>
                </c:pt>
                <c:pt idx="15">
                  <c:v>35.963200000000001</c:v>
                </c:pt>
                <c:pt idx="16">
                  <c:v>35.434800000000003</c:v>
                </c:pt>
                <c:pt idx="17">
                  <c:v>34.918599999999998</c:v>
                </c:pt>
                <c:pt idx="18">
                  <c:v>34.371400000000001</c:v>
                </c:pt>
                <c:pt idx="19">
                  <c:v>33.830300000000001</c:v>
                </c:pt>
                <c:pt idx="20">
                  <c:v>33.283299999999997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FoodMarket2!$L$3</c:f>
              <c:strCache>
                <c:ptCount val="1"/>
                <c:pt idx="0">
                  <c:v>HM-16.6-JEM-3.0rc1(parallel enc)</c:v>
                </c:pt>
              </c:strCache>
            </c:strRef>
          </c:tx>
          <c:xVal>
            <c:numRef>
              <c:f>FoodMarket2!$L$8:$L$28</c:f>
              <c:numCache>
                <c:formatCode>General</c:formatCode>
                <c:ptCount val="21"/>
                <c:pt idx="0">
                  <c:v>26783.843799999999</c:v>
                </c:pt>
                <c:pt idx="1">
                  <c:v>20765.750400000001</c:v>
                </c:pt>
                <c:pt idx="2">
                  <c:v>16740.780299999999</c:v>
                </c:pt>
                <c:pt idx="3">
                  <c:v>13794.950500000001</c:v>
                </c:pt>
                <c:pt idx="4">
                  <c:v>11485.3423</c:v>
                </c:pt>
                <c:pt idx="5">
                  <c:v>9849.5566999999992</c:v>
                </c:pt>
                <c:pt idx="6">
                  <c:v>8575.9644000000008</c:v>
                </c:pt>
                <c:pt idx="7">
                  <c:v>7463.2494999999999</c:v>
                </c:pt>
                <c:pt idx="8">
                  <c:v>6499.8441999999995</c:v>
                </c:pt>
                <c:pt idx="9">
                  <c:v>5588.9053000000004</c:v>
                </c:pt>
                <c:pt idx="10">
                  <c:v>5067.0028000000002</c:v>
                </c:pt>
                <c:pt idx="11">
                  <c:v>4504.4620999999997</c:v>
                </c:pt>
                <c:pt idx="12">
                  <c:v>3867.8238000000001</c:v>
                </c:pt>
                <c:pt idx="13">
                  <c:v>3514.7518</c:v>
                </c:pt>
                <c:pt idx="14">
                  <c:v>3076.2190999999998</c:v>
                </c:pt>
                <c:pt idx="15">
                  <c:v>2759.6127000000001</c:v>
                </c:pt>
                <c:pt idx="16">
                  <c:v>2390.2433000000001</c:v>
                </c:pt>
                <c:pt idx="17">
                  <c:v>2134.6464000000001</c:v>
                </c:pt>
                <c:pt idx="18">
                  <c:v>1878.672</c:v>
                </c:pt>
                <c:pt idx="19">
                  <c:v>1668.7809</c:v>
                </c:pt>
                <c:pt idx="20">
                  <c:v>1475.6641</c:v>
                </c:pt>
              </c:numCache>
            </c:numRef>
          </c:xVal>
          <c:yVal>
            <c:numRef>
              <c:f>FoodMarket2!$M$8:$M$28</c:f>
              <c:numCache>
                <c:formatCode>General</c:formatCode>
                <c:ptCount val="21"/>
                <c:pt idx="0">
                  <c:v>42.106999999999999</c:v>
                </c:pt>
                <c:pt idx="1">
                  <c:v>41.787100000000002</c:v>
                </c:pt>
                <c:pt idx="2">
                  <c:v>41.481499999999997</c:v>
                </c:pt>
                <c:pt idx="3">
                  <c:v>41.160499999999999</c:v>
                </c:pt>
                <c:pt idx="4">
                  <c:v>40.822800000000001</c:v>
                </c:pt>
                <c:pt idx="5">
                  <c:v>40.488</c:v>
                </c:pt>
                <c:pt idx="6">
                  <c:v>40.132300000000001</c:v>
                </c:pt>
                <c:pt idx="7">
                  <c:v>39.762700000000002</c:v>
                </c:pt>
                <c:pt idx="8">
                  <c:v>39.362499999999997</c:v>
                </c:pt>
                <c:pt idx="9">
                  <c:v>38.949100000000001</c:v>
                </c:pt>
                <c:pt idx="10">
                  <c:v>38.495399999999997</c:v>
                </c:pt>
                <c:pt idx="11">
                  <c:v>38.050800000000002</c:v>
                </c:pt>
                <c:pt idx="12">
                  <c:v>37.598999999999997</c:v>
                </c:pt>
                <c:pt idx="13">
                  <c:v>37.11</c:v>
                </c:pt>
                <c:pt idx="14">
                  <c:v>36.614199999999997</c:v>
                </c:pt>
                <c:pt idx="15">
                  <c:v>36.114400000000003</c:v>
                </c:pt>
                <c:pt idx="16">
                  <c:v>35.608400000000003</c:v>
                </c:pt>
                <c:pt idx="17">
                  <c:v>35.094999999999999</c:v>
                </c:pt>
                <c:pt idx="18">
                  <c:v>34.549100000000003</c:v>
                </c:pt>
                <c:pt idx="19">
                  <c:v>34.015999999999998</c:v>
                </c:pt>
                <c:pt idx="20">
                  <c:v>33.4621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619104"/>
        <c:axId val="234619496"/>
      </c:scatterChart>
      <c:valAx>
        <c:axId val="234619104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bitrate [kbps]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34619496"/>
        <c:crosses val="autoZero"/>
        <c:crossBetween val="midCat"/>
      </c:valAx>
      <c:valAx>
        <c:axId val="234619496"/>
        <c:scaling>
          <c:orientation val="minMax"/>
          <c:min val="3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 psnr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346191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SquareAndTimelapse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SquareAndTimelapse!$D$3</c:f>
              <c:strCache>
                <c:ptCount val="1"/>
                <c:pt idx="0">
                  <c:v>HM-16.9_W0062(sequential enc)</c:v>
                </c:pt>
              </c:strCache>
            </c:strRef>
          </c:tx>
          <c:xVal>
            <c:numRef>
              <c:f>SquareAndTimelapse!$D$8:$D$28</c:f>
              <c:numCache>
                <c:formatCode>General</c:formatCode>
                <c:ptCount val="21"/>
                <c:pt idx="0">
                  <c:v>29980.022400000002</c:v>
                </c:pt>
                <c:pt idx="1">
                  <c:v>25208.486400000002</c:v>
                </c:pt>
                <c:pt idx="2">
                  <c:v>21733.793600000001</c:v>
                </c:pt>
                <c:pt idx="3">
                  <c:v>18970.569599999999</c:v>
                </c:pt>
                <c:pt idx="4">
                  <c:v>16507.256000000001</c:v>
                </c:pt>
                <c:pt idx="5">
                  <c:v>14474.7824</c:v>
                </c:pt>
                <c:pt idx="6">
                  <c:v>12760.0944</c:v>
                </c:pt>
                <c:pt idx="7">
                  <c:v>11297.243200000001</c:v>
                </c:pt>
                <c:pt idx="8">
                  <c:v>9926.3888000000006</c:v>
                </c:pt>
                <c:pt idx="9">
                  <c:v>8768.7855999999992</c:v>
                </c:pt>
                <c:pt idx="10">
                  <c:v>7759.5968000000003</c:v>
                </c:pt>
                <c:pt idx="11">
                  <c:v>6908.9647999999997</c:v>
                </c:pt>
                <c:pt idx="12">
                  <c:v>6168.5039999999999</c:v>
                </c:pt>
                <c:pt idx="13">
                  <c:v>5482.5056000000004</c:v>
                </c:pt>
                <c:pt idx="14">
                  <c:v>4891.1343999999999</c:v>
                </c:pt>
                <c:pt idx="15">
                  <c:v>4328.4607999999998</c:v>
                </c:pt>
                <c:pt idx="16">
                  <c:v>3865.9056</c:v>
                </c:pt>
                <c:pt idx="17">
                  <c:v>3416.864</c:v>
                </c:pt>
                <c:pt idx="18">
                  <c:v>3040.5023999999999</c:v>
                </c:pt>
                <c:pt idx="19">
                  <c:v>2671.5744</c:v>
                </c:pt>
                <c:pt idx="20">
                  <c:v>2371.5551999999998</c:v>
                </c:pt>
              </c:numCache>
            </c:numRef>
          </c:xVal>
          <c:yVal>
            <c:numRef>
              <c:f>SquareAndTimelapse!$E$8:$E$28</c:f>
              <c:numCache>
                <c:formatCode>General</c:formatCode>
                <c:ptCount val="21"/>
                <c:pt idx="0">
                  <c:v>43.177599999999998</c:v>
                </c:pt>
                <c:pt idx="1">
                  <c:v>42.7806</c:v>
                </c:pt>
                <c:pt idx="2">
                  <c:v>42.389800000000001</c:v>
                </c:pt>
                <c:pt idx="3">
                  <c:v>41.9846</c:v>
                </c:pt>
                <c:pt idx="4">
                  <c:v>41.549199999999999</c:v>
                </c:pt>
                <c:pt idx="5">
                  <c:v>41.091099999999997</c:v>
                </c:pt>
                <c:pt idx="6">
                  <c:v>40.608699999999999</c:v>
                </c:pt>
                <c:pt idx="7">
                  <c:v>40.116100000000003</c:v>
                </c:pt>
                <c:pt idx="8">
                  <c:v>39.582099999999997</c:v>
                </c:pt>
                <c:pt idx="9">
                  <c:v>39.045099999999998</c:v>
                </c:pt>
                <c:pt idx="10">
                  <c:v>38.493600000000001</c:v>
                </c:pt>
                <c:pt idx="11">
                  <c:v>37.948300000000003</c:v>
                </c:pt>
                <c:pt idx="12">
                  <c:v>37.396999999999998</c:v>
                </c:pt>
                <c:pt idx="13">
                  <c:v>36.852699999999999</c:v>
                </c:pt>
                <c:pt idx="14">
                  <c:v>36.290999999999997</c:v>
                </c:pt>
                <c:pt idx="15">
                  <c:v>35.726900000000001</c:v>
                </c:pt>
                <c:pt idx="16">
                  <c:v>35.154000000000003</c:v>
                </c:pt>
                <c:pt idx="17">
                  <c:v>34.587000000000003</c:v>
                </c:pt>
                <c:pt idx="18">
                  <c:v>34.003700000000002</c:v>
                </c:pt>
                <c:pt idx="19">
                  <c:v>33.4238</c:v>
                </c:pt>
                <c:pt idx="20">
                  <c:v>32.853700000000003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SquareAndTimelapse!$H$3</c:f>
              <c:strCache>
                <c:ptCount val="1"/>
                <c:pt idx="0">
                  <c:v>HM-16.6-JEM-2.0(parallel enc)</c:v>
                </c:pt>
              </c:strCache>
            </c:strRef>
          </c:tx>
          <c:xVal>
            <c:numRef>
              <c:f>SquareAndTimelapse!$H$8:$H$28</c:f>
              <c:numCache>
                <c:formatCode>General</c:formatCode>
                <c:ptCount val="21"/>
                <c:pt idx="0">
                  <c:v>26199.698799999998</c:v>
                </c:pt>
                <c:pt idx="1">
                  <c:v>21881.891299999999</c:v>
                </c:pt>
                <c:pt idx="2">
                  <c:v>18723.9997</c:v>
                </c:pt>
                <c:pt idx="3">
                  <c:v>16227.2078</c:v>
                </c:pt>
                <c:pt idx="4">
                  <c:v>14078.5617</c:v>
                </c:pt>
                <c:pt idx="5">
                  <c:v>12339.3871</c:v>
                </c:pt>
                <c:pt idx="6">
                  <c:v>10847.7709</c:v>
                </c:pt>
                <c:pt idx="7">
                  <c:v>9551.8096999999998</c:v>
                </c:pt>
                <c:pt idx="8">
                  <c:v>8377.7662</c:v>
                </c:pt>
                <c:pt idx="9">
                  <c:v>7392.4057000000003</c:v>
                </c:pt>
                <c:pt idx="10">
                  <c:v>6546.0605999999998</c:v>
                </c:pt>
                <c:pt idx="11">
                  <c:v>5817.9263000000001</c:v>
                </c:pt>
                <c:pt idx="12">
                  <c:v>5155.3023999999996</c:v>
                </c:pt>
                <c:pt idx="13">
                  <c:v>4598.9071999999996</c:v>
                </c:pt>
                <c:pt idx="14">
                  <c:v>4078.9998000000001</c:v>
                </c:pt>
                <c:pt idx="15">
                  <c:v>3637.5772999999999</c:v>
                </c:pt>
                <c:pt idx="16">
                  <c:v>3216.2752</c:v>
                </c:pt>
                <c:pt idx="17">
                  <c:v>2871.0288999999998</c:v>
                </c:pt>
                <c:pt idx="18">
                  <c:v>2528.8321000000001</c:v>
                </c:pt>
                <c:pt idx="19">
                  <c:v>2239.8897000000002</c:v>
                </c:pt>
                <c:pt idx="20">
                  <c:v>1968.0416</c:v>
                </c:pt>
              </c:numCache>
            </c:numRef>
          </c:xVal>
          <c:yVal>
            <c:numRef>
              <c:f>SquareAndTimelapse!$I$8:$I$28</c:f>
              <c:numCache>
                <c:formatCode>General</c:formatCode>
                <c:ptCount val="21"/>
                <c:pt idx="0">
                  <c:v>43.503799999999998</c:v>
                </c:pt>
                <c:pt idx="1">
                  <c:v>43.120399999999997</c:v>
                </c:pt>
                <c:pt idx="2">
                  <c:v>42.736800000000002</c:v>
                </c:pt>
                <c:pt idx="3">
                  <c:v>42.346200000000003</c:v>
                </c:pt>
                <c:pt idx="4">
                  <c:v>41.92</c:v>
                </c:pt>
                <c:pt idx="5">
                  <c:v>41.478999999999999</c:v>
                </c:pt>
                <c:pt idx="6">
                  <c:v>41.012</c:v>
                </c:pt>
                <c:pt idx="7">
                  <c:v>40.526400000000002</c:v>
                </c:pt>
                <c:pt idx="8">
                  <c:v>40.011899999999997</c:v>
                </c:pt>
                <c:pt idx="9">
                  <c:v>39.487299999999998</c:v>
                </c:pt>
                <c:pt idx="10">
                  <c:v>38.943399999999997</c:v>
                </c:pt>
                <c:pt idx="11">
                  <c:v>38.409799999999997</c:v>
                </c:pt>
                <c:pt idx="12">
                  <c:v>37.865299999999998</c:v>
                </c:pt>
                <c:pt idx="13">
                  <c:v>37.327800000000003</c:v>
                </c:pt>
                <c:pt idx="14">
                  <c:v>36.7806</c:v>
                </c:pt>
                <c:pt idx="15">
                  <c:v>36.223199999999999</c:v>
                </c:pt>
                <c:pt idx="16">
                  <c:v>35.662700000000001</c:v>
                </c:pt>
                <c:pt idx="17">
                  <c:v>35.102600000000002</c:v>
                </c:pt>
                <c:pt idx="18">
                  <c:v>34.529899999999998</c:v>
                </c:pt>
                <c:pt idx="19">
                  <c:v>33.9559</c:v>
                </c:pt>
                <c:pt idx="20">
                  <c:v>33.385199999999998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SquareAndTimelapse!$L$3</c:f>
              <c:strCache>
                <c:ptCount val="1"/>
                <c:pt idx="0">
                  <c:v>HM-16.6-JEM-3.0rc1(parallel enc)</c:v>
                </c:pt>
              </c:strCache>
            </c:strRef>
          </c:tx>
          <c:xVal>
            <c:numRef>
              <c:f>SquareAndTimelapse!$L$8:$L$28</c:f>
              <c:numCache>
                <c:formatCode>General</c:formatCode>
                <c:ptCount val="21"/>
                <c:pt idx="0">
                  <c:v>26173.1198</c:v>
                </c:pt>
                <c:pt idx="1">
                  <c:v>21750.848699999999</c:v>
                </c:pt>
                <c:pt idx="2">
                  <c:v>18541.642899999999</c:v>
                </c:pt>
                <c:pt idx="3">
                  <c:v>16048.076499999999</c:v>
                </c:pt>
                <c:pt idx="4">
                  <c:v>13864.840099999999</c:v>
                </c:pt>
                <c:pt idx="5">
                  <c:v>12148.4833</c:v>
                </c:pt>
                <c:pt idx="6">
                  <c:v>10660.6608</c:v>
                </c:pt>
                <c:pt idx="7">
                  <c:v>9393.1564999999991</c:v>
                </c:pt>
                <c:pt idx="8">
                  <c:v>8225.0365999999995</c:v>
                </c:pt>
                <c:pt idx="9">
                  <c:v>7263.6831000000002</c:v>
                </c:pt>
                <c:pt idx="10">
                  <c:v>6438.9997000000003</c:v>
                </c:pt>
                <c:pt idx="11">
                  <c:v>5717.8364000000001</c:v>
                </c:pt>
                <c:pt idx="12">
                  <c:v>5071.6606000000002</c:v>
                </c:pt>
                <c:pt idx="13">
                  <c:v>4519.4125000000004</c:v>
                </c:pt>
                <c:pt idx="14">
                  <c:v>4013.6893</c:v>
                </c:pt>
                <c:pt idx="15">
                  <c:v>3580.1709000000001</c:v>
                </c:pt>
                <c:pt idx="16">
                  <c:v>3166.3375999999998</c:v>
                </c:pt>
                <c:pt idx="17">
                  <c:v>2822.9695999999999</c:v>
                </c:pt>
                <c:pt idx="18">
                  <c:v>2489.9872</c:v>
                </c:pt>
                <c:pt idx="19">
                  <c:v>2211.3184000000001</c:v>
                </c:pt>
                <c:pt idx="20">
                  <c:v>1943.3841</c:v>
                </c:pt>
              </c:numCache>
            </c:numRef>
          </c:xVal>
          <c:yVal>
            <c:numRef>
              <c:f>SquareAndTimelapse!$M$8:$M$28</c:f>
              <c:numCache>
                <c:formatCode>General</c:formatCode>
                <c:ptCount val="21"/>
                <c:pt idx="0">
                  <c:v>43.570700000000002</c:v>
                </c:pt>
                <c:pt idx="1">
                  <c:v>43.192100000000003</c:v>
                </c:pt>
                <c:pt idx="2">
                  <c:v>42.817700000000002</c:v>
                </c:pt>
                <c:pt idx="3">
                  <c:v>42.435499999999998</c:v>
                </c:pt>
                <c:pt idx="4">
                  <c:v>42.019500000000001</c:v>
                </c:pt>
                <c:pt idx="5">
                  <c:v>41.590400000000002</c:v>
                </c:pt>
                <c:pt idx="6">
                  <c:v>41.133299999999998</c:v>
                </c:pt>
                <c:pt idx="7">
                  <c:v>40.661900000000003</c:v>
                </c:pt>
                <c:pt idx="8">
                  <c:v>40.153500000000001</c:v>
                </c:pt>
                <c:pt idx="9">
                  <c:v>39.638300000000001</c:v>
                </c:pt>
                <c:pt idx="10">
                  <c:v>39.104799999999997</c:v>
                </c:pt>
                <c:pt idx="11">
                  <c:v>38.578200000000002</c:v>
                </c:pt>
                <c:pt idx="12">
                  <c:v>38.045499999999997</c:v>
                </c:pt>
                <c:pt idx="13">
                  <c:v>37.509500000000003</c:v>
                </c:pt>
                <c:pt idx="14">
                  <c:v>36.9619</c:v>
                </c:pt>
                <c:pt idx="15">
                  <c:v>36.406199999999998</c:v>
                </c:pt>
                <c:pt idx="16">
                  <c:v>35.846299999999999</c:v>
                </c:pt>
                <c:pt idx="17">
                  <c:v>35.287199999999999</c:v>
                </c:pt>
                <c:pt idx="18">
                  <c:v>34.716900000000003</c:v>
                </c:pt>
                <c:pt idx="19">
                  <c:v>34.149299999999997</c:v>
                </c:pt>
                <c:pt idx="20">
                  <c:v>33.5779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620280"/>
        <c:axId val="234620672"/>
      </c:scatterChart>
      <c:valAx>
        <c:axId val="234620280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bitrate [kbps]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34620672"/>
        <c:crosses val="autoZero"/>
        <c:crossBetween val="midCat"/>
      </c:valAx>
      <c:valAx>
        <c:axId val="234620672"/>
        <c:scaling>
          <c:orientation val="minMax"/>
          <c:min val="3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 psnr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346202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17915</xdr:colOff>
      <xdr:row>12</xdr:row>
      <xdr:rowOff>108144</xdr:rowOff>
    </xdr:from>
    <xdr:to>
      <xdr:col>25</xdr:col>
      <xdr:colOff>243437</xdr:colOff>
      <xdr:row>32</xdr:row>
      <xdr:rowOff>77372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671233</xdr:colOff>
      <xdr:row>10</xdr:row>
      <xdr:rowOff>211602</xdr:rowOff>
    </xdr:from>
    <xdr:to>
      <xdr:col>24</xdr:col>
      <xdr:colOff>750793</xdr:colOff>
      <xdr:row>30</xdr:row>
      <xdr:rowOff>56029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14008</xdr:colOff>
      <xdr:row>11</xdr:row>
      <xdr:rowOff>3363</xdr:rowOff>
    </xdr:from>
    <xdr:to>
      <xdr:col>25</xdr:col>
      <xdr:colOff>0</xdr:colOff>
      <xdr:row>29</xdr:row>
      <xdr:rowOff>89647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23813</xdr:colOff>
      <xdr:row>11</xdr:row>
      <xdr:rowOff>37235</xdr:rowOff>
    </xdr:from>
    <xdr:to>
      <xdr:col>27</xdr:col>
      <xdr:colOff>797718</xdr:colOff>
      <xdr:row>31</xdr:row>
      <xdr:rowOff>166687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10583</xdr:colOff>
      <xdr:row>11</xdr:row>
      <xdr:rowOff>116417</xdr:rowOff>
    </xdr:from>
    <xdr:to>
      <xdr:col>27</xdr:col>
      <xdr:colOff>666750</xdr:colOff>
      <xdr:row>31</xdr:row>
      <xdr:rowOff>137583</xdr:rowOff>
    </xdr:to>
    <xdr:graphicFrame macro="">
      <xdr:nvGraphicFramePr>
        <xdr:cNvPr id="3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656167</xdr:colOff>
      <xdr:row>12</xdr:row>
      <xdr:rowOff>42333</xdr:rowOff>
    </xdr:from>
    <xdr:to>
      <xdr:col>27</xdr:col>
      <xdr:colOff>624418</xdr:colOff>
      <xdr:row>32</xdr:row>
      <xdr:rowOff>63500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676275</xdr:colOff>
      <xdr:row>11</xdr:row>
      <xdr:rowOff>180975</xdr:rowOff>
    </xdr:from>
    <xdr:to>
      <xdr:col>27</xdr:col>
      <xdr:colOff>645584</xdr:colOff>
      <xdr:row>32</xdr:row>
      <xdr:rowOff>34925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B56"/>
  <sheetViews>
    <sheetView zoomScale="70" zoomScaleNormal="70" workbookViewId="0">
      <selection activeCell="Q6" sqref="Q6:AB11"/>
    </sheetView>
  </sheetViews>
  <sheetFormatPr defaultRowHeight="16.5" x14ac:dyDescent="0.3"/>
  <cols>
    <col min="4" max="4" width="12.125" customWidth="1"/>
    <col min="8" max="8" width="14.125" customWidth="1"/>
    <col min="12" max="12" width="14.125" customWidth="1"/>
    <col min="20" max="20" width="12.25" customWidth="1"/>
    <col min="21" max="21" width="15.625" bestFit="1" customWidth="1"/>
    <col min="22" max="22" width="10.5" customWidth="1"/>
    <col min="23" max="23" width="16.625" customWidth="1"/>
    <col min="24" max="24" width="14" bestFit="1" customWidth="1"/>
    <col min="25" max="25" width="19.25" bestFit="1" customWidth="1"/>
    <col min="26" max="26" width="16.625" customWidth="1"/>
    <col min="27" max="27" width="11.25" customWidth="1"/>
    <col min="28" max="28" width="15.375" customWidth="1"/>
  </cols>
  <sheetData>
    <row r="2" spans="3:28" x14ac:dyDescent="0.3">
      <c r="C2" s="12"/>
    </row>
    <row r="3" spans="3:28" s="14" customFormat="1" x14ac:dyDescent="0.3">
      <c r="C3" s="13" t="s">
        <v>0</v>
      </c>
      <c r="D3" s="13" t="s">
        <v>14</v>
      </c>
      <c r="E3" s="13"/>
      <c r="F3" s="13"/>
      <c r="G3" s="13"/>
      <c r="H3" s="13" t="s">
        <v>15</v>
      </c>
      <c r="I3" s="13"/>
      <c r="J3" s="13"/>
      <c r="K3" s="13"/>
      <c r="L3" s="13" t="s">
        <v>16</v>
      </c>
      <c r="M3" s="13"/>
      <c r="N3" s="13"/>
      <c r="O3" s="13"/>
    </row>
    <row r="4" spans="3:28" x14ac:dyDescent="0.3">
      <c r="C4" s="1">
        <v>18</v>
      </c>
      <c r="D4" s="3">
        <v>25079.225299999998</v>
      </c>
      <c r="E4" s="3">
        <v>48.932499999999997</v>
      </c>
      <c r="F4" s="3">
        <v>45.974400000000003</v>
      </c>
      <c r="G4" s="3">
        <v>46.615000000000002</v>
      </c>
      <c r="H4" s="3"/>
      <c r="I4" s="3"/>
      <c r="J4" s="3"/>
      <c r="K4" s="3"/>
      <c r="L4" s="3"/>
      <c r="M4" s="3"/>
      <c r="N4" s="3"/>
      <c r="O4" s="3"/>
    </row>
    <row r="5" spans="3:28" x14ac:dyDescent="0.3">
      <c r="C5" s="1">
        <v>19</v>
      </c>
      <c r="D5" s="3">
        <v>21266.153300000002</v>
      </c>
      <c r="E5" s="3">
        <v>48.476900000000001</v>
      </c>
      <c r="F5" s="3">
        <v>45.488599999999998</v>
      </c>
      <c r="G5" s="3">
        <v>46.160499999999999</v>
      </c>
      <c r="H5" s="3"/>
      <c r="I5" s="3"/>
      <c r="J5" s="3"/>
      <c r="K5" s="3"/>
      <c r="L5" s="3"/>
      <c r="M5" s="3"/>
      <c r="N5" s="3"/>
      <c r="O5" s="3"/>
      <c r="S5" t="s">
        <v>18</v>
      </c>
    </row>
    <row r="6" spans="3:28" x14ac:dyDescent="0.3">
      <c r="C6" s="1">
        <v>20</v>
      </c>
      <c r="D6" s="3">
        <v>17984.405299999999</v>
      </c>
      <c r="E6" s="3">
        <v>47.987200000000001</v>
      </c>
      <c r="F6" s="3">
        <v>45.072299999999998</v>
      </c>
      <c r="G6" s="3">
        <v>45.787799999999997</v>
      </c>
      <c r="H6" s="3"/>
      <c r="I6" s="3"/>
      <c r="J6" s="3"/>
      <c r="K6" s="3"/>
      <c r="L6" s="3"/>
      <c r="M6" s="3"/>
      <c r="N6" s="3"/>
      <c r="O6" s="3"/>
      <c r="Q6" s="10"/>
      <c r="R6" s="10" t="s">
        <v>4</v>
      </c>
      <c r="S6" s="10" t="s">
        <v>10</v>
      </c>
      <c r="T6" s="10" t="s">
        <v>11</v>
      </c>
      <c r="U6" s="5" t="s">
        <v>1</v>
      </c>
      <c r="V6" s="5" t="s">
        <v>9</v>
      </c>
      <c r="W6" s="5" t="s">
        <v>2</v>
      </c>
      <c r="X6" s="5" t="s">
        <v>9</v>
      </c>
      <c r="Y6" s="5" t="s">
        <v>12</v>
      </c>
      <c r="Z6" s="5" t="str">
        <f>L3</f>
        <v>HM-16.6-JEM-3.0rc1(parallel enc)</v>
      </c>
      <c r="AA6" s="5" t="s">
        <v>9</v>
      </c>
      <c r="AB6" s="5" t="s">
        <v>12</v>
      </c>
    </row>
    <row r="7" spans="3:28" x14ac:dyDescent="0.3">
      <c r="C7" s="1">
        <v>21</v>
      </c>
      <c r="D7" s="3">
        <v>15354.713299999999</v>
      </c>
      <c r="E7" s="3">
        <v>47.499600000000001</v>
      </c>
      <c r="F7" s="3">
        <v>44.6629</v>
      </c>
      <c r="G7" s="3">
        <v>45.4206</v>
      </c>
      <c r="H7" s="3"/>
      <c r="I7" s="3"/>
      <c r="J7" s="3"/>
      <c r="K7" s="3"/>
      <c r="L7" s="3"/>
      <c r="M7" s="3"/>
      <c r="N7" s="3"/>
      <c r="O7" s="3"/>
      <c r="Q7" s="6" t="s">
        <v>3</v>
      </c>
      <c r="R7" s="7">
        <v>18000</v>
      </c>
      <c r="S7" s="6">
        <v>0.4</v>
      </c>
      <c r="T7" s="11">
        <f t="shared" ref="T7:T11" si="0">R7*S7</f>
        <v>7200</v>
      </c>
      <c r="U7" s="6">
        <f>D12</f>
        <v>7212.7587000000003</v>
      </c>
      <c r="V7" s="8">
        <f>(U7-T7)/T7</f>
        <v>1.7720416666667108E-3</v>
      </c>
      <c r="W7" s="6">
        <f>H11</f>
        <v>7052.0874000000003</v>
      </c>
      <c r="X7" s="8">
        <f>(W7-T7)/T7</f>
        <v>-2.054341666666662E-2</v>
      </c>
      <c r="Y7" s="4">
        <f>(W7-U7)/U7</f>
        <v>-2.2275984360879835E-2</v>
      </c>
      <c r="Z7" s="6">
        <f>L11</f>
        <v>7047.5851000000002</v>
      </c>
      <c r="AA7" s="8">
        <f>(Z7-T7)/T7</f>
        <v>-2.1168736111111079E-2</v>
      </c>
      <c r="AB7" s="4">
        <f>(Z7-U7)/U7</f>
        <v>-2.290019767332575E-2</v>
      </c>
    </row>
    <row r="8" spans="3:28" x14ac:dyDescent="0.3">
      <c r="C8" s="1">
        <v>22</v>
      </c>
      <c r="D8" s="3">
        <v>13121.701300000001</v>
      </c>
      <c r="E8" s="3">
        <v>46.994</v>
      </c>
      <c r="F8" s="3">
        <v>44.2363</v>
      </c>
      <c r="G8" s="3">
        <v>45.029600000000002</v>
      </c>
      <c r="H8" s="15">
        <v>11243.243700000001</v>
      </c>
      <c r="I8" s="15">
        <v>47.487299999999998</v>
      </c>
      <c r="J8" s="15">
        <v>44.034599999999998</v>
      </c>
      <c r="K8" s="15">
        <v>44.854500000000002</v>
      </c>
      <c r="L8" s="15">
        <v>11222.086499999999</v>
      </c>
      <c r="M8" s="15">
        <v>47.637500000000003</v>
      </c>
      <c r="N8" s="15">
        <v>44.238999999999997</v>
      </c>
      <c r="O8" s="15">
        <v>45.087699999999998</v>
      </c>
      <c r="Q8" s="6" t="s">
        <v>5</v>
      </c>
      <c r="R8" s="9">
        <v>12000</v>
      </c>
      <c r="S8" s="6">
        <v>0.4</v>
      </c>
      <c r="T8" s="11">
        <f t="shared" si="0"/>
        <v>4800</v>
      </c>
      <c r="U8" s="6">
        <f>D15</f>
        <v>4854.4867000000004</v>
      </c>
      <c r="V8" s="8">
        <f t="shared" ref="V8:V11" si="1">(U8-T8)/T8</f>
        <v>1.1351395833333413E-2</v>
      </c>
      <c r="W8" s="6">
        <f>H14</f>
        <v>4650.7825000000003</v>
      </c>
      <c r="X8" s="8">
        <f t="shared" ref="X8:X11" si="2">(W8-T8)/T8</f>
        <v>-3.1086979166666615E-2</v>
      </c>
      <c r="Y8" s="4">
        <f t="shared" ref="Y8:Y11" si="3">(W8-U8)/U8</f>
        <v>-4.1962047192342727E-2</v>
      </c>
      <c r="Z8" s="6">
        <f>L14</f>
        <v>4646.6985000000004</v>
      </c>
      <c r="AA8" s="8">
        <f t="shared" ref="AA8:AA11" si="4">(Z8-T8)/T8</f>
        <v>-3.1937812499999912E-2</v>
      </c>
      <c r="AB8" s="4">
        <f t="shared" ref="AB8:AB11" si="5">(Z8-U8)/U8</f>
        <v>-4.2803330782634534E-2</v>
      </c>
    </row>
    <row r="9" spans="3:28" x14ac:dyDescent="0.3">
      <c r="C9" s="1">
        <v>23</v>
      </c>
      <c r="D9" s="3">
        <v>11121.613300000001</v>
      </c>
      <c r="E9" s="3">
        <v>46.434100000000001</v>
      </c>
      <c r="F9" s="3">
        <v>43.7866</v>
      </c>
      <c r="G9" s="3">
        <v>44.614199999999997</v>
      </c>
      <c r="H9" s="15">
        <v>9513.9290000000001</v>
      </c>
      <c r="I9" s="15">
        <v>46.906700000000001</v>
      </c>
      <c r="J9" s="15">
        <v>43.612299999999998</v>
      </c>
      <c r="K9" s="15">
        <v>44.477699999999999</v>
      </c>
      <c r="L9" s="15">
        <v>9496.4614999999994</v>
      </c>
      <c r="M9" s="15">
        <v>47.0657</v>
      </c>
      <c r="N9" s="15">
        <v>43.828099999999999</v>
      </c>
      <c r="O9" s="15">
        <v>44.719299999999997</v>
      </c>
      <c r="Q9" s="6" t="s">
        <v>6</v>
      </c>
      <c r="R9" s="7">
        <v>7000</v>
      </c>
      <c r="S9" s="6">
        <v>0.4</v>
      </c>
      <c r="T9" s="11">
        <f t="shared" si="0"/>
        <v>2800</v>
      </c>
      <c r="U9" s="6">
        <f>D19</f>
        <v>2942.9666999999999</v>
      </c>
      <c r="V9" s="8">
        <f t="shared" si="1"/>
        <v>5.1059535714285696E-2</v>
      </c>
      <c r="W9" s="6">
        <f>H18</f>
        <v>2754.6134000000002</v>
      </c>
      <c r="X9" s="8">
        <f t="shared" si="2"/>
        <v>-1.6209499999999936E-2</v>
      </c>
      <c r="Y9" s="4">
        <f t="shared" si="3"/>
        <v>-6.4001165898343246E-2</v>
      </c>
      <c r="Z9" s="6">
        <f>L18</f>
        <v>2763.9186</v>
      </c>
      <c r="AA9" s="8">
        <f t="shared" si="4"/>
        <v>-1.2886214285714296E-2</v>
      </c>
      <c r="AB9" s="4">
        <f t="shared" si="5"/>
        <v>-6.0839322442894098E-2</v>
      </c>
    </row>
    <row r="10" spans="3:28" x14ac:dyDescent="0.3">
      <c r="C10" s="1">
        <v>24</v>
      </c>
      <c r="D10" s="3">
        <v>9609.9866999999995</v>
      </c>
      <c r="E10" s="3">
        <v>45.900199999999998</v>
      </c>
      <c r="F10" s="3">
        <v>43.352899999999998</v>
      </c>
      <c r="G10" s="3">
        <v>44.207900000000002</v>
      </c>
      <c r="H10" s="15">
        <v>8179.1261000000004</v>
      </c>
      <c r="I10" s="15">
        <v>46.378900000000002</v>
      </c>
      <c r="J10" s="15">
        <v>43.1877</v>
      </c>
      <c r="K10" s="15">
        <v>44.089100000000002</v>
      </c>
      <c r="L10" s="15">
        <v>8166.2701999999999</v>
      </c>
      <c r="M10" s="15">
        <v>46.5501</v>
      </c>
      <c r="N10" s="15">
        <v>43.413699999999999</v>
      </c>
      <c r="O10" s="15">
        <v>44.339700000000001</v>
      </c>
      <c r="Q10" s="6" t="s">
        <v>7</v>
      </c>
      <c r="R10" s="7">
        <v>4000</v>
      </c>
      <c r="S10" s="6">
        <v>0.4</v>
      </c>
      <c r="T10" s="11">
        <f t="shared" si="0"/>
        <v>1600</v>
      </c>
      <c r="U10" s="6">
        <f>D24</f>
        <v>1594.3613</v>
      </c>
      <c r="V10" s="8">
        <f t="shared" si="1"/>
        <v>-3.5241874999999822E-3</v>
      </c>
      <c r="W10" s="6">
        <f>H22</f>
        <v>1637.4359999999999</v>
      </c>
      <c r="X10" s="8">
        <f t="shared" si="2"/>
        <v>2.339749999999995E-2</v>
      </c>
      <c r="Y10" s="4">
        <f t="shared" si="3"/>
        <v>2.7016900121697569E-2</v>
      </c>
      <c r="Z10" s="6">
        <f>L22</f>
        <v>1642.8827000000001</v>
      </c>
      <c r="AA10" s="8">
        <f t="shared" si="4"/>
        <v>2.680168750000007E-2</v>
      </c>
      <c r="AB10" s="4">
        <f t="shared" si="5"/>
        <v>3.0433127045921202E-2</v>
      </c>
    </row>
    <row r="11" spans="3:28" x14ac:dyDescent="0.3">
      <c r="C11" s="1">
        <v>25</v>
      </c>
      <c r="D11" s="3">
        <v>8345.9879999999994</v>
      </c>
      <c r="E11" s="3">
        <v>45.363900000000001</v>
      </c>
      <c r="F11" s="3">
        <v>42.931699999999999</v>
      </c>
      <c r="G11" s="3">
        <v>43.808900000000001</v>
      </c>
      <c r="H11" s="25">
        <v>7052.0874000000003</v>
      </c>
      <c r="I11" s="25">
        <v>45.848300000000002</v>
      </c>
      <c r="J11" s="25">
        <v>42.739400000000003</v>
      </c>
      <c r="K11" s="25">
        <v>43.686399999999999</v>
      </c>
      <c r="L11" s="22">
        <v>7047.5851000000002</v>
      </c>
      <c r="M11" s="22">
        <v>46.027200000000001</v>
      </c>
      <c r="N11" s="22">
        <v>42.976500000000001</v>
      </c>
      <c r="O11" s="22">
        <v>43.947800000000001</v>
      </c>
      <c r="Q11" s="6" t="s">
        <v>8</v>
      </c>
      <c r="R11" s="9">
        <v>2500</v>
      </c>
      <c r="S11" s="6">
        <v>0.4</v>
      </c>
      <c r="T11" s="11">
        <f t="shared" si="0"/>
        <v>1000</v>
      </c>
      <c r="U11" s="6">
        <f>D28</f>
        <v>980.24130000000002</v>
      </c>
      <c r="V11" s="8">
        <f t="shared" si="1"/>
        <v>-1.9758699999999976E-2</v>
      </c>
      <c r="W11" s="6">
        <f>H26</f>
        <v>996.29060000000004</v>
      </c>
      <c r="X11" s="8">
        <f t="shared" si="2"/>
        <v>-3.7093999999999595E-3</v>
      </c>
      <c r="Y11" s="4">
        <f t="shared" si="3"/>
        <v>1.6372805349050296E-2</v>
      </c>
      <c r="Z11" s="6">
        <f>L26</f>
        <v>1001.428</v>
      </c>
      <c r="AA11" s="8">
        <f t="shared" si="4"/>
        <v>1.4279999999999972E-3</v>
      </c>
      <c r="AB11" s="4">
        <f t="shared" si="5"/>
        <v>2.1613759795674772E-2</v>
      </c>
    </row>
    <row r="12" spans="3:28" x14ac:dyDescent="0.3">
      <c r="C12" s="23">
        <v>26</v>
      </c>
      <c r="D12" s="19">
        <v>7212.7587000000003</v>
      </c>
      <c r="E12" s="19">
        <v>44.804299999999998</v>
      </c>
      <c r="F12" s="19">
        <v>42.460700000000003</v>
      </c>
      <c r="G12" s="19">
        <v>43.3767</v>
      </c>
      <c r="H12" s="15">
        <v>6095.9731000000002</v>
      </c>
      <c r="I12" s="15">
        <v>45.297499999999999</v>
      </c>
      <c r="J12" s="15">
        <v>42.3123</v>
      </c>
      <c r="K12" s="15">
        <v>43.3001</v>
      </c>
      <c r="L12" s="15">
        <v>6088.8891000000003</v>
      </c>
      <c r="M12" s="15">
        <v>45.484699999999997</v>
      </c>
      <c r="N12" s="15">
        <v>42.545999999999999</v>
      </c>
      <c r="O12" s="15">
        <v>43.554200000000002</v>
      </c>
    </row>
    <row r="13" spans="3:28" x14ac:dyDescent="0.3">
      <c r="C13" s="1">
        <v>27</v>
      </c>
      <c r="D13" s="3">
        <v>6291.5959999999995</v>
      </c>
      <c r="E13" s="3">
        <v>44.252400000000002</v>
      </c>
      <c r="F13" s="3">
        <v>42.020800000000001</v>
      </c>
      <c r="G13" s="3">
        <v>42.9636</v>
      </c>
      <c r="H13" s="15">
        <v>5335.6104999999998</v>
      </c>
      <c r="I13" s="15">
        <v>44.749000000000002</v>
      </c>
      <c r="J13" s="15">
        <v>41.920299999999997</v>
      </c>
      <c r="K13" s="15">
        <v>42.929400000000001</v>
      </c>
      <c r="L13" s="15">
        <v>5325.1410999999998</v>
      </c>
      <c r="M13" s="15">
        <v>44.945999999999998</v>
      </c>
      <c r="N13" s="15">
        <v>42.1447</v>
      </c>
      <c r="O13" s="15">
        <v>43.173699999999997</v>
      </c>
    </row>
    <row r="14" spans="3:28" x14ac:dyDescent="0.3">
      <c r="C14" s="1">
        <v>28</v>
      </c>
      <c r="D14" s="3">
        <v>5530.2667000000001</v>
      </c>
      <c r="E14" s="3">
        <v>43.663400000000003</v>
      </c>
      <c r="F14" s="3">
        <v>41.542900000000003</v>
      </c>
      <c r="G14" s="3">
        <v>42.502499999999998</v>
      </c>
      <c r="H14" s="25">
        <v>4650.7825000000003</v>
      </c>
      <c r="I14" s="25">
        <v>44.177300000000002</v>
      </c>
      <c r="J14" s="25">
        <v>41.529499999999999</v>
      </c>
      <c r="K14" s="25">
        <v>42.579000000000001</v>
      </c>
      <c r="L14" s="22">
        <v>4646.6985000000004</v>
      </c>
      <c r="M14" s="22">
        <v>44.387300000000003</v>
      </c>
      <c r="N14" s="22">
        <v>41.755200000000002</v>
      </c>
      <c r="O14" s="22">
        <v>42.813800000000001</v>
      </c>
    </row>
    <row r="15" spans="3:28" x14ac:dyDescent="0.3">
      <c r="C15" s="23">
        <v>29</v>
      </c>
      <c r="D15" s="19">
        <v>4854.4867000000004</v>
      </c>
      <c r="E15" s="19">
        <v>43.078000000000003</v>
      </c>
      <c r="F15" s="19">
        <v>41.148099999999999</v>
      </c>
      <c r="G15" s="19">
        <v>42.129600000000003</v>
      </c>
      <c r="H15" s="15">
        <v>4059.5641000000001</v>
      </c>
      <c r="I15" s="15">
        <v>43.595199999999998</v>
      </c>
      <c r="J15" s="15">
        <v>41.103999999999999</v>
      </c>
      <c r="K15" s="15">
        <v>42.178600000000003</v>
      </c>
      <c r="L15" s="15">
        <v>4058.1278000000002</v>
      </c>
      <c r="M15" s="15">
        <v>43.8125</v>
      </c>
      <c r="N15" s="15">
        <v>41.333500000000001</v>
      </c>
      <c r="O15" s="15">
        <v>42.419899999999998</v>
      </c>
    </row>
    <row r="16" spans="3:28" x14ac:dyDescent="0.3">
      <c r="C16" s="1">
        <v>30</v>
      </c>
      <c r="D16" s="3">
        <v>4244.3</v>
      </c>
      <c r="E16" s="3">
        <v>42.490400000000001</v>
      </c>
      <c r="F16" s="3">
        <v>40.709800000000001</v>
      </c>
      <c r="G16" s="3">
        <v>41.712600000000002</v>
      </c>
      <c r="H16" s="15">
        <v>3523.6864999999998</v>
      </c>
      <c r="I16" s="15">
        <v>43.002499999999998</v>
      </c>
      <c r="J16" s="15">
        <v>40.663699999999999</v>
      </c>
      <c r="K16" s="15">
        <v>41.7774</v>
      </c>
      <c r="L16" s="15">
        <v>3526.085</v>
      </c>
      <c r="M16" s="15">
        <v>43.233199999999997</v>
      </c>
      <c r="N16" s="15">
        <v>40.890099999999997</v>
      </c>
      <c r="O16" s="15">
        <v>42.009599999999999</v>
      </c>
    </row>
    <row r="17" spans="3:15" x14ac:dyDescent="0.3">
      <c r="C17" s="1">
        <v>31</v>
      </c>
      <c r="D17" s="3">
        <v>3711.4067</v>
      </c>
      <c r="E17" s="3">
        <v>41.896500000000003</v>
      </c>
      <c r="F17" s="3">
        <v>40.258800000000001</v>
      </c>
      <c r="G17" s="3">
        <v>41.3</v>
      </c>
      <c r="H17" s="15">
        <v>3090.2011000000002</v>
      </c>
      <c r="I17" s="15">
        <v>42.409300000000002</v>
      </c>
      <c r="J17" s="15">
        <v>40.226999999999997</v>
      </c>
      <c r="K17" s="15">
        <v>41.366199999999999</v>
      </c>
      <c r="L17" s="15">
        <v>3093.1876999999999</v>
      </c>
      <c r="M17" s="15">
        <v>42.654600000000002</v>
      </c>
      <c r="N17" s="15">
        <v>40.441000000000003</v>
      </c>
      <c r="O17" s="15">
        <v>41.591000000000001</v>
      </c>
    </row>
    <row r="18" spans="3:15" x14ac:dyDescent="0.3">
      <c r="C18" s="1">
        <v>32</v>
      </c>
      <c r="D18" s="3">
        <v>3267.9292999999998</v>
      </c>
      <c r="E18" s="3">
        <v>41.292099999999998</v>
      </c>
      <c r="F18" s="3">
        <v>39.7958</v>
      </c>
      <c r="G18" s="3">
        <v>40.859400000000001</v>
      </c>
      <c r="H18" s="25">
        <v>2754.6134000000002</v>
      </c>
      <c r="I18" s="25">
        <v>41.799399999999999</v>
      </c>
      <c r="J18" s="25">
        <v>40.149000000000001</v>
      </c>
      <c r="K18" s="25">
        <v>41.299100000000003</v>
      </c>
      <c r="L18" s="22">
        <v>2763.9186</v>
      </c>
      <c r="M18" s="22">
        <v>42.045999999999999</v>
      </c>
      <c r="N18" s="22">
        <v>40.347299999999997</v>
      </c>
      <c r="O18" s="22">
        <v>41.519199999999998</v>
      </c>
    </row>
    <row r="19" spans="3:15" x14ac:dyDescent="0.3">
      <c r="C19" s="23">
        <v>33</v>
      </c>
      <c r="D19" s="19">
        <v>2942.9666999999999</v>
      </c>
      <c r="E19" s="19">
        <v>40.709000000000003</v>
      </c>
      <c r="F19" s="19">
        <v>39.701099999999997</v>
      </c>
      <c r="G19" s="19">
        <v>40.788899999999998</v>
      </c>
      <c r="H19" s="15">
        <v>2433.1228000000001</v>
      </c>
      <c r="I19" s="15">
        <v>41.217500000000001</v>
      </c>
      <c r="J19" s="15">
        <v>39.824599999999997</v>
      </c>
      <c r="K19" s="15">
        <v>40.9893</v>
      </c>
      <c r="L19" s="15">
        <v>2442.2773000000002</v>
      </c>
      <c r="M19" s="15">
        <v>41.480200000000004</v>
      </c>
      <c r="N19" s="15">
        <v>40.018900000000002</v>
      </c>
      <c r="O19" s="15">
        <v>41.21</v>
      </c>
    </row>
    <row r="20" spans="3:15" x14ac:dyDescent="0.3">
      <c r="C20" s="1">
        <v>34</v>
      </c>
      <c r="D20" s="3">
        <v>2607.9173000000001</v>
      </c>
      <c r="E20" s="3">
        <v>40.127899999999997</v>
      </c>
      <c r="F20" s="3">
        <v>39.358499999999999</v>
      </c>
      <c r="G20" s="3">
        <v>40.459600000000002</v>
      </c>
      <c r="H20" s="15">
        <v>2129.4187000000002</v>
      </c>
      <c r="I20" s="15">
        <v>40.631599999999999</v>
      </c>
      <c r="J20" s="15">
        <v>39.413499999999999</v>
      </c>
      <c r="K20" s="15">
        <v>40.618899999999996</v>
      </c>
      <c r="L20" s="15">
        <v>2137.4214000000002</v>
      </c>
      <c r="M20" s="15">
        <v>40.896599999999999</v>
      </c>
      <c r="N20" s="15">
        <v>39.608899999999998</v>
      </c>
      <c r="O20" s="15">
        <v>40.834899999999998</v>
      </c>
    </row>
    <row r="21" spans="3:15" x14ac:dyDescent="0.3">
      <c r="C21" s="1">
        <v>35</v>
      </c>
      <c r="D21" s="3">
        <v>2289.7293</v>
      </c>
      <c r="E21" s="3">
        <v>39.538200000000003</v>
      </c>
      <c r="F21" s="3">
        <v>38.919899999999998</v>
      </c>
      <c r="G21" s="3">
        <v>40.054600000000001</v>
      </c>
      <c r="H21" s="15">
        <v>1875.4159999999999</v>
      </c>
      <c r="I21" s="15">
        <v>40.038400000000003</v>
      </c>
      <c r="J21" s="15">
        <v>39.062600000000003</v>
      </c>
      <c r="K21" s="15">
        <v>40.301299999999998</v>
      </c>
      <c r="L21" s="15">
        <v>1883.3347000000001</v>
      </c>
      <c r="M21" s="15">
        <v>40.316800000000001</v>
      </c>
      <c r="N21" s="15">
        <v>39.265700000000002</v>
      </c>
      <c r="O21" s="15">
        <v>40.510199999999998</v>
      </c>
    </row>
    <row r="22" spans="3:15" x14ac:dyDescent="0.3">
      <c r="C22" s="1">
        <v>36</v>
      </c>
      <c r="D22" s="3">
        <v>2025.2266999999999</v>
      </c>
      <c r="E22" s="3">
        <v>38.9559</v>
      </c>
      <c r="F22" s="3">
        <v>38.545499999999997</v>
      </c>
      <c r="G22" s="3">
        <v>39.699800000000003</v>
      </c>
      <c r="H22" s="25">
        <v>1637.4359999999999</v>
      </c>
      <c r="I22" s="25">
        <v>39.456299999999999</v>
      </c>
      <c r="J22" s="25">
        <v>38.642800000000001</v>
      </c>
      <c r="K22" s="25">
        <v>39.932099999999998</v>
      </c>
      <c r="L22" s="22">
        <v>1642.8827000000001</v>
      </c>
      <c r="M22" s="22">
        <v>39.729399999999998</v>
      </c>
      <c r="N22" s="22">
        <v>38.825600000000001</v>
      </c>
      <c r="O22" s="22">
        <v>40.120600000000003</v>
      </c>
    </row>
    <row r="23" spans="3:15" x14ac:dyDescent="0.3">
      <c r="C23" s="1">
        <v>37</v>
      </c>
      <c r="D23" s="3">
        <v>1769.5693000000001</v>
      </c>
      <c r="E23" s="3">
        <v>38.374899999999997</v>
      </c>
      <c r="F23" s="3">
        <v>38.061300000000003</v>
      </c>
      <c r="G23" s="3">
        <v>39.267400000000002</v>
      </c>
      <c r="H23" s="15">
        <v>1468.5106000000001</v>
      </c>
      <c r="I23" s="15">
        <v>38.879300000000001</v>
      </c>
      <c r="J23" s="15">
        <v>38.617100000000001</v>
      </c>
      <c r="K23" s="15">
        <v>39.909700000000001</v>
      </c>
      <c r="L23" s="15">
        <v>1472.8027999999999</v>
      </c>
      <c r="M23" s="15">
        <v>39.157200000000003</v>
      </c>
      <c r="N23" s="15">
        <v>38.802999999999997</v>
      </c>
      <c r="O23" s="15">
        <v>40.098399999999998</v>
      </c>
    </row>
    <row r="24" spans="3:15" x14ac:dyDescent="0.3">
      <c r="C24" s="23">
        <v>38</v>
      </c>
      <c r="D24" s="19">
        <v>1594.3613</v>
      </c>
      <c r="E24" s="19">
        <v>37.8005</v>
      </c>
      <c r="F24" s="19">
        <v>38.046300000000002</v>
      </c>
      <c r="G24" s="19">
        <v>39.270299999999999</v>
      </c>
      <c r="H24" s="15">
        <v>1277.9294</v>
      </c>
      <c r="I24" s="15">
        <v>38.297600000000003</v>
      </c>
      <c r="J24" s="15">
        <v>38.226300000000002</v>
      </c>
      <c r="K24" s="15">
        <v>39.550199999999997</v>
      </c>
      <c r="L24" s="15">
        <v>1280.2453</v>
      </c>
      <c r="M24" s="15">
        <v>38.580100000000002</v>
      </c>
      <c r="N24" s="15">
        <v>38.383200000000002</v>
      </c>
      <c r="O24" s="15">
        <v>39.725700000000003</v>
      </c>
    </row>
    <row r="25" spans="3:15" x14ac:dyDescent="0.3">
      <c r="C25" s="1">
        <v>39</v>
      </c>
      <c r="D25" s="3">
        <v>1392.0867000000001</v>
      </c>
      <c r="E25" s="3">
        <v>37.2318</v>
      </c>
      <c r="F25" s="3">
        <v>37.599899999999998</v>
      </c>
      <c r="G25" s="3">
        <v>38.862200000000001</v>
      </c>
      <c r="H25" s="15">
        <v>1146.9293</v>
      </c>
      <c r="I25" s="15">
        <v>37.741</v>
      </c>
      <c r="J25" s="15">
        <v>38.204300000000003</v>
      </c>
      <c r="K25" s="15">
        <v>39.543500000000002</v>
      </c>
      <c r="L25" s="15">
        <v>1151.4374</v>
      </c>
      <c r="M25" s="15">
        <v>38.022300000000001</v>
      </c>
      <c r="N25" s="15">
        <v>38.367199999999997</v>
      </c>
      <c r="O25" s="15">
        <v>39.719700000000003</v>
      </c>
    </row>
    <row r="26" spans="3:15" x14ac:dyDescent="0.3">
      <c r="C26" s="1">
        <v>40</v>
      </c>
      <c r="D26" s="3">
        <v>1254.3867</v>
      </c>
      <c r="E26" s="3">
        <v>36.662700000000001</v>
      </c>
      <c r="F26" s="3">
        <v>37.587899999999998</v>
      </c>
      <c r="G26" s="3">
        <v>38.866300000000003</v>
      </c>
      <c r="H26" s="25">
        <v>996.29060000000004</v>
      </c>
      <c r="I26" s="25">
        <v>37.163600000000002</v>
      </c>
      <c r="J26" s="25">
        <v>37.7941</v>
      </c>
      <c r="K26" s="25">
        <v>39.193899999999999</v>
      </c>
      <c r="L26" s="22">
        <v>1001.428</v>
      </c>
      <c r="M26" s="22">
        <v>37.4589</v>
      </c>
      <c r="N26" s="22">
        <v>37.957099999999997</v>
      </c>
      <c r="O26" s="22">
        <v>39.356200000000001</v>
      </c>
    </row>
    <row r="27" spans="3:15" x14ac:dyDescent="0.3">
      <c r="C27" s="1">
        <v>41</v>
      </c>
      <c r="D27" s="15">
        <v>1092.5653</v>
      </c>
      <c r="E27" s="15">
        <v>36.091700000000003</v>
      </c>
      <c r="F27" s="15">
        <v>37.153399999999998</v>
      </c>
      <c r="G27" s="15">
        <v>38.463700000000003</v>
      </c>
      <c r="H27" s="15">
        <v>890.428</v>
      </c>
      <c r="I27" s="15">
        <v>36.605400000000003</v>
      </c>
      <c r="J27" s="15">
        <v>37.756399999999999</v>
      </c>
      <c r="K27" s="15">
        <v>39.165300000000002</v>
      </c>
      <c r="L27" s="15">
        <v>894.24530000000004</v>
      </c>
      <c r="M27" s="15">
        <v>36.891399999999997</v>
      </c>
      <c r="N27" s="15">
        <v>37.9131</v>
      </c>
      <c r="O27" s="15">
        <v>39.323300000000003</v>
      </c>
    </row>
    <row r="28" spans="3:15" x14ac:dyDescent="0.3">
      <c r="C28" s="23">
        <v>42</v>
      </c>
      <c r="D28" s="24">
        <v>980.24130000000002</v>
      </c>
      <c r="E28" s="24">
        <v>35.536499999999997</v>
      </c>
      <c r="F28" s="24">
        <v>37.117600000000003</v>
      </c>
      <c r="G28" s="24">
        <v>38.453600000000002</v>
      </c>
      <c r="H28" s="15">
        <v>772.49329999999998</v>
      </c>
      <c r="I28" s="15">
        <v>36.045999999999999</v>
      </c>
      <c r="J28" s="15">
        <v>37.363399999999999</v>
      </c>
      <c r="K28" s="15">
        <v>38.823500000000003</v>
      </c>
      <c r="L28" s="15">
        <v>775.36400000000003</v>
      </c>
      <c r="M28" s="15">
        <v>36.337499999999999</v>
      </c>
      <c r="N28" s="15">
        <v>37.501899999999999</v>
      </c>
      <c r="O28" s="15">
        <v>38.970100000000002</v>
      </c>
    </row>
    <row r="29" spans="3:15" x14ac:dyDescent="0.3">
      <c r="C29" s="1">
        <v>43</v>
      </c>
      <c r="D29" s="15">
        <v>853.2867</v>
      </c>
      <c r="E29" s="15">
        <v>34.9818</v>
      </c>
      <c r="F29" s="15">
        <v>36.685400000000001</v>
      </c>
      <c r="G29" s="15">
        <v>38.056100000000001</v>
      </c>
      <c r="H29" s="15"/>
      <c r="I29" s="15"/>
      <c r="J29" s="15"/>
      <c r="K29" s="15"/>
      <c r="L29" s="15"/>
      <c r="M29" s="15"/>
      <c r="N29" s="15"/>
      <c r="O29" s="15"/>
    </row>
    <row r="30" spans="3:15" x14ac:dyDescent="0.3">
      <c r="C30" s="1">
        <v>44</v>
      </c>
      <c r="D30" s="15">
        <v>761.02930000000003</v>
      </c>
      <c r="E30" s="15">
        <v>34.429900000000004</v>
      </c>
      <c r="F30" s="15">
        <v>36.607900000000001</v>
      </c>
      <c r="G30" s="15">
        <v>38.009399999999999</v>
      </c>
      <c r="H30" s="15"/>
      <c r="I30" s="15"/>
      <c r="J30" s="15"/>
      <c r="K30" s="15"/>
      <c r="L30" s="15"/>
      <c r="M30" s="15"/>
      <c r="N30" s="15"/>
      <c r="O30" s="15"/>
    </row>
    <row r="31" spans="3:15" x14ac:dyDescent="0.3"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3:15" x14ac:dyDescent="0.3"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4:15" x14ac:dyDescent="0.3"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4:15" x14ac:dyDescent="0.3"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4:15" x14ac:dyDescent="0.3"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4:15" x14ac:dyDescent="0.3"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4:15" x14ac:dyDescent="0.3"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4:15" x14ac:dyDescent="0.3"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4:15" x14ac:dyDescent="0.3">
      <c r="D39" s="3"/>
      <c r="E39" s="3"/>
      <c r="F39" s="3"/>
      <c r="G39" s="3"/>
      <c r="H39" s="15"/>
      <c r="I39" s="15"/>
      <c r="J39" s="15"/>
      <c r="K39" s="15"/>
      <c r="L39" s="15"/>
      <c r="M39" s="15"/>
      <c r="N39" s="15"/>
      <c r="O39" s="15"/>
    </row>
    <row r="40" spans="4:15" x14ac:dyDescent="0.3">
      <c r="D40" s="3"/>
      <c r="E40" s="3"/>
      <c r="F40" s="3"/>
      <c r="G40" s="3"/>
      <c r="H40" s="15"/>
      <c r="I40" s="15"/>
      <c r="J40" s="15"/>
      <c r="K40" s="15"/>
      <c r="L40" s="15"/>
      <c r="M40" s="15"/>
      <c r="N40" s="15"/>
      <c r="O40" s="15"/>
    </row>
    <row r="41" spans="4:15" x14ac:dyDescent="0.3">
      <c r="D41" s="3"/>
      <c r="E41" s="3"/>
      <c r="F41" s="3"/>
      <c r="G41" s="3"/>
      <c r="H41" s="15"/>
      <c r="I41" s="15"/>
      <c r="J41" s="15"/>
      <c r="K41" s="15"/>
      <c r="L41" s="15"/>
      <c r="M41" s="15"/>
      <c r="N41" s="15"/>
      <c r="O41" s="15"/>
    </row>
    <row r="42" spans="4:15" x14ac:dyDescent="0.3">
      <c r="D42" s="3"/>
      <c r="E42" s="3"/>
      <c r="F42" s="3"/>
      <c r="G42" s="3"/>
      <c r="H42" s="15"/>
      <c r="I42" s="15"/>
      <c r="J42" s="15"/>
      <c r="K42" s="15"/>
      <c r="L42" s="15"/>
      <c r="M42" s="15"/>
      <c r="N42" s="15"/>
      <c r="O42" s="15"/>
    </row>
    <row r="43" spans="4:15" x14ac:dyDescent="0.3"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  <row r="44" spans="4:15" x14ac:dyDescent="0.3"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</row>
    <row r="45" spans="4:15" x14ac:dyDescent="0.3"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  <row r="46" spans="4:15" x14ac:dyDescent="0.3"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</row>
    <row r="47" spans="4:15" x14ac:dyDescent="0.3"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</row>
    <row r="48" spans="4:15" x14ac:dyDescent="0.3"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</row>
    <row r="49" spans="4:15" x14ac:dyDescent="0.3"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</row>
    <row r="50" spans="4:15" x14ac:dyDescent="0.3"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</row>
    <row r="51" spans="4:15" x14ac:dyDescent="0.3"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</row>
    <row r="52" spans="4:15" x14ac:dyDescent="0.3"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spans="4:15" x14ac:dyDescent="0.3"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spans="4:15" x14ac:dyDescent="0.3"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</row>
    <row r="55" spans="4:15" x14ac:dyDescent="0.3"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</row>
    <row r="56" spans="4:15" x14ac:dyDescent="0.3"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</row>
  </sheetData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B33"/>
  <sheetViews>
    <sheetView topLeftCell="F1" zoomScale="85" zoomScaleNormal="85" workbookViewId="0">
      <selection activeCell="R6" sqref="R6:AB10"/>
    </sheetView>
  </sheetViews>
  <sheetFormatPr defaultRowHeight="16.5" x14ac:dyDescent="0.3"/>
  <cols>
    <col min="3" max="3" width="7.375" bestFit="1" customWidth="1"/>
    <col min="4" max="4" width="14" customWidth="1"/>
    <col min="8" max="8" width="11.875" customWidth="1"/>
    <col min="12" max="12" width="11.875" customWidth="1"/>
    <col min="20" max="20" width="12.25" customWidth="1"/>
    <col min="21" max="21" width="15.625" bestFit="1" customWidth="1"/>
    <col min="22" max="22" width="13.25" customWidth="1"/>
    <col min="23" max="23" width="16.625" customWidth="1"/>
    <col min="24" max="24" width="14.875" customWidth="1"/>
    <col min="25" max="25" width="19.125" bestFit="1" customWidth="1"/>
    <col min="26" max="26" width="13.875" customWidth="1"/>
    <col min="27" max="27" width="11.75" customWidth="1"/>
    <col min="28" max="28" width="12.375" customWidth="1"/>
  </cols>
  <sheetData>
    <row r="2" spans="3:28" x14ac:dyDescent="0.3">
      <c r="C2" s="12"/>
    </row>
    <row r="3" spans="3:28" x14ac:dyDescent="0.3">
      <c r="C3" s="13" t="s">
        <v>0</v>
      </c>
      <c r="D3" s="2" t="s">
        <v>14</v>
      </c>
      <c r="E3" s="2"/>
      <c r="F3" s="2"/>
      <c r="G3" s="2"/>
      <c r="H3" s="2" t="s">
        <v>15</v>
      </c>
      <c r="I3" s="2"/>
      <c r="J3" s="2"/>
      <c r="K3" s="2"/>
      <c r="L3" s="2" t="s">
        <v>16</v>
      </c>
      <c r="M3" s="2"/>
      <c r="N3" s="2"/>
      <c r="O3" s="2"/>
    </row>
    <row r="4" spans="3:28" x14ac:dyDescent="0.3">
      <c r="C4" s="1">
        <v>18</v>
      </c>
      <c r="D4" s="3">
        <v>213647.6973</v>
      </c>
      <c r="E4" s="3">
        <v>45.248100000000001</v>
      </c>
      <c r="F4" s="3">
        <v>40.762900000000002</v>
      </c>
      <c r="G4" s="3">
        <v>41.524099999999997</v>
      </c>
      <c r="H4" s="3"/>
      <c r="I4" s="3"/>
      <c r="J4" s="3"/>
      <c r="K4" s="3"/>
      <c r="L4" s="3"/>
      <c r="M4" s="3"/>
      <c r="N4" s="3"/>
      <c r="O4" s="3"/>
      <c r="S4" t="s">
        <v>18</v>
      </c>
    </row>
    <row r="5" spans="3:28" x14ac:dyDescent="0.3">
      <c r="C5" s="1">
        <v>19</v>
      </c>
      <c r="D5" s="3">
        <v>184871.56270000001</v>
      </c>
      <c r="E5" s="3">
        <v>44.594900000000003</v>
      </c>
      <c r="F5" s="3">
        <v>40.069499999999998</v>
      </c>
      <c r="G5" s="3">
        <v>40.910699999999999</v>
      </c>
      <c r="H5" s="3"/>
      <c r="I5" s="3"/>
      <c r="J5" s="3"/>
      <c r="K5" s="3"/>
      <c r="L5" s="3"/>
      <c r="M5" s="3"/>
      <c r="N5" s="3"/>
      <c r="O5" s="3"/>
      <c r="Q5" s="10"/>
      <c r="R5" s="10" t="s">
        <v>4</v>
      </c>
      <c r="S5" s="10" t="s">
        <v>10</v>
      </c>
      <c r="T5" s="10" t="s">
        <v>11</v>
      </c>
      <c r="U5" s="5" t="s">
        <v>1</v>
      </c>
      <c r="V5" s="5" t="s">
        <v>9</v>
      </c>
      <c r="W5" s="5" t="s">
        <v>2</v>
      </c>
      <c r="X5" s="5" t="s">
        <v>9</v>
      </c>
      <c r="Y5" s="5" t="s">
        <v>12</v>
      </c>
      <c r="Z5" s="5" t="str">
        <f>L3</f>
        <v>HM-16.6-JEM-3.0rc1(parallel enc)</v>
      </c>
      <c r="AA5" s="5" t="s">
        <v>9</v>
      </c>
      <c r="AB5" s="5" t="s">
        <v>12</v>
      </c>
    </row>
    <row r="6" spans="3:28" x14ac:dyDescent="0.3">
      <c r="C6" s="1">
        <v>20</v>
      </c>
      <c r="D6" s="3">
        <v>155113.16269999999</v>
      </c>
      <c r="E6" s="3">
        <v>43.818399999999997</v>
      </c>
      <c r="F6" s="3">
        <v>39.296199999999999</v>
      </c>
      <c r="G6" s="3">
        <v>40.237499999999997</v>
      </c>
      <c r="H6" s="3"/>
      <c r="I6" s="3"/>
      <c r="J6" s="3"/>
      <c r="K6" s="3"/>
      <c r="L6" s="3"/>
      <c r="M6" s="3"/>
      <c r="N6" s="3"/>
      <c r="O6" s="3"/>
      <c r="Q6" s="6" t="s">
        <v>3</v>
      </c>
      <c r="R6" s="7">
        <v>18000</v>
      </c>
      <c r="S6" s="6">
        <v>1.2</v>
      </c>
      <c r="T6" s="6">
        <f>R6*S6</f>
        <v>21600</v>
      </c>
      <c r="U6" s="6">
        <f>D18</f>
        <v>21111.464</v>
      </c>
      <c r="V6" s="8">
        <f>(U6-T6)/T6</f>
        <v>-2.2617407407407409E-2</v>
      </c>
      <c r="W6" s="6">
        <f>H17</f>
        <v>21540.967700000001</v>
      </c>
      <c r="X6" s="8">
        <f>(W6-T6)/T6</f>
        <v>-2.7329768518518029E-3</v>
      </c>
      <c r="Y6" s="8">
        <f>(W6-U6)/U6</f>
        <v>2.0344572029680232E-2</v>
      </c>
      <c r="Z6" s="6">
        <f>L17</f>
        <v>21630.324199999999</v>
      </c>
      <c r="AA6" s="8">
        <f>(Z6-T6)/T6</f>
        <v>1.4038981481481068E-3</v>
      </c>
      <c r="AB6" s="4">
        <f>(Z6-U6)/U6</f>
        <v>2.457717759412607E-2</v>
      </c>
    </row>
    <row r="7" spans="3:28" x14ac:dyDescent="0.3">
      <c r="C7" s="1">
        <v>21</v>
      </c>
      <c r="D7" s="3">
        <v>131652.70269999999</v>
      </c>
      <c r="E7" s="3">
        <v>43.116100000000003</v>
      </c>
      <c r="F7" s="3">
        <v>38.617899999999999</v>
      </c>
      <c r="G7" s="3">
        <v>39.6419</v>
      </c>
      <c r="H7" s="3"/>
      <c r="I7" s="3"/>
      <c r="J7" s="3"/>
      <c r="K7" s="3"/>
      <c r="L7" s="3"/>
      <c r="M7" s="3"/>
      <c r="N7" s="3"/>
      <c r="O7" s="3"/>
      <c r="Q7" s="6" t="s">
        <v>5</v>
      </c>
      <c r="R7" s="9">
        <v>12000</v>
      </c>
      <c r="S7" s="6">
        <v>1.2</v>
      </c>
      <c r="T7" s="6">
        <f t="shared" ref="T7:T10" si="0">R7*S7</f>
        <v>14400</v>
      </c>
      <c r="U7" s="6">
        <f>D21</f>
        <v>13641.1093</v>
      </c>
      <c r="V7" s="8">
        <f t="shared" ref="V7:V10" si="1">(U7-T7)/T7</f>
        <v>-5.2700743055555548E-2</v>
      </c>
      <c r="W7" s="6">
        <f>H20</f>
        <v>13717.964099999999</v>
      </c>
      <c r="X7" s="8">
        <f t="shared" ref="X7:X10" si="2">(W7-T7)/T7</f>
        <v>-4.7363604166666719E-2</v>
      </c>
      <c r="Y7" s="8">
        <f t="shared" ref="Y7:Y10" si="3">(W7-U7)/U7</f>
        <v>5.6340579281187316E-3</v>
      </c>
      <c r="Z7" s="6">
        <f>L20</f>
        <v>13788.8878</v>
      </c>
      <c r="AA7" s="8">
        <f t="shared" ref="AA7:AA10" si="4">(Z7-T7)/T7</f>
        <v>-4.2438347222222193E-2</v>
      </c>
      <c r="AB7" s="4">
        <f t="shared" ref="AB7:AB10" si="5">(Z7-U7)/U7</f>
        <v>1.0833319838585294E-2</v>
      </c>
    </row>
    <row r="8" spans="3:28" x14ac:dyDescent="0.3">
      <c r="C8" s="1">
        <v>22</v>
      </c>
      <c r="D8" s="3">
        <v>111199.0267</v>
      </c>
      <c r="E8" s="3">
        <v>42.4071</v>
      </c>
      <c r="F8" s="3">
        <v>37.956899999999997</v>
      </c>
      <c r="G8" s="3">
        <v>39.058799999999998</v>
      </c>
      <c r="H8" s="3">
        <v>98277.412500000006</v>
      </c>
      <c r="I8" s="3">
        <v>43.034500000000001</v>
      </c>
      <c r="J8" s="3">
        <v>37.761000000000003</v>
      </c>
      <c r="K8" s="3">
        <v>38.8688</v>
      </c>
      <c r="L8" s="3">
        <v>98795.183099999995</v>
      </c>
      <c r="M8" s="3">
        <v>43.1526</v>
      </c>
      <c r="N8" s="3">
        <v>37.785899999999998</v>
      </c>
      <c r="O8" s="3">
        <v>38.921100000000003</v>
      </c>
      <c r="Q8" s="6" t="s">
        <v>6</v>
      </c>
      <c r="R8" s="7">
        <v>7000</v>
      </c>
      <c r="S8" s="6">
        <v>1.2</v>
      </c>
      <c r="T8" s="6">
        <f t="shared" si="0"/>
        <v>8400</v>
      </c>
      <c r="U8" s="6">
        <f>D24</f>
        <v>8545.7466999999997</v>
      </c>
      <c r="V8" s="8">
        <f t="shared" si="1"/>
        <v>1.7350797619047582E-2</v>
      </c>
      <c r="W8" s="6">
        <f>H23</f>
        <v>8641.4676999999992</v>
      </c>
      <c r="X8" s="8">
        <f t="shared" si="2"/>
        <v>2.8746154761904671E-2</v>
      </c>
      <c r="Y8" s="8">
        <f t="shared" si="3"/>
        <v>1.1201010673531846E-2</v>
      </c>
      <c r="Z8" s="6">
        <f>L23</f>
        <v>8709.4987000000001</v>
      </c>
      <c r="AA8" s="8">
        <f t="shared" si="4"/>
        <v>3.6845083333333348E-2</v>
      </c>
      <c r="AB8" s="4">
        <f t="shared" si="5"/>
        <v>1.9161812975336655E-2</v>
      </c>
    </row>
    <row r="9" spans="3:28" x14ac:dyDescent="0.3">
      <c r="C9" s="1">
        <v>23</v>
      </c>
      <c r="D9" s="3">
        <v>92393.881299999994</v>
      </c>
      <c r="E9" s="3">
        <v>41.554099999999998</v>
      </c>
      <c r="F9" s="3">
        <v>37.346499999999999</v>
      </c>
      <c r="G9" s="3">
        <v>38.509900000000002</v>
      </c>
      <c r="H9" s="3">
        <v>81141.006399999998</v>
      </c>
      <c r="I9" s="3">
        <v>42.184100000000001</v>
      </c>
      <c r="J9" s="3">
        <v>37.1526</v>
      </c>
      <c r="K9" s="3">
        <v>38.33</v>
      </c>
      <c r="L9" s="3">
        <v>81380.2209</v>
      </c>
      <c r="M9" s="3">
        <v>42.296799999999998</v>
      </c>
      <c r="N9" s="3">
        <v>37.175600000000003</v>
      </c>
      <c r="O9" s="3">
        <v>38.383699999999997</v>
      </c>
      <c r="Q9" s="6" t="s">
        <v>7</v>
      </c>
      <c r="R9" s="7">
        <v>4000</v>
      </c>
      <c r="S9" s="6">
        <v>1.2</v>
      </c>
      <c r="T9" s="6">
        <f t="shared" si="0"/>
        <v>4800</v>
      </c>
      <c r="U9" s="6">
        <f>D27</f>
        <v>5115.8813</v>
      </c>
      <c r="V9" s="8">
        <f t="shared" si="1"/>
        <v>6.5808604166666673E-2</v>
      </c>
      <c r="W9" s="6">
        <f>H26</f>
        <v>5204.241</v>
      </c>
      <c r="X9" s="8">
        <f t="shared" si="2"/>
        <v>8.4216874999999997E-2</v>
      </c>
      <c r="Y9" s="8">
        <f t="shared" si="3"/>
        <v>1.72716477999597E-2</v>
      </c>
      <c r="Z9" s="6">
        <f>L26</f>
        <v>5250.0556999999999</v>
      </c>
      <c r="AA9" s="8">
        <f t="shared" si="4"/>
        <v>9.3761604166666637E-2</v>
      </c>
      <c r="AB9" s="4">
        <f t="shared" si="5"/>
        <v>2.6227035408346921E-2</v>
      </c>
    </row>
    <row r="10" spans="3:28" x14ac:dyDescent="0.3">
      <c r="C10" s="1">
        <v>24</v>
      </c>
      <c r="D10" s="3">
        <v>78343.105299999996</v>
      </c>
      <c r="E10" s="3">
        <v>40.819699999999997</v>
      </c>
      <c r="F10" s="3">
        <v>36.806100000000001</v>
      </c>
      <c r="G10" s="3">
        <v>38.027700000000003</v>
      </c>
      <c r="H10" s="3">
        <v>68103.706900000005</v>
      </c>
      <c r="I10" s="3">
        <v>41.439900000000002</v>
      </c>
      <c r="J10" s="3">
        <v>36.6098</v>
      </c>
      <c r="K10" s="3">
        <v>37.847700000000003</v>
      </c>
      <c r="L10" s="3">
        <v>68287.546600000001</v>
      </c>
      <c r="M10" s="3">
        <v>41.551699999999997</v>
      </c>
      <c r="N10" s="3">
        <v>36.643700000000003</v>
      </c>
      <c r="O10" s="3">
        <v>37.913699999999999</v>
      </c>
      <c r="Q10" s="6" t="s">
        <v>8</v>
      </c>
      <c r="R10" s="9">
        <v>2500</v>
      </c>
      <c r="S10" s="6">
        <v>1.2</v>
      </c>
      <c r="T10" s="6">
        <f t="shared" si="0"/>
        <v>3000</v>
      </c>
      <c r="U10" s="6">
        <f>D30</f>
        <v>3066.2492999999999</v>
      </c>
      <c r="V10" s="8">
        <f t="shared" si="1"/>
        <v>2.2083099999999984E-2</v>
      </c>
      <c r="W10" s="6">
        <f>H29</f>
        <v>3119.1093999999998</v>
      </c>
      <c r="X10" s="8">
        <f t="shared" si="2"/>
        <v>3.9703133333333272E-2</v>
      </c>
      <c r="Y10" s="8">
        <f t="shared" si="3"/>
        <v>1.7239335366501306E-2</v>
      </c>
      <c r="Z10" s="6">
        <f>L29</f>
        <v>3157.7440999999999</v>
      </c>
      <c r="AA10" s="8">
        <f t="shared" si="4"/>
        <v>5.2581366666666629E-2</v>
      </c>
      <c r="AB10" s="4">
        <f t="shared" si="5"/>
        <v>2.9839321936412654E-2</v>
      </c>
    </row>
    <row r="11" spans="3:28" x14ac:dyDescent="0.3">
      <c r="C11" s="1">
        <v>25</v>
      </c>
      <c r="D11" s="3">
        <v>66435.2307</v>
      </c>
      <c r="E11" s="3">
        <v>40.1325</v>
      </c>
      <c r="F11" s="3">
        <v>36.294899999999998</v>
      </c>
      <c r="G11" s="3">
        <v>37.573500000000003</v>
      </c>
      <c r="H11" s="3">
        <v>57002.239500000003</v>
      </c>
      <c r="I11" s="3">
        <v>40.732500000000002</v>
      </c>
      <c r="J11" s="3">
        <v>36.049900000000001</v>
      </c>
      <c r="K11" s="3">
        <v>37.340899999999998</v>
      </c>
      <c r="L11" s="3">
        <v>57287.181799999998</v>
      </c>
      <c r="M11" s="3">
        <v>40.846499999999999</v>
      </c>
      <c r="N11" s="3">
        <v>36.093299999999999</v>
      </c>
      <c r="O11" s="3">
        <v>37.420900000000003</v>
      </c>
    </row>
    <row r="12" spans="3:28" x14ac:dyDescent="0.3">
      <c r="C12" s="1">
        <v>26</v>
      </c>
      <c r="D12" s="3">
        <v>55162.097300000001</v>
      </c>
      <c r="E12" s="3">
        <v>39.416499999999999</v>
      </c>
      <c r="F12" s="3">
        <v>35.6952</v>
      </c>
      <c r="G12" s="3">
        <v>37.034199999999998</v>
      </c>
      <c r="H12" s="3">
        <v>47888.333500000001</v>
      </c>
      <c r="I12" s="3">
        <v>40.0017</v>
      </c>
      <c r="J12" s="3">
        <v>35.5426</v>
      </c>
      <c r="K12" s="3">
        <v>36.880499999999998</v>
      </c>
      <c r="L12" s="3">
        <v>48087.458899999998</v>
      </c>
      <c r="M12" s="3">
        <v>40.117100000000001</v>
      </c>
      <c r="N12" s="3">
        <v>35.593200000000003</v>
      </c>
      <c r="O12" s="3">
        <v>36.964799999999997</v>
      </c>
    </row>
    <row r="13" spans="3:28" x14ac:dyDescent="0.3">
      <c r="C13" s="1">
        <v>27</v>
      </c>
      <c r="D13" s="3">
        <v>46189.686699999998</v>
      </c>
      <c r="E13" s="3">
        <v>38.687199999999997</v>
      </c>
      <c r="F13" s="3">
        <v>35.185400000000001</v>
      </c>
      <c r="G13" s="3">
        <v>36.577300000000001</v>
      </c>
      <c r="H13" s="3">
        <v>41242.854899999998</v>
      </c>
      <c r="I13" s="3">
        <v>39.270800000000001</v>
      </c>
      <c r="J13" s="3">
        <v>35.222099999999998</v>
      </c>
      <c r="K13" s="3">
        <v>36.596299999999999</v>
      </c>
      <c r="L13" s="3">
        <v>41351.687100000003</v>
      </c>
      <c r="M13" s="3">
        <v>39.388500000000001</v>
      </c>
      <c r="N13" s="3">
        <v>35.276800000000001</v>
      </c>
      <c r="O13" s="3">
        <v>36.685299999999998</v>
      </c>
    </row>
    <row r="14" spans="3:28" x14ac:dyDescent="0.3">
      <c r="C14" s="1">
        <v>28</v>
      </c>
      <c r="D14" s="3">
        <v>40172.454700000002</v>
      </c>
      <c r="E14" s="3">
        <v>38.007300000000001</v>
      </c>
      <c r="F14" s="3">
        <v>34.875100000000003</v>
      </c>
      <c r="G14" s="3">
        <v>36.300400000000003</v>
      </c>
      <c r="H14" s="3">
        <v>34820.044500000004</v>
      </c>
      <c r="I14" s="3">
        <v>38.571800000000003</v>
      </c>
      <c r="J14" s="3">
        <v>34.833300000000001</v>
      </c>
      <c r="K14" s="3">
        <v>36.252400000000002</v>
      </c>
      <c r="L14" s="3">
        <v>34960.181400000001</v>
      </c>
      <c r="M14" s="3">
        <v>38.688600000000001</v>
      </c>
      <c r="N14" s="3">
        <v>34.896099999999997</v>
      </c>
      <c r="O14" s="3">
        <v>36.351399999999998</v>
      </c>
    </row>
    <row r="15" spans="3:28" x14ac:dyDescent="0.3">
      <c r="C15" s="1">
        <v>29</v>
      </c>
      <c r="D15" s="3">
        <v>34180.256000000001</v>
      </c>
      <c r="E15" s="3">
        <v>37.368699999999997</v>
      </c>
      <c r="F15" s="3">
        <v>34.506700000000002</v>
      </c>
      <c r="G15" s="3">
        <v>35.975499999999997</v>
      </c>
      <c r="H15" s="3">
        <v>29918.176200000002</v>
      </c>
      <c r="I15" s="3">
        <v>37.915599999999998</v>
      </c>
      <c r="J15" s="3">
        <v>34.466200000000001</v>
      </c>
      <c r="K15" s="3">
        <v>35.915500000000002</v>
      </c>
      <c r="L15" s="3">
        <v>30053.795600000001</v>
      </c>
      <c r="M15" s="3">
        <v>38.034100000000002</v>
      </c>
      <c r="N15" s="3">
        <v>34.534399999999998</v>
      </c>
      <c r="O15" s="3">
        <v>36.019199999999998</v>
      </c>
    </row>
    <row r="16" spans="3:28" x14ac:dyDescent="0.3">
      <c r="C16" s="1">
        <v>30</v>
      </c>
      <c r="D16" s="3">
        <v>29103.48</v>
      </c>
      <c r="E16" s="3">
        <v>36.706899999999997</v>
      </c>
      <c r="F16" s="3">
        <v>34.1143</v>
      </c>
      <c r="G16" s="3">
        <v>35.614400000000003</v>
      </c>
      <c r="H16" s="3">
        <v>24918.264899999998</v>
      </c>
      <c r="I16" s="3">
        <v>37.235300000000002</v>
      </c>
      <c r="J16" s="3">
        <v>34.012500000000003</v>
      </c>
      <c r="K16" s="3">
        <v>35.502800000000001</v>
      </c>
      <c r="L16" s="3">
        <v>25017.8946</v>
      </c>
      <c r="M16" s="3">
        <v>37.35</v>
      </c>
      <c r="N16" s="3">
        <v>34.085000000000001</v>
      </c>
      <c r="O16" s="3">
        <v>35.6098</v>
      </c>
    </row>
    <row r="17" spans="3:15" x14ac:dyDescent="0.3">
      <c r="C17" s="1">
        <v>31</v>
      </c>
      <c r="D17" s="3">
        <v>24434.103999999999</v>
      </c>
      <c r="E17" s="3">
        <v>36.078200000000002</v>
      </c>
      <c r="F17" s="3">
        <v>33.689799999999998</v>
      </c>
      <c r="G17" s="3">
        <v>35.229500000000002</v>
      </c>
      <c r="H17" s="20">
        <v>21540.967700000001</v>
      </c>
      <c r="I17" s="20">
        <v>36.595100000000002</v>
      </c>
      <c r="J17" s="20">
        <v>33.717399999999998</v>
      </c>
      <c r="K17" s="20">
        <v>35.2346</v>
      </c>
      <c r="L17" s="21">
        <v>21630.324199999999</v>
      </c>
      <c r="M17" s="21">
        <v>36.714300000000001</v>
      </c>
      <c r="N17" s="21">
        <v>33.790199999999999</v>
      </c>
      <c r="O17" s="21">
        <v>35.343699999999998</v>
      </c>
    </row>
    <row r="18" spans="3:15" x14ac:dyDescent="0.3">
      <c r="C18" s="23">
        <v>32</v>
      </c>
      <c r="D18" s="19">
        <v>21111.464</v>
      </c>
      <c r="E18" s="19">
        <v>35.4589</v>
      </c>
      <c r="F18" s="19">
        <v>33.394300000000001</v>
      </c>
      <c r="G18" s="19">
        <v>34.958199999999998</v>
      </c>
      <c r="H18" s="3">
        <v>18553.884900000001</v>
      </c>
      <c r="I18" s="3">
        <v>35.960700000000003</v>
      </c>
      <c r="J18" s="3">
        <v>33.442</v>
      </c>
      <c r="K18" s="3">
        <v>34.99</v>
      </c>
      <c r="L18" s="3">
        <v>18638.841499999999</v>
      </c>
      <c r="M18" s="3">
        <v>36.0824</v>
      </c>
      <c r="N18" s="3">
        <v>33.517499999999998</v>
      </c>
      <c r="O18" s="3">
        <v>35.099699999999999</v>
      </c>
    </row>
    <row r="19" spans="3:15" x14ac:dyDescent="0.3">
      <c r="C19" s="1">
        <v>33</v>
      </c>
      <c r="D19" s="3">
        <v>18304.382699999998</v>
      </c>
      <c r="E19" s="3">
        <v>34.875999999999998</v>
      </c>
      <c r="F19" s="3">
        <v>33.127800000000001</v>
      </c>
      <c r="G19" s="3">
        <v>34.719499999999996</v>
      </c>
      <c r="H19" s="3">
        <v>16187.8447</v>
      </c>
      <c r="I19" s="3">
        <v>35.368699999999997</v>
      </c>
      <c r="J19" s="3">
        <v>33.249899999999997</v>
      </c>
      <c r="K19" s="3">
        <v>34.825000000000003</v>
      </c>
      <c r="L19" s="3">
        <v>16258.9498</v>
      </c>
      <c r="M19" s="3">
        <v>35.491799999999998</v>
      </c>
      <c r="N19" s="3">
        <v>33.331499999999998</v>
      </c>
      <c r="O19" s="3">
        <v>34.940100000000001</v>
      </c>
    </row>
    <row r="20" spans="3:15" x14ac:dyDescent="0.3">
      <c r="C20" s="1">
        <v>34</v>
      </c>
      <c r="D20" s="3">
        <v>16078.384</v>
      </c>
      <c r="E20" s="3">
        <v>34.330199999999998</v>
      </c>
      <c r="F20" s="3">
        <v>32.964199999999998</v>
      </c>
      <c r="G20" s="3">
        <v>34.571399999999997</v>
      </c>
      <c r="H20" s="25">
        <v>13717.964099999999</v>
      </c>
      <c r="I20" s="25">
        <v>34.801099999999998</v>
      </c>
      <c r="J20" s="25">
        <v>32.872399999999999</v>
      </c>
      <c r="K20" s="25">
        <v>34.481299999999997</v>
      </c>
      <c r="L20" s="22">
        <v>13788.8878</v>
      </c>
      <c r="M20" s="22">
        <v>34.9208</v>
      </c>
      <c r="N20" s="22">
        <v>32.9557</v>
      </c>
      <c r="O20" s="22">
        <v>34.5989</v>
      </c>
    </row>
    <row r="21" spans="3:15" x14ac:dyDescent="0.3">
      <c r="C21" s="23">
        <v>35</v>
      </c>
      <c r="D21" s="19">
        <v>13641.1093</v>
      </c>
      <c r="E21" s="19">
        <v>33.8005</v>
      </c>
      <c r="F21" s="19">
        <v>32.5946</v>
      </c>
      <c r="G21" s="19">
        <v>34.235999999999997</v>
      </c>
      <c r="H21" s="15">
        <v>11900.9787</v>
      </c>
      <c r="I21" s="15">
        <v>34.2607</v>
      </c>
      <c r="J21" s="15">
        <v>32.683399999999999</v>
      </c>
      <c r="K21" s="15">
        <v>34.315100000000001</v>
      </c>
      <c r="L21" s="15">
        <v>11972.843699999999</v>
      </c>
      <c r="M21" s="15">
        <v>34.377299999999998</v>
      </c>
      <c r="N21" s="15">
        <v>32.7714</v>
      </c>
      <c r="O21" s="15">
        <v>34.434399999999997</v>
      </c>
    </row>
    <row r="22" spans="3:15" x14ac:dyDescent="0.3">
      <c r="C22" s="1">
        <v>36</v>
      </c>
      <c r="D22" s="3">
        <v>11817.726699999999</v>
      </c>
      <c r="E22" s="3">
        <v>33.276200000000003</v>
      </c>
      <c r="F22" s="3">
        <v>32.402099999999997</v>
      </c>
      <c r="G22" s="3">
        <v>34.061</v>
      </c>
      <c r="H22" s="15">
        <v>9910.8745999999992</v>
      </c>
      <c r="I22" s="15">
        <v>33.713200000000001</v>
      </c>
      <c r="J22" s="15">
        <v>32.274500000000003</v>
      </c>
      <c r="K22" s="15">
        <v>33.951300000000003</v>
      </c>
      <c r="L22" s="15">
        <v>9975.6216000000004</v>
      </c>
      <c r="M22" s="15">
        <v>33.827800000000003</v>
      </c>
      <c r="N22" s="15">
        <v>32.368600000000001</v>
      </c>
      <c r="O22" s="15">
        <v>34.071300000000001</v>
      </c>
    </row>
    <row r="23" spans="3:15" x14ac:dyDescent="0.3">
      <c r="C23" s="1">
        <v>37</v>
      </c>
      <c r="D23" s="3">
        <v>9789.3613000000005</v>
      </c>
      <c r="E23" s="3">
        <v>32.752800000000001</v>
      </c>
      <c r="F23" s="3">
        <v>31.9892</v>
      </c>
      <c r="G23" s="3">
        <v>33.696599999999997</v>
      </c>
      <c r="H23" s="25">
        <v>8641.4676999999992</v>
      </c>
      <c r="I23" s="25">
        <v>33.1875</v>
      </c>
      <c r="J23" s="25">
        <v>32.140900000000002</v>
      </c>
      <c r="K23" s="25">
        <v>33.854100000000003</v>
      </c>
      <c r="L23" s="22">
        <v>8709.4987000000001</v>
      </c>
      <c r="M23" s="22">
        <v>33.298299999999998</v>
      </c>
      <c r="N23" s="22">
        <v>32.2393</v>
      </c>
      <c r="O23" s="22">
        <v>33.972000000000001</v>
      </c>
    </row>
    <row r="24" spans="3:15" x14ac:dyDescent="0.3">
      <c r="C24" s="23">
        <v>38</v>
      </c>
      <c r="D24" s="24">
        <v>8545.7466999999997</v>
      </c>
      <c r="E24" s="24">
        <v>32.253999999999998</v>
      </c>
      <c r="F24" s="24">
        <v>31.857700000000001</v>
      </c>
      <c r="G24" s="24">
        <v>33.598399999999998</v>
      </c>
      <c r="H24" s="15">
        <v>7167.6785</v>
      </c>
      <c r="I24" s="15">
        <v>32.662799999999997</v>
      </c>
      <c r="J24" s="15">
        <v>31.767299999999999</v>
      </c>
      <c r="K24" s="15">
        <v>33.5246</v>
      </c>
      <c r="L24" s="15">
        <v>7225.6106</v>
      </c>
      <c r="M24" s="15">
        <v>32.774000000000001</v>
      </c>
      <c r="N24" s="15">
        <v>31.8628</v>
      </c>
      <c r="O24" s="15">
        <v>33.644100000000002</v>
      </c>
    </row>
    <row r="25" spans="3:15" x14ac:dyDescent="0.3">
      <c r="C25" s="1">
        <v>39</v>
      </c>
      <c r="D25" s="15">
        <v>7072.5479999999998</v>
      </c>
      <c r="E25" s="15">
        <v>31.7529</v>
      </c>
      <c r="F25" s="15">
        <v>31.480599999999999</v>
      </c>
      <c r="G25" s="15">
        <v>33.270299999999999</v>
      </c>
      <c r="H25" s="15">
        <v>6298.317</v>
      </c>
      <c r="I25" s="15">
        <v>32.168799999999997</v>
      </c>
      <c r="J25" s="15">
        <v>31.663399999999999</v>
      </c>
      <c r="K25" s="15">
        <v>33.454500000000003</v>
      </c>
      <c r="L25" s="15">
        <v>6357.0851000000002</v>
      </c>
      <c r="M25" s="15">
        <v>32.274900000000002</v>
      </c>
      <c r="N25" s="15">
        <v>31.759</v>
      </c>
      <c r="O25" s="15">
        <v>33.568199999999997</v>
      </c>
    </row>
    <row r="26" spans="3:15" x14ac:dyDescent="0.3">
      <c r="C26" s="1">
        <v>40</v>
      </c>
      <c r="D26" s="15">
        <v>6224.0492999999997</v>
      </c>
      <c r="E26" s="15">
        <v>31.272300000000001</v>
      </c>
      <c r="F26" s="15">
        <v>31.372800000000002</v>
      </c>
      <c r="G26" s="15">
        <v>33.197099999999999</v>
      </c>
      <c r="H26" s="25">
        <v>5204.241</v>
      </c>
      <c r="I26" s="25">
        <v>31.661999999999999</v>
      </c>
      <c r="J26" s="25">
        <v>31.3048</v>
      </c>
      <c r="K26" s="25">
        <v>33.151800000000001</v>
      </c>
      <c r="L26" s="22">
        <v>5250.0556999999999</v>
      </c>
      <c r="M26" s="22">
        <v>31.769300000000001</v>
      </c>
      <c r="N26" s="22">
        <v>31.404800000000002</v>
      </c>
      <c r="O26" s="22">
        <v>33.2605</v>
      </c>
    </row>
    <row r="27" spans="3:15" x14ac:dyDescent="0.3">
      <c r="C27" s="23">
        <v>41</v>
      </c>
      <c r="D27" s="24">
        <v>5115.8813</v>
      </c>
      <c r="E27" s="24">
        <v>30.781600000000001</v>
      </c>
      <c r="F27" s="24">
        <v>31.017099999999999</v>
      </c>
      <c r="G27" s="24">
        <v>32.894300000000001</v>
      </c>
      <c r="H27" s="15">
        <v>4487.4147000000003</v>
      </c>
      <c r="I27" s="15">
        <v>31.177399999999999</v>
      </c>
      <c r="J27" s="15">
        <v>31.156199999999998</v>
      </c>
      <c r="K27" s="15">
        <v>33.042000000000002</v>
      </c>
      <c r="L27" s="15">
        <v>4539.9930999999997</v>
      </c>
      <c r="M27" s="15">
        <v>31.284099999999999</v>
      </c>
      <c r="N27" s="15">
        <v>31.250499999999999</v>
      </c>
      <c r="O27" s="15">
        <v>33.148099999999999</v>
      </c>
    </row>
    <row r="28" spans="3:15" x14ac:dyDescent="0.3">
      <c r="C28" s="1">
        <v>42</v>
      </c>
      <c r="D28" s="15">
        <v>4421.6947</v>
      </c>
      <c r="E28" s="15">
        <v>30.3154</v>
      </c>
      <c r="F28" s="15">
        <v>30.867899999999999</v>
      </c>
      <c r="G28" s="15">
        <v>32.784700000000001</v>
      </c>
      <c r="H28" s="15">
        <v>3690.5518000000002</v>
      </c>
      <c r="I28" s="15">
        <v>30.692900000000002</v>
      </c>
      <c r="J28" s="15">
        <v>30.831399999999999</v>
      </c>
      <c r="K28" s="15">
        <v>32.770200000000003</v>
      </c>
      <c r="L28" s="15">
        <v>3725.8451</v>
      </c>
      <c r="M28" s="15">
        <v>30.799399999999999</v>
      </c>
      <c r="N28" s="15">
        <v>30.921199999999999</v>
      </c>
      <c r="O28" s="15">
        <v>32.866900000000001</v>
      </c>
    </row>
    <row r="29" spans="3:15" x14ac:dyDescent="0.3">
      <c r="C29" s="1">
        <v>43</v>
      </c>
      <c r="D29" s="15">
        <v>3619.3053</v>
      </c>
      <c r="E29" s="15">
        <v>29.835699999999999</v>
      </c>
      <c r="F29" s="15">
        <v>30.5426</v>
      </c>
      <c r="G29" s="15">
        <v>32.5169</v>
      </c>
      <c r="H29" s="25">
        <v>3119.1093999999998</v>
      </c>
      <c r="I29" s="25">
        <v>30.224599999999999</v>
      </c>
      <c r="J29" s="25">
        <v>30.617999999999999</v>
      </c>
      <c r="K29" s="25">
        <v>32.604300000000002</v>
      </c>
      <c r="L29" s="22">
        <v>3157.7440999999999</v>
      </c>
      <c r="M29" s="22">
        <v>30.327200000000001</v>
      </c>
      <c r="N29" s="22">
        <v>30.709399999999999</v>
      </c>
      <c r="O29" s="22">
        <v>32.700400000000002</v>
      </c>
    </row>
    <row r="30" spans="3:15" x14ac:dyDescent="0.3">
      <c r="C30" s="23">
        <v>44</v>
      </c>
      <c r="D30" s="24">
        <v>3066.2492999999999</v>
      </c>
      <c r="E30" s="24">
        <v>29.386800000000001</v>
      </c>
      <c r="F30" s="24">
        <v>30.3307</v>
      </c>
      <c r="G30" s="24">
        <v>32.356200000000001</v>
      </c>
      <c r="H30" s="15">
        <v>2553.6707000000001</v>
      </c>
      <c r="I30" s="15">
        <v>29.757100000000001</v>
      </c>
      <c r="J30" s="15">
        <v>30.326000000000001</v>
      </c>
      <c r="K30" s="15">
        <v>32.365699999999997</v>
      </c>
      <c r="L30" s="15">
        <v>2585.4041000000002</v>
      </c>
      <c r="M30" s="15">
        <v>29.865500000000001</v>
      </c>
      <c r="N30" s="15">
        <v>30.408899999999999</v>
      </c>
      <c r="O30" s="15">
        <v>32.4497</v>
      </c>
    </row>
    <row r="31" spans="3:15" x14ac:dyDescent="0.3"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3:15" x14ac:dyDescent="0.3"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4:15" x14ac:dyDescent="0.3"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</sheetData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B42"/>
  <sheetViews>
    <sheetView topLeftCell="F1" zoomScale="85" zoomScaleNormal="85" workbookViewId="0">
      <selection activeCell="R6" sqref="R6:AB10"/>
    </sheetView>
  </sheetViews>
  <sheetFormatPr defaultRowHeight="16.5" x14ac:dyDescent="0.3"/>
  <cols>
    <col min="4" max="4" width="11.5" customWidth="1"/>
    <col min="8" max="8" width="13.5" customWidth="1"/>
    <col min="12" max="12" width="12.5" customWidth="1"/>
    <col min="20" max="20" width="12.25" customWidth="1"/>
    <col min="21" max="21" width="15.625" bestFit="1" customWidth="1"/>
    <col min="22" max="22" width="13.25" customWidth="1"/>
    <col min="23" max="23" width="16.625" customWidth="1"/>
    <col min="24" max="24" width="14.875" customWidth="1"/>
    <col min="25" max="25" width="17.125" customWidth="1"/>
    <col min="26" max="26" width="19.25" customWidth="1"/>
    <col min="27" max="27" width="13.25" customWidth="1"/>
    <col min="28" max="28" width="12.875" customWidth="1"/>
  </cols>
  <sheetData>
    <row r="2" spans="3:28" x14ac:dyDescent="0.3">
      <c r="C2" s="12"/>
    </row>
    <row r="3" spans="3:28" x14ac:dyDescent="0.3">
      <c r="C3" s="13" t="s">
        <v>0</v>
      </c>
      <c r="D3" s="2" t="s">
        <v>14</v>
      </c>
      <c r="E3" s="2"/>
      <c r="F3" s="2"/>
      <c r="G3" s="2"/>
      <c r="H3" s="2" t="s">
        <v>15</v>
      </c>
      <c r="I3" s="2"/>
      <c r="J3" s="2"/>
      <c r="K3" s="2"/>
      <c r="L3" s="2" t="s">
        <v>16</v>
      </c>
      <c r="M3" s="2"/>
      <c r="N3" s="2"/>
      <c r="O3" s="2"/>
    </row>
    <row r="4" spans="3:28" x14ac:dyDescent="0.3">
      <c r="C4" s="1">
        <v>18</v>
      </c>
      <c r="D4" s="3">
        <v>34486.936000000002</v>
      </c>
      <c r="E4" s="3">
        <v>45.844099999999997</v>
      </c>
      <c r="F4" s="3">
        <v>46.506</v>
      </c>
      <c r="G4" s="3">
        <v>45.054400000000001</v>
      </c>
      <c r="H4" s="3"/>
      <c r="I4" s="3"/>
      <c r="J4" s="3"/>
      <c r="K4" s="3"/>
      <c r="L4" s="3"/>
      <c r="M4" s="3"/>
      <c r="N4" s="3"/>
      <c r="O4" s="3"/>
      <c r="S4" t="s">
        <v>18</v>
      </c>
    </row>
    <row r="5" spans="3:28" x14ac:dyDescent="0.3">
      <c r="C5" s="1">
        <v>19</v>
      </c>
      <c r="D5" s="3">
        <v>27130.974699999999</v>
      </c>
      <c r="E5" s="3">
        <v>45.5398</v>
      </c>
      <c r="F5" s="3">
        <v>46.222700000000003</v>
      </c>
      <c r="G5" s="3">
        <v>44.741399999999999</v>
      </c>
      <c r="H5" s="3"/>
      <c r="I5" s="3"/>
      <c r="J5" s="3"/>
      <c r="K5" s="3"/>
      <c r="L5" s="3"/>
      <c r="M5" s="3"/>
      <c r="N5" s="3"/>
      <c r="O5" s="3"/>
      <c r="Q5" s="10"/>
      <c r="R5" s="10" t="s">
        <v>4</v>
      </c>
      <c r="S5" s="10" t="s">
        <v>10</v>
      </c>
      <c r="T5" s="10" t="s">
        <v>11</v>
      </c>
      <c r="U5" s="5" t="s">
        <v>1</v>
      </c>
      <c r="V5" s="5" t="s">
        <v>9</v>
      </c>
      <c r="W5" s="5" t="s">
        <v>2</v>
      </c>
      <c r="X5" s="5" t="s">
        <v>9</v>
      </c>
      <c r="Y5" s="5" t="s">
        <v>12</v>
      </c>
      <c r="Z5" s="5" t="str">
        <f>L3</f>
        <v>HM-16.6-JEM-3.0rc1(parallel enc)</v>
      </c>
      <c r="AA5" s="5" t="s">
        <v>9</v>
      </c>
      <c r="AB5" s="5" t="s">
        <v>12</v>
      </c>
    </row>
    <row r="6" spans="3:28" x14ac:dyDescent="0.3">
      <c r="C6" s="1">
        <v>20</v>
      </c>
      <c r="D6" s="3">
        <v>21477.541300000001</v>
      </c>
      <c r="E6" s="3">
        <v>45.231299999999997</v>
      </c>
      <c r="F6" s="3">
        <v>45.951700000000002</v>
      </c>
      <c r="G6" s="3">
        <v>44.465299999999999</v>
      </c>
      <c r="H6" s="3"/>
      <c r="I6" s="3"/>
      <c r="J6" s="3"/>
      <c r="K6" s="3"/>
      <c r="L6" s="3"/>
      <c r="M6" s="3"/>
      <c r="N6" s="3"/>
      <c r="O6" s="3"/>
      <c r="Q6" s="6" t="s">
        <v>3</v>
      </c>
      <c r="R6" s="7">
        <v>18000</v>
      </c>
      <c r="S6" s="6">
        <v>0.4</v>
      </c>
      <c r="T6" s="6">
        <f>R6*S6</f>
        <v>7200</v>
      </c>
      <c r="U6" s="6">
        <f>D11</f>
        <v>8093.3132999999998</v>
      </c>
      <c r="V6" s="8">
        <f>(U6-T6)/T6</f>
        <v>0.12407129166666664</v>
      </c>
      <c r="W6" s="6">
        <f>H10</f>
        <v>8319.2356999999993</v>
      </c>
      <c r="X6" s="8">
        <f>(W6-T6)/T6</f>
        <v>0.15544940277777769</v>
      </c>
      <c r="Y6" s="8">
        <f>(W6-U6)/U6</f>
        <v>2.7914698421473375E-2</v>
      </c>
      <c r="Z6" s="6">
        <f>L10</f>
        <v>8336.0599000000002</v>
      </c>
      <c r="AA6" s="8">
        <f>(Z6-T6)/T6</f>
        <v>0.15778609722222225</v>
      </c>
      <c r="AB6" s="4">
        <f>(Z6-U6)/U6</f>
        <v>2.9993476219436654E-2</v>
      </c>
    </row>
    <row r="7" spans="3:28" x14ac:dyDescent="0.3">
      <c r="C7" s="1">
        <v>21</v>
      </c>
      <c r="D7" s="3">
        <v>17296.937300000001</v>
      </c>
      <c r="E7" s="3">
        <v>44.932200000000002</v>
      </c>
      <c r="F7" s="3">
        <v>45.6798</v>
      </c>
      <c r="G7" s="3">
        <v>44.194200000000002</v>
      </c>
      <c r="H7" s="3"/>
      <c r="I7" s="3"/>
      <c r="J7" s="3"/>
      <c r="K7" s="3"/>
      <c r="L7" s="3"/>
      <c r="M7" s="3"/>
      <c r="N7" s="3"/>
      <c r="O7" s="3"/>
      <c r="Q7" s="6" t="s">
        <v>5</v>
      </c>
      <c r="R7" s="9">
        <v>12000</v>
      </c>
      <c r="S7" s="6">
        <v>0.4</v>
      </c>
      <c r="T7" s="6">
        <f t="shared" ref="T7:T10" si="0">R7*S7</f>
        <v>4800</v>
      </c>
      <c r="U7" s="6">
        <f>D14</f>
        <v>5213.9759999999997</v>
      </c>
      <c r="V7" s="8">
        <f t="shared" ref="V7:V10" si="1">(U7-T7)/T7</f>
        <v>8.6244999999999933E-2</v>
      </c>
      <c r="W7" s="6">
        <f>H13</f>
        <v>5155.1013000000003</v>
      </c>
      <c r="X7" s="8">
        <f t="shared" ref="X7:X10" si="2">(W7-T7)/T7</f>
        <v>7.397943750000005E-2</v>
      </c>
      <c r="Y7" s="8">
        <f t="shared" ref="Y7:Y10" si="3">(W7-U7)/U7</f>
        <v>-1.1291709052745812E-2</v>
      </c>
      <c r="Z7" s="6">
        <f>L13</f>
        <v>5154.3490000000002</v>
      </c>
      <c r="AA7" s="8">
        <f t="shared" ref="AA7:AA10" si="4">(Z7-T7)/T7</f>
        <v>7.3822708333333362E-2</v>
      </c>
      <c r="AB7" s="4">
        <f t="shared" ref="AB7:AB10" si="5">(Z7-U7)/U7</f>
        <v>-1.1435994335225077E-2</v>
      </c>
    </row>
    <row r="8" spans="3:28" x14ac:dyDescent="0.3">
      <c r="C8" s="1">
        <v>22</v>
      </c>
      <c r="D8" s="3">
        <v>14115.512000000001</v>
      </c>
      <c r="E8" s="3">
        <v>44.628100000000003</v>
      </c>
      <c r="F8" s="3">
        <v>45.3919</v>
      </c>
      <c r="G8" s="3">
        <v>43.918500000000002</v>
      </c>
      <c r="H8" s="3">
        <v>12497.946</v>
      </c>
      <c r="I8" s="3">
        <v>44.8626</v>
      </c>
      <c r="J8" s="3">
        <v>45.371200000000002</v>
      </c>
      <c r="K8" s="3">
        <v>43.813899999999997</v>
      </c>
      <c r="L8" s="3">
        <v>12542.1185</v>
      </c>
      <c r="M8" s="3">
        <v>44.9283</v>
      </c>
      <c r="N8" s="3">
        <v>45.487200000000001</v>
      </c>
      <c r="O8" s="3">
        <v>43.918999999999997</v>
      </c>
      <c r="Q8" s="6" t="s">
        <v>6</v>
      </c>
      <c r="R8" s="7">
        <v>7000</v>
      </c>
      <c r="S8" s="6">
        <v>0.4</v>
      </c>
      <c r="T8" s="6">
        <f t="shared" si="0"/>
        <v>2800</v>
      </c>
      <c r="U8" s="6">
        <f>D19</f>
        <v>2749.672</v>
      </c>
      <c r="V8" s="8">
        <f t="shared" si="1"/>
        <v>-1.7974285714285707E-2</v>
      </c>
      <c r="W8" s="6">
        <f>H18</f>
        <v>2642.9973</v>
      </c>
      <c r="X8" s="8">
        <f t="shared" si="2"/>
        <v>-5.6072392857142855E-2</v>
      </c>
      <c r="Y8" s="8">
        <f t="shared" si="3"/>
        <v>-3.879542723641221E-2</v>
      </c>
      <c r="Z8" s="6">
        <f>L18</f>
        <v>2649.1212999999998</v>
      </c>
      <c r="AA8" s="8">
        <f t="shared" si="4"/>
        <v>-5.3885250000000072E-2</v>
      </c>
      <c r="AB8" s="4">
        <f t="shared" si="5"/>
        <v>-3.6568252504298779E-2</v>
      </c>
    </row>
    <row r="9" spans="3:28" x14ac:dyDescent="0.3">
      <c r="C9" s="1">
        <v>23</v>
      </c>
      <c r="D9" s="3">
        <v>11409.9987</v>
      </c>
      <c r="E9" s="3">
        <v>44.270899999999997</v>
      </c>
      <c r="F9" s="3">
        <v>45.067900000000002</v>
      </c>
      <c r="G9" s="3">
        <v>43.604700000000001</v>
      </c>
      <c r="H9" s="3">
        <v>10034.464099999999</v>
      </c>
      <c r="I9" s="3">
        <v>44.512500000000003</v>
      </c>
      <c r="J9" s="3">
        <v>45.086100000000002</v>
      </c>
      <c r="K9" s="3">
        <v>43.523099999999999</v>
      </c>
      <c r="L9" s="3">
        <v>10060.478499999999</v>
      </c>
      <c r="M9" s="3">
        <v>44.585900000000002</v>
      </c>
      <c r="N9" s="3">
        <v>45.222000000000001</v>
      </c>
      <c r="O9" s="3">
        <v>43.645899999999997</v>
      </c>
      <c r="Q9" s="6" t="s">
        <v>7</v>
      </c>
      <c r="R9" s="7">
        <v>4000</v>
      </c>
      <c r="S9" s="6">
        <v>0.4</v>
      </c>
      <c r="T9" s="6">
        <f t="shared" si="0"/>
        <v>1600</v>
      </c>
      <c r="U9" s="6">
        <f>D23</f>
        <v>1660.2933</v>
      </c>
      <c r="V9" s="8">
        <f t="shared" si="1"/>
        <v>3.7683312500000031E-2</v>
      </c>
      <c r="W9" s="6">
        <f>H22</f>
        <v>1592.4666999999999</v>
      </c>
      <c r="X9" s="8">
        <f t="shared" si="2"/>
        <v>-4.7083125000000337E-3</v>
      </c>
      <c r="Y9" s="8">
        <f t="shared" si="3"/>
        <v>-4.0852179551649152E-2</v>
      </c>
      <c r="Z9" s="6">
        <f>L22</f>
        <v>1598.152</v>
      </c>
      <c r="AA9" s="8">
        <f t="shared" si="4"/>
        <v>-1.1549999999999727E-3</v>
      </c>
      <c r="AB9" s="4">
        <f t="shared" si="5"/>
        <v>-3.7427905057497976E-2</v>
      </c>
    </row>
    <row r="10" spans="3:28" x14ac:dyDescent="0.3">
      <c r="C10" s="1">
        <v>24</v>
      </c>
      <c r="D10" s="3">
        <v>9533.6813000000002</v>
      </c>
      <c r="E10" s="3">
        <v>43.927799999999998</v>
      </c>
      <c r="F10" s="3">
        <v>44.7592</v>
      </c>
      <c r="G10" s="3">
        <v>43.322800000000001</v>
      </c>
      <c r="H10" s="20">
        <v>8319.2356999999993</v>
      </c>
      <c r="I10" s="20">
        <v>44.179000000000002</v>
      </c>
      <c r="J10" s="20">
        <v>44.7988</v>
      </c>
      <c r="K10" s="20">
        <v>43.251899999999999</v>
      </c>
      <c r="L10" s="21">
        <v>8336.0599000000002</v>
      </c>
      <c r="M10" s="21">
        <v>44.262900000000002</v>
      </c>
      <c r="N10" s="21">
        <v>44.953800000000001</v>
      </c>
      <c r="O10" s="21">
        <v>43.388800000000003</v>
      </c>
      <c r="Q10" s="6" t="s">
        <v>8</v>
      </c>
      <c r="R10" s="9">
        <v>2500</v>
      </c>
      <c r="S10" s="6">
        <v>0.4</v>
      </c>
      <c r="T10" s="6">
        <f t="shared" si="0"/>
        <v>1000</v>
      </c>
      <c r="U10" s="6">
        <f>D27</f>
        <v>1017.848</v>
      </c>
      <c r="V10" s="8">
        <f t="shared" si="1"/>
        <v>1.7847999999999958E-2</v>
      </c>
      <c r="W10" s="6">
        <f>H26</f>
        <v>977.82129999999995</v>
      </c>
      <c r="X10" s="8">
        <f t="shared" si="2"/>
        <v>-2.2178700000000048E-2</v>
      </c>
      <c r="Y10" s="8">
        <f t="shared" si="3"/>
        <v>-3.9324830426546997E-2</v>
      </c>
      <c r="Z10" s="6">
        <f>L26</f>
        <v>984.70010000000002</v>
      </c>
      <c r="AA10" s="8">
        <f t="shared" si="4"/>
        <v>-1.5299899999999979E-2</v>
      </c>
      <c r="AB10" s="4">
        <f t="shared" si="5"/>
        <v>-3.2566650423245844E-2</v>
      </c>
    </row>
    <row r="11" spans="3:28" x14ac:dyDescent="0.3">
      <c r="C11" s="23">
        <v>25</v>
      </c>
      <c r="D11" s="19">
        <v>8093.3132999999998</v>
      </c>
      <c r="E11" s="19">
        <v>43.575499999999998</v>
      </c>
      <c r="F11" s="19">
        <v>44.447299999999998</v>
      </c>
      <c r="G11" s="19">
        <v>43.0488</v>
      </c>
      <c r="H11" s="3">
        <v>6988.2210999999998</v>
      </c>
      <c r="I11" s="3">
        <v>43.8386</v>
      </c>
      <c r="J11" s="3">
        <v>44.483899999999998</v>
      </c>
      <c r="K11" s="3">
        <v>42.953200000000002</v>
      </c>
      <c r="L11" s="3">
        <v>7009.1068999999998</v>
      </c>
      <c r="M11" s="3">
        <v>43.932699999999997</v>
      </c>
      <c r="N11" s="3">
        <v>44.6661</v>
      </c>
      <c r="O11" s="3">
        <v>43.117899999999999</v>
      </c>
    </row>
    <row r="12" spans="3:28" x14ac:dyDescent="0.3">
      <c r="C12" s="1">
        <v>26</v>
      </c>
      <c r="D12" s="3">
        <v>6895.98</v>
      </c>
      <c r="E12" s="3">
        <v>43.206499999999998</v>
      </c>
      <c r="F12" s="3">
        <v>44.095199999999998</v>
      </c>
      <c r="G12" s="3">
        <v>42.737400000000001</v>
      </c>
      <c r="H12" s="3">
        <v>5942.3465999999999</v>
      </c>
      <c r="I12" s="3">
        <v>43.488100000000003</v>
      </c>
      <c r="J12" s="3">
        <v>44.166699999999999</v>
      </c>
      <c r="K12" s="3">
        <v>42.6539</v>
      </c>
      <c r="L12" s="3">
        <v>5950.1944000000003</v>
      </c>
      <c r="M12" s="3">
        <v>43.590299999999999</v>
      </c>
      <c r="N12" s="3">
        <v>44.3658</v>
      </c>
      <c r="O12" s="3">
        <v>42.833300000000001</v>
      </c>
    </row>
    <row r="13" spans="3:28" x14ac:dyDescent="0.3">
      <c r="C13" s="1">
        <v>27</v>
      </c>
      <c r="D13" s="3">
        <v>5961.9332999999997</v>
      </c>
      <c r="E13" s="3">
        <v>42.841299999999997</v>
      </c>
      <c r="F13" s="3">
        <v>43.7517</v>
      </c>
      <c r="G13" s="3">
        <v>42.435899999999997</v>
      </c>
      <c r="H13" s="20">
        <v>5155.1013000000003</v>
      </c>
      <c r="I13" s="20">
        <v>43.137300000000003</v>
      </c>
      <c r="J13" s="20">
        <v>43.865600000000001</v>
      </c>
      <c r="K13" s="20">
        <v>42.3598</v>
      </c>
      <c r="L13" s="21">
        <v>5154.3490000000002</v>
      </c>
      <c r="M13" s="21">
        <v>43.250999999999998</v>
      </c>
      <c r="N13" s="21">
        <v>44.0809</v>
      </c>
      <c r="O13" s="21">
        <v>42.5563</v>
      </c>
    </row>
    <row r="14" spans="3:28" x14ac:dyDescent="0.3">
      <c r="C14" s="23">
        <v>28</v>
      </c>
      <c r="D14" s="19">
        <v>5213.9759999999997</v>
      </c>
      <c r="E14" s="19">
        <v>42.450499999999998</v>
      </c>
      <c r="F14" s="19">
        <v>43.403300000000002</v>
      </c>
      <c r="G14" s="19">
        <v>42.119900000000001</v>
      </c>
      <c r="H14" s="3">
        <v>4476.8158999999996</v>
      </c>
      <c r="I14" s="3">
        <v>42.764600000000002</v>
      </c>
      <c r="J14" s="3">
        <v>43.560099999999998</v>
      </c>
      <c r="K14" s="3">
        <v>42.075000000000003</v>
      </c>
      <c r="L14" s="3">
        <v>4480.3090000000002</v>
      </c>
      <c r="M14" s="3">
        <v>42.890099999999997</v>
      </c>
      <c r="N14" s="3">
        <v>43.791600000000003</v>
      </c>
      <c r="O14" s="3">
        <v>42.276699999999998</v>
      </c>
    </row>
    <row r="15" spans="3:28" x14ac:dyDescent="0.3">
      <c r="C15" s="1">
        <v>29</v>
      </c>
      <c r="D15" s="3">
        <v>4562.9319999999998</v>
      </c>
      <c r="E15" s="3">
        <v>42.0441</v>
      </c>
      <c r="F15" s="3">
        <v>43.076700000000002</v>
      </c>
      <c r="G15" s="3">
        <v>41.823999999999998</v>
      </c>
      <c r="H15" s="3">
        <v>3901.4038999999998</v>
      </c>
      <c r="I15" s="3">
        <v>42.372</v>
      </c>
      <c r="J15" s="3">
        <v>43.209499999999998</v>
      </c>
      <c r="K15" s="3">
        <v>41.745199999999997</v>
      </c>
      <c r="L15" s="3">
        <v>3905.3863999999999</v>
      </c>
      <c r="M15" s="3">
        <v>42.507100000000001</v>
      </c>
      <c r="N15" s="3">
        <v>43.4497</v>
      </c>
      <c r="O15" s="3">
        <v>41.947200000000002</v>
      </c>
    </row>
    <row r="16" spans="3:28" x14ac:dyDescent="0.3">
      <c r="C16" s="1">
        <v>30</v>
      </c>
      <c r="D16" s="3">
        <v>3984.4133000000002</v>
      </c>
      <c r="E16" s="3">
        <v>41.62</v>
      </c>
      <c r="F16" s="3">
        <v>42.686799999999998</v>
      </c>
      <c r="G16" s="3">
        <v>41.4833</v>
      </c>
      <c r="H16" s="3">
        <v>3394.8798000000002</v>
      </c>
      <c r="I16" s="3">
        <v>41.9559</v>
      </c>
      <c r="J16" s="3">
        <v>42.839399999999998</v>
      </c>
      <c r="K16" s="3">
        <v>41.3949</v>
      </c>
      <c r="L16" s="3">
        <v>3395.6158999999998</v>
      </c>
      <c r="M16" s="3">
        <v>42.103299999999997</v>
      </c>
      <c r="N16" s="3">
        <v>43.088099999999997</v>
      </c>
      <c r="O16" s="3">
        <v>41.597000000000001</v>
      </c>
    </row>
    <row r="17" spans="3:15" x14ac:dyDescent="0.3">
      <c r="C17" s="1">
        <v>31</v>
      </c>
      <c r="D17" s="3">
        <v>3488.0733</v>
      </c>
      <c r="E17" s="3">
        <v>41.171100000000003</v>
      </c>
      <c r="F17" s="3">
        <v>42.292200000000001</v>
      </c>
      <c r="G17" s="3">
        <v>41.120899999999999</v>
      </c>
      <c r="H17" s="3">
        <v>2976.0252999999998</v>
      </c>
      <c r="I17" s="3">
        <v>41.5199</v>
      </c>
      <c r="J17" s="3">
        <v>42.4771</v>
      </c>
      <c r="K17" s="3">
        <v>41.048999999999999</v>
      </c>
      <c r="L17" s="3">
        <v>2978.7638999999999</v>
      </c>
      <c r="M17" s="3">
        <v>41.681800000000003</v>
      </c>
      <c r="N17" s="3">
        <v>42.7209</v>
      </c>
      <c r="O17" s="3">
        <v>41.243699999999997</v>
      </c>
    </row>
    <row r="18" spans="3:15" x14ac:dyDescent="0.3">
      <c r="C18" s="1">
        <v>32</v>
      </c>
      <c r="D18" s="3">
        <v>3065.7186999999999</v>
      </c>
      <c r="E18" s="3">
        <v>40.703000000000003</v>
      </c>
      <c r="F18" s="3">
        <v>41.896599999999999</v>
      </c>
      <c r="G18" s="3">
        <v>40.756900000000002</v>
      </c>
      <c r="H18" s="20">
        <v>2642.9973</v>
      </c>
      <c r="I18" s="20">
        <v>41.052</v>
      </c>
      <c r="J18" s="20">
        <v>42.393900000000002</v>
      </c>
      <c r="K18" s="20">
        <v>40.972700000000003</v>
      </c>
      <c r="L18" s="21">
        <v>2649.1212999999998</v>
      </c>
      <c r="M18" s="21">
        <v>41.219700000000003</v>
      </c>
      <c r="N18" s="21">
        <v>42.617400000000004</v>
      </c>
      <c r="O18" s="21">
        <v>41.154400000000003</v>
      </c>
    </row>
    <row r="19" spans="3:15" x14ac:dyDescent="0.3">
      <c r="C19" s="23">
        <v>33</v>
      </c>
      <c r="D19" s="19">
        <v>2749.672</v>
      </c>
      <c r="E19" s="19">
        <v>40.2363</v>
      </c>
      <c r="F19" s="19">
        <v>41.805700000000002</v>
      </c>
      <c r="G19" s="19">
        <v>40.672899999999998</v>
      </c>
      <c r="H19" s="3">
        <v>2340.9985999999999</v>
      </c>
      <c r="I19" s="3">
        <v>40.596499999999999</v>
      </c>
      <c r="J19" s="3">
        <v>42.1083</v>
      </c>
      <c r="K19" s="3">
        <v>40.694699999999997</v>
      </c>
      <c r="L19" s="3">
        <v>2344.6201000000001</v>
      </c>
      <c r="M19" s="3">
        <v>40.774900000000002</v>
      </c>
      <c r="N19" s="3">
        <v>42.323</v>
      </c>
      <c r="O19" s="3">
        <v>40.871200000000002</v>
      </c>
    </row>
    <row r="20" spans="3:15" x14ac:dyDescent="0.3">
      <c r="C20" s="1">
        <v>34</v>
      </c>
      <c r="D20" s="3">
        <v>2438.6212999999998</v>
      </c>
      <c r="E20" s="3">
        <v>39.743299999999998</v>
      </c>
      <c r="F20" s="3">
        <v>41.491199999999999</v>
      </c>
      <c r="G20" s="3">
        <v>40.386400000000002</v>
      </c>
      <c r="H20" s="3">
        <v>2055.3227999999999</v>
      </c>
      <c r="I20" s="3">
        <v>40.118499999999997</v>
      </c>
      <c r="J20" s="3">
        <v>41.708300000000001</v>
      </c>
      <c r="K20" s="3">
        <v>40.333300000000001</v>
      </c>
      <c r="L20" s="3">
        <v>2059.4587999999999</v>
      </c>
      <c r="M20" s="3">
        <v>40.306100000000001</v>
      </c>
      <c r="N20" s="3">
        <v>41.9375</v>
      </c>
      <c r="O20" s="3">
        <v>40.505800000000001</v>
      </c>
    </row>
    <row r="21" spans="3:15" x14ac:dyDescent="0.3">
      <c r="C21" s="1">
        <v>35</v>
      </c>
      <c r="D21" s="3">
        <v>2139.4987000000001</v>
      </c>
      <c r="E21" s="3">
        <v>39.235199999999999</v>
      </c>
      <c r="F21" s="3">
        <v>41.0747</v>
      </c>
      <c r="G21" s="3">
        <v>40.003999999999998</v>
      </c>
      <c r="H21" s="3">
        <v>1819.0334</v>
      </c>
      <c r="I21" s="3">
        <v>39.625</v>
      </c>
      <c r="J21" s="3">
        <v>41.388199999999998</v>
      </c>
      <c r="K21" s="3">
        <v>40.031599999999997</v>
      </c>
      <c r="L21" s="3">
        <v>1821.3014000000001</v>
      </c>
      <c r="M21" s="3">
        <v>39.819899999999997</v>
      </c>
      <c r="N21" s="3">
        <v>41.619399999999999</v>
      </c>
      <c r="O21" s="3">
        <v>40.210700000000003</v>
      </c>
    </row>
    <row r="22" spans="3:15" x14ac:dyDescent="0.3">
      <c r="C22" s="1">
        <v>36</v>
      </c>
      <c r="D22" s="3">
        <v>1897.2439999999999</v>
      </c>
      <c r="E22" s="3">
        <v>38.731200000000001</v>
      </c>
      <c r="F22" s="3">
        <v>40.739899999999999</v>
      </c>
      <c r="G22" s="3">
        <v>39.695099999999996</v>
      </c>
      <c r="H22" s="25">
        <v>1592.4666999999999</v>
      </c>
      <c r="I22" s="25">
        <v>39.118400000000001</v>
      </c>
      <c r="J22" s="25">
        <v>40.974299999999999</v>
      </c>
      <c r="K22" s="25">
        <v>39.665300000000002</v>
      </c>
      <c r="L22" s="22">
        <v>1598.152</v>
      </c>
      <c r="M22" s="22">
        <v>39.324800000000003</v>
      </c>
      <c r="N22" s="22">
        <v>41.219799999999999</v>
      </c>
      <c r="O22" s="22">
        <v>39.8429</v>
      </c>
    </row>
    <row r="23" spans="3:15" x14ac:dyDescent="0.3">
      <c r="C23" s="23">
        <v>37</v>
      </c>
      <c r="D23" s="19">
        <v>1660.2933</v>
      </c>
      <c r="E23" s="19">
        <v>38.205199999999998</v>
      </c>
      <c r="F23" s="19">
        <v>40.307499999999997</v>
      </c>
      <c r="G23" s="19">
        <v>39.292999999999999</v>
      </c>
      <c r="H23" s="15">
        <v>1427.4507000000001</v>
      </c>
      <c r="I23" s="15">
        <v>38.61</v>
      </c>
      <c r="J23" s="15">
        <v>40.9803</v>
      </c>
      <c r="K23" s="15">
        <v>39.647599999999997</v>
      </c>
      <c r="L23" s="15">
        <v>1437.4174</v>
      </c>
      <c r="M23" s="15">
        <v>38.813800000000001</v>
      </c>
      <c r="N23" s="15">
        <v>41.196800000000003</v>
      </c>
      <c r="O23" s="15">
        <v>39.814900000000002</v>
      </c>
    </row>
    <row r="24" spans="3:15" x14ac:dyDescent="0.3">
      <c r="C24" s="1">
        <v>38</v>
      </c>
      <c r="D24" s="15">
        <v>1491.5319999999999</v>
      </c>
      <c r="E24" s="15">
        <v>37.670999999999999</v>
      </c>
      <c r="F24" s="15">
        <v>40.307699999999997</v>
      </c>
      <c r="G24" s="15">
        <v>39.2849</v>
      </c>
      <c r="H24" s="15">
        <v>1249.9093</v>
      </c>
      <c r="I24" s="15">
        <v>38.080300000000001</v>
      </c>
      <c r="J24" s="15">
        <v>40.5747</v>
      </c>
      <c r="K24" s="15">
        <v>39.297499999999999</v>
      </c>
      <c r="L24" s="15">
        <v>1258.2239999999999</v>
      </c>
      <c r="M24" s="15">
        <v>38.288499999999999</v>
      </c>
      <c r="N24" s="15">
        <v>40.794899999999998</v>
      </c>
      <c r="O24" s="15">
        <v>39.4527</v>
      </c>
    </row>
    <row r="25" spans="3:15" x14ac:dyDescent="0.3">
      <c r="C25" s="1">
        <v>39</v>
      </c>
      <c r="D25" s="15">
        <v>1303.7987000000001</v>
      </c>
      <c r="E25" s="15">
        <v>37.1404</v>
      </c>
      <c r="F25" s="15">
        <v>39.894199999999998</v>
      </c>
      <c r="G25" s="15">
        <v>38.9054</v>
      </c>
      <c r="H25" s="15">
        <v>1123.1346000000001</v>
      </c>
      <c r="I25" s="15">
        <v>37.556800000000003</v>
      </c>
      <c r="J25" s="15">
        <v>40.565199999999997</v>
      </c>
      <c r="K25" s="15">
        <v>39.277500000000003</v>
      </c>
      <c r="L25" s="15">
        <v>1130.1252999999999</v>
      </c>
      <c r="M25" s="15">
        <v>37.765799999999999</v>
      </c>
      <c r="N25" s="15">
        <v>40.766599999999997</v>
      </c>
      <c r="O25" s="15">
        <v>39.423900000000003</v>
      </c>
    </row>
    <row r="26" spans="3:15" x14ac:dyDescent="0.3">
      <c r="C26" s="1">
        <v>40</v>
      </c>
      <c r="D26" s="15">
        <v>1170.8293000000001</v>
      </c>
      <c r="E26" s="15">
        <v>36.597099999999998</v>
      </c>
      <c r="F26" s="15">
        <v>39.888500000000001</v>
      </c>
      <c r="G26" s="15">
        <v>38.896099999999997</v>
      </c>
      <c r="H26" s="25">
        <v>977.82129999999995</v>
      </c>
      <c r="I26" s="25">
        <v>37.010599999999997</v>
      </c>
      <c r="J26" s="25">
        <v>40.1708</v>
      </c>
      <c r="K26" s="25">
        <v>38.931399999999996</v>
      </c>
      <c r="L26" s="22">
        <v>984.70010000000002</v>
      </c>
      <c r="M26" s="22">
        <v>37.221899999999998</v>
      </c>
      <c r="N26" s="22">
        <v>40.366</v>
      </c>
      <c r="O26" s="22">
        <v>39.063899999999997</v>
      </c>
    </row>
    <row r="27" spans="3:15" x14ac:dyDescent="0.3">
      <c r="C27" s="23">
        <v>41</v>
      </c>
      <c r="D27" s="24">
        <v>1017.848</v>
      </c>
      <c r="E27" s="24">
        <v>36.044499999999999</v>
      </c>
      <c r="F27" s="24">
        <v>39.459699999999998</v>
      </c>
      <c r="G27" s="24">
        <v>38.527799999999999</v>
      </c>
      <c r="H27" s="15">
        <v>870.57339999999999</v>
      </c>
      <c r="I27" s="15">
        <v>36.4587</v>
      </c>
      <c r="J27" s="15">
        <v>40.140799999999999</v>
      </c>
      <c r="K27" s="15">
        <v>38.900500000000001</v>
      </c>
      <c r="L27" s="15">
        <v>879.08</v>
      </c>
      <c r="M27" s="15">
        <v>36.673000000000002</v>
      </c>
      <c r="N27" s="15">
        <v>40.328299999999999</v>
      </c>
      <c r="O27" s="15">
        <v>39.0212</v>
      </c>
    </row>
    <row r="28" spans="3:15" x14ac:dyDescent="0.3">
      <c r="C28" s="1">
        <v>42</v>
      </c>
      <c r="D28" s="15">
        <v>911.13469999999995</v>
      </c>
      <c r="E28" s="15">
        <v>35.499400000000001</v>
      </c>
      <c r="F28" s="15">
        <v>39.452500000000001</v>
      </c>
      <c r="G28" s="15">
        <v>38.496600000000001</v>
      </c>
      <c r="H28" s="15">
        <v>757.02539999999999</v>
      </c>
      <c r="I28" s="15">
        <v>35.911700000000003</v>
      </c>
      <c r="J28" s="15">
        <v>39.754399999999997</v>
      </c>
      <c r="K28" s="15">
        <v>38.557600000000001</v>
      </c>
      <c r="L28" s="15">
        <v>763.21199999999999</v>
      </c>
      <c r="M28" s="15">
        <v>36.116999999999997</v>
      </c>
      <c r="N28" s="15">
        <v>39.904600000000002</v>
      </c>
      <c r="O28" s="15">
        <v>38.663400000000003</v>
      </c>
    </row>
    <row r="29" spans="3:15" x14ac:dyDescent="0.3">
      <c r="C29" s="1">
        <v>43</v>
      </c>
      <c r="D29" s="15">
        <v>790.85069999999996</v>
      </c>
      <c r="E29" s="15">
        <v>34.950699999999998</v>
      </c>
      <c r="F29" s="15">
        <v>39.064399999999999</v>
      </c>
      <c r="G29" s="15">
        <v>38.132100000000001</v>
      </c>
      <c r="H29" s="15"/>
      <c r="I29" s="15"/>
      <c r="J29" s="15"/>
      <c r="K29" s="15"/>
      <c r="L29" s="15"/>
      <c r="M29" s="15"/>
      <c r="N29" s="15"/>
      <c r="O29" s="15"/>
    </row>
    <row r="30" spans="3:15" x14ac:dyDescent="0.3">
      <c r="C30" s="1">
        <v>44</v>
      </c>
      <c r="D30" s="15">
        <v>700.14</v>
      </c>
      <c r="E30" s="15">
        <v>34.404499999999999</v>
      </c>
      <c r="F30" s="15">
        <v>38.988</v>
      </c>
      <c r="G30" s="15">
        <v>38.08</v>
      </c>
      <c r="H30" s="15"/>
      <c r="I30" s="15"/>
      <c r="J30" s="15"/>
      <c r="K30" s="15"/>
      <c r="L30" s="15"/>
      <c r="M30" s="15"/>
      <c r="N30" s="15"/>
      <c r="O30" s="15"/>
    </row>
    <row r="31" spans="3:15" x14ac:dyDescent="0.3"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3:15" x14ac:dyDescent="0.3"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4:15" x14ac:dyDescent="0.3"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4:15" x14ac:dyDescent="0.3">
      <c r="H34" s="15"/>
      <c r="I34" s="15"/>
      <c r="J34" s="15"/>
      <c r="K34" s="15"/>
      <c r="L34" s="15"/>
      <c r="M34" s="15"/>
      <c r="N34" s="15"/>
      <c r="O34" s="15"/>
    </row>
    <row r="35" spans="4:15" x14ac:dyDescent="0.3">
      <c r="H35" s="15"/>
      <c r="I35" s="15"/>
      <c r="J35" s="15"/>
      <c r="K35" s="15"/>
      <c r="L35" s="15"/>
      <c r="M35" s="15"/>
      <c r="N35" s="15"/>
      <c r="O35" s="15"/>
    </row>
    <row r="36" spans="4:15" x14ac:dyDescent="0.3">
      <c r="H36" s="15"/>
      <c r="I36" s="15"/>
      <c r="J36" s="15"/>
      <c r="K36" s="15"/>
      <c r="L36" s="15"/>
      <c r="M36" s="15"/>
      <c r="N36" s="15"/>
      <c r="O36" s="15"/>
    </row>
    <row r="37" spans="4:15" x14ac:dyDescent="0.3">
      <c r="H37" s="15"/>
      <c r="I37" s="15"/>
      <c r="J37" s="15"/>
      <c r="K37" s="15"/>
      <c r="L37" s="15"/>
      <c r="M37" s="15"/>
      <c r="N37" s="15"/>
      <c r="O37" s="15"/>
    </row>
    <row r="38" spans="4:15" x14ac:dyDescent="0.3">
      <c r="I38" s="15"/>
      <c r="J38" s="15"/>
      <c r="K38" s="15"/>
      <c r="L38" s="15"/>
      <c r="M38" s="15"/>
      <c r="N38" s="15"/>
      <c r="O38" s="15"/>
    </row>
    <row r="39" spans="4:15" x14ac:dyDescent="0.3">
      <c r="I39" s="15"/>
      <c r="J39" s="15"/>
      <c r="K39" s="15"/>
      <c r="L39" s="15"/>
      <c r="M39" s="15"/>
      <c r="N39" s="15"/>
      <c r="O39" s="15"/>
    </row>
    <row r="40" spans="4:15" x14ac:dyDescent="0.3">
      <c r="I40" s="15"/>
      <c r="J40" s="15"/>
      <c r="K40" s="15"/>
      <c r="L40" s="15"/>
      <c r="M40" s="15"/>
      <c r="N40" s="15"/>
      <c r="O40" s="15"/>
    </row>
    <row r="41" spans="4:15" x14ac:dyDescent="0.3">
      <c r="I41" s="15"/>
      <c r="J41" s="15"/>
      <c r="K41" s="15"/>
      <c r="L41" s="15"/>
      <c r="M41" s="15"/>
      <c r="N41" s="15"/>
      <c r="O41" s="15"/>
    </row>
    <row r="42" spans="4:15" x14ac:dyDescent="0.3">
      <c r="I42" s="15"/>
      <c r="J42" s="15"/>
      <c r="K42" s="15"/>
      <c r="L42" s="15"/>
      <c r="M42" s="15"/>
      <c r="N42" s="15"/>
      <c r="O42" s="15"/>
    </row>
  </sheetData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53"/>
  <sheetViews>
    <sheetView topLeftCell="F1" zoomScale="80" zoomScaleNormal="80" workbookViewId="0">
      <selection activeCell="R6" sqref="R6:AB10"/>
    </sheetView>
  </sheetViews>
  <sheetFormatPr defaultRowHeight="16.5" x14ac:dyDescent="0.3"/>
  <cols>
    <col min="4" max="4" width="13.125" customWidth="1"/>
    <col min="8" max="8" width="12.5" customWidth="1"/>
    <col min="12" max="12" width="12.5" customWidth="1"/>
    <col min="20" max="20" width="12.25" customWidth="1"/>
    <col min="21" max="21" width="15.625" bestFit="1" customWidth="1"/>
    <col min="22" max="22" width="13.25" customWidth="1"/>
    <col min="23" max="23" width="16.625" customWidth="1"/>
    <col min="24" max="24" width="14.875" customWidth="1"/>
    <col min="25" max="25" width="17.125" customWidth="1"/>
    <col min="26" max="26" width="15.75" customWidth="1"/>
    <col min="27" max="27" width="11.125" customWidth="1"/>
    <col min="28" max="28" width="10.875" customWidth="1"/>
  </cols>
  <sheetData>
    <row r="2" spans="2:28" x14ac:dyDescent="0.3">
      <c r="C2" s="12"/>
    </row>
    <row r="3" spans="2:28" x14ac:dyDescent="0.3">
      <c r="C3" s="13" t="s">
        <v>0</v>
      </c>
      <c r="D3" s="2" t="s">
        <v>14</v>
      </c>
      <c r="E3" s="2"/>
      <c r="F3" s="2"/>
      <c r="G3" s="2"/>
      <c r="H3" s="2" t="s">
        <v>15</v>
      </c>
      <c r="I3" s="2"/>
      <c r="J3" s="2"/>
      <c r="K3" s="2"/>
      <c r="L3" s="2" t="s">
        <v>16</v>
      </c>
      <c r="M3" s="2"/>
      <c r="N3" s="2"/>
      <c r="O3" s="2"/>
    </row>
    <row r="4" spans="2:28" x14ac:dyDescent="0.3">
      <c r="C4" s="1">
        <v>18</v>
      </c>
      <c r="D4" s="3">
        <v>160999.65119999999</v>
      </c>
      <c r="E4" s="3">
        <v>40.2333</v>
      </c>
      <c r="F4" s="3">
        <v>44.660699999999999</v>
      </c>
      <c r="G4" s="3">
        <v>45.119500000000002</v>
      </c>
      <c r="H4" s="3"/>
      <c r="I4" s="3"/>
      <c r="J4" s="3"/>
      <c r="K4" s="3"/>
      <c r="L4" s="3"/>
      <c r="M4" s="3"/>
      <c r="N4" s="3"/>
      <c r="O4" s="3"/>
      <c r="P4" s="15"/>
      <c r="S4" t="s">
        <v>17</v>
      </c>
    </row>
    <row r="5" spans="2:28" x14ac:dyDescent="0.3">
      <c r="B5" s="15"/>
      <c r="C5" s="28">
        <v>19</v>
      </c>
      <c r="D5" s="3">
        <v>121180.63039999999</v>
      </c>
      <c r="E5" s="3">
        <v>39.428899999999999</v>
      </c>
      <c r="F5" s="3">
        <v>44.234200000000001</v>
      </c>
      <c r="G5" s="3">
        <v>44.757599999999996</v>
      </c>
      <c r="H5" s="3"/>
      <c r="I5" s="3"/>
      <c r="J5" s="3"/>
      <c r="K5" s="3"/>
      <c r="L5" s="3"/>
      <c r="M5" s="3"/>
      <c r="N5" s="3"/>
      <c r="O5" s="3"/>
      <c r="P5" s="15"/>
      <c r="Q5" s="10"/>
      <c r="R5" s="10" t="s">
        <v>4</v>
      </c>
      <c r="S5" s="10" t="s">
        <v>10</v>
      </c>
      <c r="T5" s="10" t="s">
        <v>11</v>
      </c>
      <c r="U5" s="5" t="s">
        <v>1</v>
      </c>
      <c r="V5" s="5" t="s">
        <v>9</v>
      </c>
      <c r="W5" s="5" t="s">
        <v>2</v>
      </c>
      <c r="X5" s="5" t="s">
        <v>9</v>
      </c>
      <c r="Y5" s="5" t="s">
        <v>12</v>
      </c>
      <c r="Z5" s="5" t="str">
        <f>L3</f>
        <v>HM-16.6-JEM-3.0rc1(parallel enc)</v>
      </c>
      <c r="AA5" s="5" t="s">
        <v>9</v>
      </c>
      <c r="AB5" s="5" t="s">
        <v>12</v>
      </c>
    </row>
    <row r="6" spans="2:28" x14ac:dyDescent="0.3">
      <c r="B6" s="15"/>
      <c r="C6" s="28">
        <v>20</v>
      </c>
      <c r="D6" s="3">
        <v>89584.690400000007</v>
      </c>
      <c r="E6" s="3">
        <v>38.763399999999997</v>
      </c>
      <c r="F6" s="3">
        <v>43.8279</v>
      </c>
      <c r="G6" s="3">
        <v>44.409799999999997</v>
      </c>
      <c r="H6" s="3"/>
      <c r="I6" s="3"/>
      <c r="J6" s="3"/>
      <c r="K6" s="3"/>
      <c r="L6" s="3"/>
      <c r="M6" s="3"/>
      <c r="N6" s="3"/>
      <c r="O6" s="3"/>
      <c r="P6" s="15"/>
      <c r="Q6" s="6" t="s">
        <v>3</v>
      </c>
      <c r="R6" s="9">
        <v>12000</v>
      </c>
      <c r="S6" s="6">
        <v>1</v>
      </c>
      <c r="T6" s="6">
        <f>R6*S6</f>
        <v>12000</v>
      </c>
      <c r="U6" s="6">
        <f>D15</f>
        <v>12020.011200000001</v>
      </c>
      <c r="V6" s="8">
        <f>(U6-T6)/T6</f>
        <v>1.6676000000000689E-3</v>
      </c>
      <c r="W6" s="6">
        <f>H14</f>
        <v>13007.0748</v>
      </c>
      <c r="X6" s="8">
        <f>(W6-T6)/T6</f>
        <v>8.3922900000000022E-2</v>
      </c>
      <c r="Y6" s="8">
        <f>(W6-U6)/U6</f>
        <v>8.2118359423824783E-2</v>
      </c>
      <c r="Z6" s="6">
        <f>L14</f>
        <v>13094.2724</v>
      </c>
      <c r="AA6" s="8">
        <f t="shared" ref="AA6:AA10" si="0">(Z6-T6)/T6</f>
        <v>9.1189366666666646E-2</v>
      </c>
      <c r="AB6" s="4">
        <f t="shared" ref="AB6:AB10" si="1">(Z6-U6)/U6</f>
        <v>8.9372728704279328E-2</v>
      </c>
    </row>
    <row r="7" spans="2:28" x14ac:dyDescent="0.3">
      <c r="B7" s="15"/>
      <c r="C7" s="28">
        <v>21</v>
      </c>
      <c r="D7" s="3">
        <v>67185.868000000002</v>
      </c>
      <c r="E7" s="3">
        <v>38.2637</v>
      </c>
      <c r="F7" s="3">
        <v>43.433500000000002</v>
      </c>
      <c r="G7" s="3">
        <v>44.069099999999999</v>
      </c>
      <c r="H7" s="3"/>
      <c r="I7" s="3"/>
      <c r="J7" s="3"/>
      <c r="K7" s="3"/>
      <c r="L7" s="3"/>
      <c r="M7" s="3"/>
      <c r="N7" s="3"/>
      <c r="O7" s="3"/>
      <c r="P7" s="15"/>
      <c r="Q7" s="6" t="s">
        <v>5</v>
      </c>
      <c r="R7" s="9">
        <v>8000</v>
      </c>
      <c r="S7" s="6">
        <v>1</v>
      </c>
      <c r="T7" s="6">
        <f t="shared" ref="T7:T10" si="2">R7*S7</f>
        <v>8000</v>
      </c>
      <c r="U7" s="6">
        <f>D18</f>
        <v>7823.3887999999997</v>
      </c>
      <c r="V7" s="8">
        <f t="shared" ref="V7:V10" si="3">(U7-T7)/T7</f>
        <v>-2.2076400000000034E-2</v>
      </c>
      <c r="W7" s="6">
        <f>H17</f>
        <v>8193.7742999999991</v>
      </c>
      <c r="X7" s="8">
        <f t="shared" ref="X7:X10" si="4">(W7-T7)/T7</f>
        <v>2.422178749999989E-2</v>
      </c>
      <c r="Y7" s="8">
        <f t="shared" ref="Y7:Y10" si="5">(W7-U7)/U7</f>
        <v>4.7343358417774074E-2</v>
      </c>
      <c r="Z7" s="6">
        <f>L17</f>
        <v>8188.5038999999997</v>
      </c>
      <c r="AA7" s="8">
        <f t="shared" si="0"/>
        <v>2.3562987499999962E-2</v>
      </c>
      <c r="AB7" s="4">
        <f t="shared" si="1"/>
        <v>4.6669686159532299E-2</v>
      </c>
    </row>
    <row r="8" spans="2:28" x14ac:dyDescent="0.3">
      <c r="B8" s="15"/>
      <c r="C8" s="28">
        <v>22</v>
      </c>
      <c r="D8" s="3">
        <v>51891.048799999997</v>
      </c>
      <c r="E8" s="3">
        <v>37.874600000000001</v>
      </c>
      <c r="F8" s="3">
        <v>43.021599999999999</v>
      </c>
      <c r="G8" s="3">
        <v>43.708399999999997</v>
      </c>
      <c r="H8" s="3">
        <v>49352.169000000002</v>
      </c>
      <c r="I8" s="3">
        <v>38.199800000000003</v>
      </c>
      <c r="J8" s="3">
        <v>42.902200000000001</v>
      </c>
      <c r="K8" s="3">
        <v>43.610100000000003</v>
      </c>
      <c r="L8" s="3">
        <v>49658.089099999997</v>
      </c>
      <c r="M8" s="3">
        <v>38.241999999999997</v>
      </c>
      <c r="N8" s="3">
        <v>42.954500000000003</v>
      </c>
      <c r="O8" s="3">
        <v>43.659799999999997</v>
      </c>
      <c r="P8" s="15"/>
      <c r="Q8" s="6" t="s">
        <v>6</v>
      </c>
      <c r="R8" s="7">
        <v>4600</v>
      </c>
      <c r="S8" s="6">
        <v>1</v>
      </c>
      <c r="T8" s="6">
        <f t="shared" si="2"/>
        <v>4600</v>
      </c>
      <c r="U8" s="6">
        <f>D22</f>
        <v>4704.8008</v>
      </c>
      <c r="V8" s="8">
        <f t="shared" si="3"/>
        <v>2.2782782608695647E-2</v>
      </c>
      <c r="W8" s="6">
        <f>H21</f>
        <v>4839.9453999999996</v>
      </c>
      <c r="X8" s="8">
        <f t="shared" si="4"/>
        <v>5.2162043478260783E-2</v>
      </c>
      <c r="Y8" s="8">
        <f t="shared" si="5"/>
        <v>2.8724829327524265E-2</v>
      </c>
      <c r="Z8" s="6">
        <f>L21</f>
        <v>4827.7236999999996</v>
      </c>
      <c r="AA8" s="8">
        <f t="shared" si="0"/>
        <v>4.9505152173912943E-2</v>
      </c>
      <c r="AB8" s="4">
        <f t="shared" si="1"/>
        <v>2.6127121046229964E-2</v>
      </c>
    </row>
    <row r="9" spans="2:28" x14ac:dyDescent="0.3">
      <c r="B9" s="15"/>
      <c r="C9" s="28">
        <v>23</v>
      </c>
      <c r="D9" s="3">
        <v>39507.595200000003</v>
      </c>
      <c r="E9" s="3">
        <v>37.498100000000001</v>
      </c>
      <c r="F9" s="3">
        <v>42.567100000000003</v>
      </c>
      <c r="G9" s="3">
        <v>43.311100000000003</v>
      </c>
      <c r="H9" s="16">
        <v>37349.1126</v>
      </c>
      <c r="I9" s="16">
        <v>37.812899999999999</v>
      </c>
      <c r="J9" s="16">
        <v>42.491100000000003</v>
      </c>
      <c r="K9" s="16">
        <v>43.252800000000001</v>
      </c>
      <c r="L9" s="16">
        <v>37455.336000000003</v>
      </c>
      <c r="M9" s="16">
        <v>37.8521</v>
      </c>
      <c r="N9" s="16">
        <v>42.560600000000001</v>
      </c>
      <c r="O9" s="16">
        <v>43.319600000000001</v>
      </c>
      <c r="P9" s="15"/>
      <c r="Q9" s="6" t="s">
        <v>7</v>
      </c>
      <c r="R9" s="7">
        <v>2600</v>
      </c>
      <c r="S9" s="6">
        <v>1</v>
      </c>
      <c r="T9" s="6">
        <f t="shared" si="2"/>
        <v>2600</v>
      </c>
      <c r="U9" s="6">
        <f>D27</f>
        <v>2454.8040000000001</v>
      </c>
      <c r="V9" s="8">
        <f t="shared" si="3"/>
        <v>-5.5844615384615354E-2</v>
      </c>
      <c r="W9" s="6">
        <f>H26</f>
        <v>2531.3489</v>
      </c>
      <c r="X9" s="8">
        <f t="shared" si="4"/>
        <v>-2.6404269230769249E-2</v>
      </c>
      <c r="Y9" s="8">
        <f t="shared" si="5"/>
        <v>3.118167478951471E-2</v>
      </c>
      <c r="Z9" s="6">
        <f>L26</f>
        <v>2528.7928000000002</v>
      </c>
      <c r="AA9" s="8">
        <f t="shared" si="0"/>
        <v>-2.738738461538455E-2</v>
      </c>
      <c r="AB9" s="4">
        <f t="shared" si="1"/>
        <v>3.0140410395290248E-2</v>
      </c>
    </row>
    <row r="10" spans="2:28" x14ac:dyDescent="0.3">
      <c r="B10" s="15"/>
      <c r="C10" s="28">
        <v>24</v>
      </c>
      <c r="D10" s="3">
        <v>31036.7768</v>
      </c>
      <c r="E10" s="3">
        <v>37.184899999999999</v>
      </c>
      <c r="F10" s="3">
        <v>42.161900000000003</v>
      </c>
      <c r="G10" s="3">
        <v>42.955500000000001</v>
      </c>
      <c r="H10" s="3">
        <v>29228.3393</v>
      </c>
      <c r="I10" s="3">
        <v>37.482900000000001</v>
      </c>
      <c r="J10" s="3">
        <v>42.104199999999999</v>
      </c>
      <c r="K10" s="3">
        <v>42.905000000000001</v>
      </c>
      <c r="L10" s="3">
        <v>29363.589</v>
      </c>
      <c r="M10" s="3">
        <v>37.525199999999998</v>
      </c>
      <c r="N10" s="3">
        <v>42.192</v>
      </c>
      <c r="O10" s="3">
        <v>42.991300000000003</v>
      </c>
      <c r="P10" s="15"/>
      <c r="Q10" s="6" t="s">
        <v>8</v>
      </c>
      <c r="R10" s="9">
        <v>1600</v>
      </c>
      <c r="S10" s="6">
        <v>1</v>
      </c>
      <c r="T10" s="6">
        <f t="shared" si="2"/>
        <v>1600</v>
      </c>
      <c r="U10" s="6">
        <f>D30</f>
        <v>1668.6512</v>
      </c>
      <c r="V10" s="8">
        <f t="shared" si="3"/>
        <v>4.2907000000000008E-2</v>
      </c>
      <c r="W10" s="6">
        <f>H29</f>
        <v>1710.8824</v>
      </c>
      <c r="X10" s="8">
        <f t="shared" si="4"/>
        <v>6.9301499999999974E-2</v>
      </c>
      <c r="Y10" s="8">
        <f t="shared" si="5"/>
        <v>2.5308584562190074E-2</v>
      </c>
      <c r="Z10" s="6">
        <f>L29</f>
        <v>1710.4799</v>
      </c>
      <c r="AA10" s="8">
        <f t="shared" si="0"/>
        <v>6.9049937500000033E-2</v>
      </c>
      <c r="AB10" s="4">
        <f t="shared" si="1"/>
        <v>2.5067371779075236E-2</v>
      </c>
    </row>
    <row r="11" spans="2:28" x14ac:dyDescent="0.3">
      <c r="B11" s="15"/>
      <c r="C11" s="28">
        <v>25</v>
      </c>
      <c r="D11" s="3">
        <v>24918.9784</v>
      </c>
      <c r="E11" s="3">
        <v>36.888599999999997</v>
      </c>
      <c r="F11" s="3">
        <v>41.769100000000002</v>
      </c>
      <c r="G11" s="3">
        <v>42.599600000000002</v>
      </c>
      <c r="H11" s="3">
        <v>23406.814299999998</v>
      </c>
      <c r="I11" s="3">
        <v>37.17</v>
      </c>
      <c r="J11" s="3">
        <v>41.691699999999997</v>
      </c>
      <c r="K11" s="3">
        <v>42.540999999999997</v>
      </c>
      <c r="L11" s="3">
        <v>23648.253400000001</v>
      </c>
      <c r="M11" s="3">
        <v>37.221400000000003</v>
      </c>
      <c r="N11" s="3">
        <v>41.797600000000003</v>
      </c>
      <c r="O11" s="3">
        <v>42.639200000000002</v>
      </c>
      <c r="P11" s="15"/>
      <c r="Q11" s="6"/>
      <c r="R11" s="9"/>
      <c r="S11" s="6"/>
      <c r="T11" s="6"/>
      <c r="U11" s="6"/>
      <c r="V11" s="8"/>
      <c r="W11" s="6"/>
      <c r="X11" s="8"/>
      <c r="Y11" s="8"/>
      <c r="Z11" s="6"/>
      <c r="AA11" s="8"/>
      <c r="AB11" s="4"/>
    </row>
    <row r="12" spans="2:28" x14ac:dyDescent="0.3">
      <c r="B12" s="15"/>
      <c r="C12" s="28">
        <v>26</v>
      </c>
      <c r="D12" s="3">
        <v>20104.3688</v>
      </c>
      <c r="E12" s="3">
        <v>36.584299999999999</v>
      </c>
      <c r="F12" s="3">
        <v>41.322499999999998</v>
      </c>
      <c r="G12" s="3">
        <v>42.202300000000001</v>
      </c>
      <c r="H12" s="3">
        <v>18939.342400000001</v>
      </c>
      <c r="I12" s="3">
        <v>36.852899999999998</v>
      </c>
      <c r="J12" s="3">
        <v>41.292499999999997</v>
      </c>
      <c r="K12" s="3">
        <v>42.186599999999999</v>
      </c>
      <c r="L12" s="3">
        <v>19170.7166</v>
      </c>
      <c r="M12" s="3">
        <v>36.910200000000003</v>
      </c>
      <c r="N12" s="3">
        <v>41.406300000000002</v>
      </c>
      <c r="O12" s="3">
        <v>42.295099999999998</v>
      </c>
      <c r="P12" s="15"/>
    </row>
    <row r="13" spans="2:28" x14ac:dyDescent="0.3">
      <c r="B13" s="15"/>
      <c r="C13" s="28">
        <v>27</v>
      </c>
      <c r="D13" s="3">
        <v>16589.668799999999</v>
      </c>
      <c r="E13" s="3">
        <v>36.283499999999997</v>
      </c>
      <c r="F13" s="3">
        <v>40.901699999999998</v>
      </c>
      <c r="G13" s="3">
        <v>41.818600000000004</v>
      </c>
      <c r="H13" s="3">
        <v>15584.046899999999</v>
      </c>
      <c r="I13" s="3">
        <v>36.540300000000002</v>
      </c>
      <c r="J13" s="3">
        <v>40.948900000000002</v>
      </c>
      <c r="K13" s="3">
        <v>41.863300000000002</v>
      </c>
      <c r="L13" s="3">
        <v>15744.5236</v>
      </c>
      <c r="M13" s="3">
        <v>36.600299999999997</v>
      </c>
      <c r="N13" s="3">
        <v>41.066000000000003</v>
      </c>
      <c r="O13" s="3">
        <v>41.98</v>
      </c>
      <c r="P13" s="15"/>
    </row>
    <row r="14" spans="2:28" x14ac:dyDescent="0.3">
      <c r="B14" s="15"/>
      <c r="C14" s="28">
        <v>28</v>
      </c>
      <c r="D14" s="3">
        <v>14058.0128</v>
      </c>
      <c r="E14" s="3">
        <v>35.9681</v>
      </c>
      <c r="F14" s="3">
        <v>40.513800000000003</v>
      </c>
      <c r="G14" s="3">
        <v>41.457599999999999</v>
      </c>
      <c r="H14" s="20">
        <v>13007.0748</v>
      </c>
      <c r="I14" s="20">
        <v>36.217199999999998</v>
      </c>
      <c r="J14" s="20">
        <v>40.578899999999997</v>
      </c>
      <c r="K14" s="20">
        <v>41.498899999999999</v>
      </c>
      <c r="L14" s="29">
        <v>13094.2724</v>
      </c>
      <c r="M14" s="29">
        <v>36.283000000000001</v>
      </c>
      <c r="N14" s="29">
        <v>40.701599999999999</v>
      </c>
      <c r="O14" s="29">
        <v>41.629800000000003</v>
      </c>
      <c r="P14" s="15"/>
    </row>
    <row r="15" spans="2:28" x14ac:dyDescent="0.3">
      <c r="B15" s="15"/>
      <c r="C15" s="23">
        <v>29</v>
      </c>
      <c r="D15" s="19">
        <v>12020.011200000001</v>
      </c>
      <c r="E15" s="19">
        <v>35.636499999999998</v>
      </c>
      <c r="F15" s="19">
        <v>40.119300000000003</v>
      </c>
      <c r="G15" s="19">
        <v>41.080399999999997</v>
      </c>
      <c r="H15" s="3">
        <v>11059.7997</v>
      </c>
      <c r="I15" s="3">
        <v>35.882800000000003</v>
      </c>
      <c r="J15" s="3">
        <v>40.1571</v>
      </c>
      <c r="K15" s="3">
        <v>41.130299999999998</v>
      </c>
      <c r="L15" s="3">
        <v>11107.0939</v>
      </c>
      <c r="M15" s="3">
        <v>35.956200000000003</v>
      </c>
      <c r="N15" s="3">
        <v>40.292000000000002</v>
      </c>
      <c r="O15" s="3">
        <v>41.268599999999999</v>
      </c>
      <c r="P15" s="15"/>
    </row>
    <row r="16" spans="2:28" x14ac:dyDescent="0.3">
      <c r="B16" s="15"/>
      <c r="C16" s="28">
        <v>30</v>
      </c>
      <c r="D16" s="3">
        <v>10358.792799999999</v>
      </c>
      <c r="E16" s="3">
        <v>35.280500000000004</v>
      </c>
      <c r="F16" s="3">
        <v>39.677500000000002</v>
      </c>
      <c r="G16" s="3">
        <v>40.6877</v>
      </c>
      <c r="H16" s="3">
        <v>9449.3310999999994</v>
      </c>
      <c r="I16" s="3">
        <v>35.528199999999998</v>
      </c>
      <c r="J16" s="3">
        <v>39.698</v>
      </c>
      <c r="K16" s="3">
        <v>40.722000000000001</v>
      </c>
      <c r="L16" s="3">
        <v>9461.2222999999994</v>
      </c>
      <c r="M16" s="3">
        <v>35.605899999999998</v>
      </c>
      <c r="N16" s="3">
        <v>39.842599999999997</v>
      </c>
      <c r="O16" s="3">
        <v>40.8658</v>
      </c>
      <c r="P16" s="15"/>
    </row>
    <row r="17" spans="2:16" x14ac:dyDescent="0.3">
      <c r="B17" s="15"/>
      <c r="C17" s="28">
        <v>31</v>
      </c>
      <c r="D17" s="3">
        <v>8983.1759999999995</v>
      </c>
      <c r="E17" s="3">
        <v>34.912300000000002</v>
      </c>
      <c r="F17" s="3">
        <v>39.217700000000001</v>
      </c>
      <c r="G17" s="3">
        <v>40.266300000000001</v>
      </c>
      <c r="H17" s="20">
        <v>8193.7742999999991</v>
      </c>
      <c r="I17" s="20">
        <v>35.160200000000003</v>
      </c>
      <c r="J17" s="20">
        <v>39.275500000000001</v>
      </c>
      <c r="K17" s="20">
        <v>40.361400000000003</v>
      </c>
      <c r="L17" s="29">
        <v>8188.5038999999997</v>
      </c>
      <c r="M17" s="29">
        <v>35.242899999999999</v>
      </c>
      <c r="N17" s="29">
        <v>39.426000000000002</v>
      </c>
      <c r="O17" s="29">
        <v>40.4955</v>
      </c>
      <c r="P17" s="15"/>
    </row>
    <row r="18" spans="2:16" x14ac:dyDescent="0.3">
      <c r="B18" s="15"/>
      <c r="C18" s="23">
        <v>32</v>
      </c>
      <c r="D18" s="19">
        <v>7823.3887999999997</v>
      </c>
      <c r="E18" s="19">
        <v>34.516500000000001</v>
      </c>
      <c r="F18" s="19">
        <v>38.771700000000003</v>
      </c>
      <c r="G18" s="19">
        <v>39.867800000000003</v>
      </c>
      <c r="H18" s="3">
        <v>7189.3711000000003</v>
      </c>
      <c r="I18" s="3">
        <v>34.767299999999999</v>
      </c>
      <c r="J18" s="3">
        <v>39.174900000000001</v>
      </c>
      <c r="K18" s="3">
        <v>40.281700000000001</v>
      </c>
      <c r="L18" s="3">
        <v>7180.9457000000002</v>
      </c>
      <c r="M18" s="3">
        <v>34.856299999999997</v>
      </c>
      <c r="N18" s="3">
        <v>39.311500000000002</v>
      </c>
      <c r="O18" s="3">
        <v>40.415100000000002</v>
      </c>
      <c r="P18" s="15"/>
    </row>
    <row r="19" spans="2:16" x14ac:dyDescent="0.3">
      <c r="B19" s="15"/>
      <c r="C19" s="28">
        <v>33</v>
      </c>
      <c r="D19" s="3">
        <v>6941.0856000000003</v>
      </c>
      <c r="E19" s="3">
        <v>34.130499999999998</v>
      </c>
      <c r="F19" s="3">
        <v>38.674599999999998</v>
      </c>
      <c r="G19" s="3">
        <v>39.7928</v>
      </c>
      <c r="H19" s="3">
        <v>6303.1350000000002</v>
      </c>
      <c r="I19" s="3">
        <v>34.3825</v>
      </c>
      <c r="J19" s="3">
        <v>38.814700000000002</v>
      </c>
      <c r="K19" s="3">
        <v>39.960500000000003</v>
      </c>
      <c r="L19" s="3">
        <v>6291.8310000000001</v>
      </c>
      <c r="M19" s="3">
        <v>34.479300000000002</v>
      </c>
      <c r="N19" s="3">
        <v>38.952199999999998</v>
      </c>
      <c r="O19" s="3">
        <v>40.084699999999998</v>
      </c>
      <c r="P19" s="15"/>
    </row>
    <row r="20" spans="2:16" x14ac:dyDescent="0.3">
      <c r="B20" s="15"/>
      <c r="C20" s="28">
        <v>34</v>
      </c>
      <c r="D20" s="3">
        <v>6112.4376000000002</v>
      </c>
      <c r="E20" s="3">
        <v>33.7318</v>
      </c>
      <c r="F20" s="3">
        <v>38.308799999999998</v>
      </c>
      <c r="G20" s="3">
        <v>39.455300000000001</v>
      </c>
      <c r="H20" s="3">
        <v>5516.0614999999998</v>
      </c>
      <c r="I20" s="3">
        <v>33.988399999999999</v>
      </c>
      <c r="J20" s="3">
        <v>38.349200000000003</v>
      </c>
      <c r="K20" s="3">
        <v>39.570500000000003</v>
      </c>
      <c r="L20" s="3">
        <v>5502.4269999999997</v>
      </c>
      <c r="M20" s="3">
        <v>34.090800000000002</v>
      </c>
      <c r="N20" s="3">
        <v>38.488199999999999</v>
      </c>
      <c r="O20" s="3">
        <v>39.685200000000002</v>
      </c>
      <c r="P20" s="15"/>
    </row>
    <row r="21" spans="2:16" x14ac:dyDescent="0.3">
      <c r="B21" s="15"/>
      <c r="C21" s="28">
        <v>35</v>
      </c>
      <c r="D21" s="3">
        <v>5350.8624</v>
      </c>
      <c r="E21" s="3">
        <v>33.32</v>
      </c>
      <c r="F21" s="3">
        <v>37.827500000000001</v>
      </c>
      <c r="G21" s="3">
        <v>39.038800000000002</v>
      </c>
      <c r="H21" s="20">
        <v>4839.9453999999996</v>
      </c>
      <c r="I21" s="20">
        <v>33.582500000000003</v>
      </c>
      <c r="J21" s="20">
        <v>37.942399999999999</v>
      </c>
      <c r="K21" s="20">
        <v>39.228700000000003</v>
      </c>
      <c r="L21" s="29">
        <v>4827.7236999999996</v>
      </c>
      <c r="M21" s="29">
        <v>33.697499999999998</v>
      </c>
      <c r="N21" s="29">
        <v>38.078299999999999</v>
      </c>
      <c r="O21" s="29">
        <v>39.335000000000001</v>
      </c>
      <c r="P21" s="15"/>
    </row>
    <row r="22" spans="2:16" x14ac:dyDescent="0.3">
      <c r="B22" s="15"/>
      <c r="C22" s="23">
        <v>36</v>
      </c>
      <c r="D22" s="19">
        <v>4704.8008</v>
      </c>
      <c r="E22" s="19">
        <v>32.900599999999997</v>
      </c>
      <c r="F22" s="19">
        <v>37.396099999999997</v>
      </c>
      <c r="G22" s="19">
        <v>38.669899999999998</v>
      </c>
      <c r="H22" s="3">
        <v>4234.7111000000004</v>
      </c>
      <c r="I22" s="3">
        <v>33.164700000000003</v>
      </c>
      <c r="J22" s="3">
        <v>37.467100000000002</v>
      </c>
      <c r="K22" s="3">
        <v>38.834600000000002</v>
      </c>
      <c r="L22" s="3">
        <v>4224.5892999999996</v>
      </c>
      <c r="M22" s="3">
        <v>33.285800000000002</v>
      </c>
      <c r="N22" s="3">
        <v>37.5899</v>
      </c>
      <c r="O22" s="3">
        <v>38.929900000000004</v>
      </c>
      <c r="P22" s="15"/>
    </row>
    <row r="23" spans="2:16" x14ac:dyDescent="0.3">
      <c r="B23" s="15"/>
      <c r="C23" s="28">
        <v>37</v>
      </c>
      <c r="D23" s="3">
        <v>4109.7592000000004</v>
      </c>
      <c r="E23" s="3">
        <v>32.473100000000002</v>
      </c>
      <c r="F23" s="3">
        <v>36.890700000000002</v>
      </c>
      <c r="G23" s="3">
        <v>38.243899999999996</v>
      </c>
      <c r="H23" s="3">
        <v>3755.8733999999999</v>
      </c>
      <c r="I23" s="3">
        <v>32.741300000000003</v>
      </c>
      <c r="J23" s="3">
        <v>37.431600000000003</v>
      </c>
      <c r="K23" s="3">
        <v>38.790199999999999</v>
      </c>
      <c r="L23" s="3">
        <v>3746.4717000000001</v>
      </c>
      <c r="M23" s="3">
        <v>32.871499999999997</v>
      </c>
      <c r="N23" s="3">
        <v>37.545200000000001</v>
      </c>
      <c r="O23" s="3">
        <v>38.879800000000003</v>
      </c>
      <c r="P23" s="15"/>
    </row>
    <row r="24" spans="2:16" x14ac:dyDescent="0.3">
      <c r="B24" s="15"/>
      <c r="C24" s="28">
        <v>38</v>
      </c>
      <c r="D24" s="15">
        <v>3649.9128000000001</v>
      </c>
      <c r="E24" s="15">
        <v>32.036299999999997</v>
      </c>
      <c r="F24" s="15">
        <v>36.854399999999998</v>
      </c>
      <c r="G24" s="15">
        <v>38.198799999999999</v>
      </c>
      <c r="H24" s="15">
        <v>3274.6727000000001</v>
      </c>
      <c r="I24" s="15">
        <v>32.304499999999997</v>
      </c>
      <c r="J24" s="15">
        <v>36.947200000000002</v>
      </c>
      <c r="K24" s="15">
        <v>38.4024</v>
      </c>
      <c r="L24" s="15">
        <v>3268.4783000000002</v>
      </c>
      <c r="M24" s="15">
        <v>32.441800000000001</v>
      </c>
      <c r="N24" s="15">
        <v>37.055700000000002</v>
      </c>
      <c r="O24" s="15">
        <v>38.489899999999999</v>
      </c>
      <c r="P24" s="15"/>
    </row>
    <row r="25" spans="2:16" x14ac:dyDescent="0.3">
      <c r="B25" s="15"/>
      <c r="C25" s="28">
        <v>39</v>
      </c>
      <c r="D25" s="15">
        <v>3189.1215999999999</v>
      </c>
      <c r="E25" s="15">
        <v>31.599</v>
      </c>
      <c r="F25" s="15">
        <v>36.342199999999998</v>
      </c>
      <c r="G25" s="15">
        <v>37.783099999999997</v>
      </c>
      <c r="H25" s="15">
        <v>2908.9974999999999</v>
      </c>
      <c r="I25" s="15">
        <v>31.874500000000001</v>
      </c>
      <c r="J25" s="15">
        <v>36.92</v>
      </c>
      <c r="K25" s="15">
        <v>38.347299999999997</v>
      </c>
      <c r="L25" s="15">
        <v>2905.3038000000001</v>
      </c>
      <c r="M25" s="15">
        <v>32.015300000000003</v>
      </c>
      <c r="N25" s="15">
        <v>37.007800000000003</v>
      </c>
      <c r="O25" s="15">
        <v>38.4255</v>
      </c>
      <c r="P25" s="15"/>
    </row>
    <row r="26" spans="2:16" x14ac:dyDescent="0.3">
      <c r="B26" s="15"/>
      <c r="C26" s="28">
        <v>40</v>
      </c>
      <c r="D26" s="15">
        <v>2831</v>
      </c>
      <c r="E26" s="15">
        <v>31.145099999999999</v>
      </c>
      <c r="F26" s="15">
        <v>36.302199999999999</v>
      </c>
      <c r="G26" s="15">
        <v>37.731299999999997</v>
      </c>
      <c r="H26" s="25">
        <v>2531.3489</v>
      </c>
      <c r="I26" s="25">
        <v>31.419</v>
      </c>
      <c r="J26" s="25">
        <v>36.442399999999999</v>
      </c>
      <c r="K26" s="25">
        <v>37.977699999999999</v>
      </c>
      <c r="L26" s="30">
        <v>2528.7928000000002</v>
      </c>
      <c r="M26" s="30">
        <v>31.563800000000001</v>
      </c>
      <c r="N26" s="30">
        <v>36.517200000000003</v>
      </c>
      <c r="O26" s="30">
        <v>38.049900000000001</v>
      </c>
      <c r="P26" s="15"/>
    </row>
    <row r="27" spans="2:16" x14ac:dyDescent="0.3">
      <c r="B27" s="15"/>
      <c r="C27" s="23">
        <v>41</v>
      </c>
      <c r="D27" s="24">
        <v>2454.8040000000001</v>
      </c>
      <c r="E27" s="24">
        <v>30.675000000000001</v>
      </c>
      <c r="F27" s="24">
        <v>35.800400000000003</v>
      </c>
      <c r="G27" s="24">
        <v>37.331699999999998</v>
      </c>
      <c r="H27" s="15">
        <v>2233.8128000000002</v>
      </c>
      <c r="I27" s="15">
        <v>30.959399999999999</v>
      </c>
      <c r="J27" s="15">
        <v>36.381599999999999</v>
      </c>
      <c r="K27" s="15">
        <v>37.890300000000003</v>
      </c>
      <c r="L27" s="15">
        <v>2231.62</v>
      </c>
      <c r="M27" s="15">
        <v>31.1052</v>
      </c>
      <c r="N27" s="15">
        <v>36.453000000000003</v>
      </c>
      <c r="O27" s="15">
        <v>37.964500000000001</v>
      </c>
      <c r="P27" s="15"/>
    </row>
    <row r="28" spans="2:16" x14ac:dyDescent="0.3">
      <c r="B28" s="15"/>
      <c r="C28" s="28">
        <v>42</v>
      </c>
      <c r="D28" s="15">
        <v>2174.7664</v>
      </c>
      <c r="E28" s="15">
        <v>30.216200000000001</v>
      </c>
      <c r="F28" s="15">
        <v>35.746000000000002</v>
      </c>
      <c r="G28" s="15">
        <v>37.255000000000003</v>
      </c>
      <c r="H28" s="15">
        <v>1939.6079999999999</v>
      </c>
      <c r="I28" s="15">
        <v>30.502199999999998</v>
      </c>
      <c r="J28" s="15">
        <v>35.914000000000001</v>
      </c>
      <c r="K28" s="15">
        <v>37.533700000000003</v>
      </c>
      <c r="L28" s="15">
        <v>1939.7840000000001</v>
      </c>
      <c r="M28" s="15">
        <v>30.649100000000001</v>
      </c>
      <c r="N28" s="15">
        <v>35.975900000000003</v>
      </c>
      <c r="O28" s="15">
        <v>37.5916</v>
      </c>
      <c r="P28" s="15"/>
    </row>
    <row r="29" spans="2:16" x14ac:dyDescent="0.3">
      <c r="B29" s="15"/>
      <c r="C29" s="28">
        <v>43</v>
      </c>
      <c r="D29" s="15">
        <v>1887.1248000000001</v>
      </c>
      <c r="E29" s="15">
        <v>29.747800000000002</v>
      </c>
      <c r="F29" s="15">
        <v>35.269300000000001</v>
      </c>
      <c r="G29" s="15">
        <v>36.869900000000001</v>
      </c>
      <c r="H29" s="25">
        <v>1710.8824</v>
      </c>
      <c r="I29" s="25">
        <v>30.0395</v>
      </c>
      <c r="J29" s="25">
        <v>35.835299999999997</v>
      </c>
      <c r="K29" s="25">
        <v>37.432499999999997</v>
      </c>
      <c r="L29" s="30">
        <v>1710.4799</v>
      </c>
      <c r="M29" s="30">
        <v>30.186499999999999</v>
      </c>
      <c r="N29" s="30">
        <v>35.879600000000003</v>
      </c>
      <c r="O29" s="30">
        <v>37.4786</v>
      </c>
      <c r="P29" s="15"/>
    </row>
    <row r="30" spans="2:16" x14ac:dyDescent="0.3">
      <c r="B30" s="15"/>
      <c r="C30" s="23">
        <v>44</v>
      </c>
      <c r="D30" s="24">
        <v>1668.6512</v>
      </c>
      <c r="E30" s="24">
        <v>29.280100000000001</v>
      </c>
      <c r="F30" s="24">
        <v>35.188000000000002</v>
      </c>
      <c r="G30" s="24">
        <v>36.774299999999997</v>
      </c>
      <c r="H30" s="15">
        <v>1482.1751999999999</v>
      </c>
      <c r="I30" s="15">
        <v>29.5762</v>
      </c>
      <c r="J30" s="15">
        <v>35.357700000000001</v>
      </c>
      <c r="K30" s="15">
        <v>37.0657</v>
      </c>
      <c r="L30" s="15">
        <v>1482.6985</v>
      </c>
      <c r="M30" s="15">
        <v>29.723600000000001</v>
      </c>
      <c r="N30" s="15">
        <v>35.4146</v>
      </c>
      <c r="O30" s="15">
        <v>37.121600000000001</v>
      </c>
      <c r="P30" s="15"/>
    </row>
    <row r="31" spans="2:16" x14ac:dyDescent="0.3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x14ac:dyDescent="0.3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 x14ac:dyDescent="0.3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x14ac:dyDescent="0.3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2:16" x14ac:dyDescent="0.3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2:16" x14ac:dyDescent="0.3"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2:16" x14ac:dyDescent="0.3"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spans="2:16" x14ac:dyDescent="0.3"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</row>
    <row r="39" spans="2:16" x14ac:dyDescent="0.3"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2:16" x14ac:dyDescent="0.3"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  <row r="41" spans="2:16" x14ac:dyDescent="0.3">
      <c r="D41" s="3"/>
      <c r="E41" s="3"/>
      <c r="F41" s="3"/>
      <c r="G41" s="3"/>
      <c r="H41" s="15"/>
      <c r="I41" s="15"/>
      <c r="J41" s="15"/>
      <c r="K41" s="15"/>
      <c r="L41" s="15"/>
      <c r="M41" s="15"/>
      <c r="N41" s="15"/>
      <c r="O41" s="15"/>
      <c r="P41" s="15"/>
    </row>
    <row r="42" spans="2:16" x14ac:dyDescent="0.3">
      <c r="D42" s="3"/>
      <c r="E42" s="3"/>
      <c r="F42" s="3"/>
      <c r="G42" s="3"/>
      <c r="H42" s="15"/>
      <c r="I42" s="15"/>
      <c r="J42" s="15"/>
      <c r="K42" s="15"/>
      <c r="L42" s="15"/>
      <c r="M42" s="15"/>
      <c r="N42" s="15"/>
      <c r="O42" s="15"/>
      <c r="P42" s="15"/>
    </row>
    <row r="43" spans="2:16" x14ac:dyDescent="0.3"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</row>
    <row r="44" spans="2:16" x14ac:dyDescent="0.3">
      <c r="D44" s="3"/>
      <c r="E44" s="3"/>
      <c r="F44" s="3"/>
      <c r="G44" s="3"/>
      <c r="H44" s="15"/>
      <c r="I44" s="15"/>
      <c r="J44" s="15"/>
      <c r="K44" s="15"/>
      <c r="L44" s="15"/>
      <c r="M44" s="15"/>
      <c r="N44" s="15"/>
      <c r="O44" s="15"/>
      <c r="P44" s="15"/>
    </row>
    <row r="45" spans="2:16" x14ac:dyDescent="0.3"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2:16" x14ac:dyDescent="0.3"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  <row r="47" spans="2:16" x14ac:dyDescent="0.3"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</row>
    <row r="48" spans="2:16" x14ac:dyDescent="0.3"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4:16" x14ac:dyDescent="0.3"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</row>
    <row r="50" spans="4:16" x14ac:dyDescent="0.3"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4:16" x14ac:dyDescent="0.3"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4:16" x14ac:dyDescent="0.3"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</row>
    <row r="53" spans="4:16" x14ac:dyDescent="0.3"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</row>
  </sheetData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B41"/>
  <sheetViews>
    <sheetView topLeftCell="H1" zoomScale="90" zoomScaleNormal="90" workbookViewId="0">
      <selection activeCell="R6" sqref="R6:AB10"/>
    </sheetView>
  </sheetViews>
  <sheetFormatPr defaultRowHeight="16.5" x14ac:dyDescent="0.3"/>
  <cols>
    <col min="4" max="4" width="13.125" customWidth="1"/>
    <col min="8" max="8" width="12.5" customWidth="1"/>
    <col min="12" max="12" width="12.5" customWidth="1"/>
    <col min="20" max="20" width="12.25" customWidth="1"/>
    <col min="21" max="21" width="15.625" bestFit="1" customWidth="1"/>
    <col min="22" max="22" width="13.25" customWidth="1"/>
    <col min="23" max="23" width="16.625" customWidth="1"/>
    <col min="24" max="24" width="14.875" customWidth="1"/>
    <col min="25" max="25" width="17.125" customWidth="1"/>
    <col min="26" max="26" width="15.75" customWidth="1"/>
    <col min="27" max="27" width="11.125" customWidth="1"/>
    <col min="28" max="28" width="10.875" customWidth="1"/>
  </cols>
  <sheetData>
    <row r="2" spans="3:28" x14ac:dyDescent="0.3">
      <c r="C2" s="12"/>
    </row>
    <row r="3" spans="3:28" x14ac:dyDescent="0.3">
      <c r="C3" s="13" t="s">
        <v>0</v>
      </c>
      <c r="D3" s="2" t="s">
        <v>14</v>
      </c>
      <c r="E3" s="2"/>
      <c r="F3" s="2"/>
      <c r="G3" s="2"/>
      <c r="H3" s="2" t="s">
        <v>15</v>
      </c>
      <c r="I3" s="2"/>
      <c r="J3" s="2"/>
      <c r="K3" s="2"/>
      <c r="L3" s="2" t="s">
        <v>16</v>
      </c>
      <c r="M3" s="2"/>
      <c r="N3" s="2"/>
      <c r="O3" s="2"/>
    </row>
    <row r="4" spans="3:28" x14ac:dyDescent="0.3">
      <c r="C4" s="1">
        <v>18</v>
      </c>
      <c r="D4" s="3">
        <v>59425.604800000001</v>
      </c>
      <c r="E4" s="3">
        <v>43.181699999999999</v>
      </c>
      <c r="F4" s="3">
        <v>48.7361</v>
      </c>
      <c r="G4" s="3">
        <v>51.7821</v>
      </c>
      <c r="H4" s="3"/>
      <c r="I4" s="3"/>
      <c r="J4" s="3"/>
      <c r="K4" s="3"/>
      <c r="L4" s="3"/>
      <c r="M4" s="3"/>
      <c r="N4" s="3"/>
      <c r="O4" s="3"/>
      <c r="P4" s="15"/>
      <c r="S4" t="s">
        <v>13</v>
      </c>
    </row>
    <row r="5" spans="3:28" x14ac:dyDescent="0.3">
      <c r="C5" s="1">
        <v>19</v>
      </c>
      <c r="D5" s="3">
        <v>43310.382400000002</v>
      </c>
      <c r="E5" s="3">
        <v>42.958100000000002</v>
      </c>
      <c r="F5" s="3">
        <v>48.538499999999999</v>
      </c>
      <c r="G5" s="3">
        <v>51.579700000000003</v>
      </c>
      <c r="H5" s="3"/>
      <c r="I5" s="3"/>
      <c r="J5" s="3"/>
      <c r="K5" s="3"/>
      <c r="L5" s="3"/>
      <c r="M5" s="3"/>
      <c r="N5" s="3"/>
      <c r="O5" s="3"/>
      <c r="P5" s="15"/>
      <c r="Q5" s="10"/>
      <c r="R5" s="10" t="s">
        <v>4</v>
      </c>
      <c r="S5" s="10" t="s">
        <v>10</v>
      </c>
      <c r="T5" s="10" t="s">
        <v>11</v>
      </c>
      <c r="U5" s="5" t="s">
        <v>1</v>
      </c>
      <c r="V5" s="5" t="s">
        <v>9</v>
      </c>
      <c r="W5" s="5" t="s">
        <v>2</v>
      </c>
      <c r="X5" s="5" t="s">
        <v>9</v>
      </c>
      <c r="Y5" s="5" t="s">
        <v>12</v>
      </c>
      <c r="Z5" s="5" t="str">
        <f>L3</f>
        <v>HM-16.6-JEM-3.0rc1(parallel enc)</v>
      </c>
      <c r="AA5" s="5" t="s">
        <v>9</v>
      </c>
      <c r="AB5" s="5" t="s">
        <v>12</v>
      </c>
    </row>
    <row r="6" spans="3:28" x14ac:dyDescent="0.3">
      <c r="C6" s="1">
        <v>20</v>
      </c>
      <c r="D6" s="3">
        <v>31574.407999999999</v>
      </c>
      <c r="E6" s="3">
        <v>42.763800000000003</v>
      </c>
      <c r="F6" s="3">
        <v>48.351199999999999</v>
      </c>
      <c r="G6" s="3">
        <v>51.369300000000003</v>
      </c>
      <c r="H6" s="3"/>
      <c r="I6" s="3"/>
      <c r="J6" s="3"/>
      <c r="K6" s="3"/>
      <c r="L6" s="3"/>
      <c r="M6" s="3"/>
      <c r="N6" s="3"/>
      <c r="O6" s="3"/>
      <c r="P6" s="15"/>
      <c r="Q6" s="6" t="s">
        <v>3</v>
      </c>
      <c r="R6" s="7">
        <v>18000</v>
      </c>
      <c r="S6" s="6">
        <v>1</v>
      </c>
      <c r="T6" s="6">
        <f>R6*S6</f>
        <v>18000</v>
      </c>
      <c r="U6" s="6">
        <f>D8</f>
        <v>18703.806400000001</v>
      </c>
      <c r="V6" s="17">
        <f>(U6-T6)/T6</f>
        <v>3.9100355555555626E-2</v>
      </c>
      <c r="W6" s="6">
        <f>H8</f>
        <v>16810.013900000002</v>
      </c>
      <c r="X6" s="17">
        <f>(W6-T6)/T6</f>
        <v>-6.6110338888888787E-2</v>
      </c>
      <c r="Y6" s="17">
        <f>(W6-U6)/U6</f>
        <v>-0.10125171633513055</v>
      </c>
      <c r="Z6" s="6">
        <f>L8</f>
        <v>17271.825799999999</v>
      </c>
      <c r="AA6" s="17">
        <f>(Z6-T6)/T6</f>
        <v>-4.0454122222222291E-2</v>
      </c>
      <c r="AB6" s="17">
        <f>(Z6-U6)/U6</f>
        <v>-7.6560918637395781E-2</v>
      </c>
    </row>
    <row r="7" spans="3:28" x14ac:dyDescent="0.3">
      <c r="C7" s="1">
        <v>21</v>
      </c>
      <c r="D7" s="3">
        <v>23832.315200000001</v>
      </c>
      <c r="E7" s="3">
        <v>42.610799999999998</v>
      </c>
      <c r="F7" s="3">
        <v>48.174399999999999</v>
      </c>
      <c r="G7" s="3">
        <v>51.154000000000003</v>
      </c>
      <c r="H7" s="3">
        <v>22198.6921</v>
      </c>
      <c r="I7" s="3">
        <v>42.739400000000003</v>
      </c>
      <c r="J7" s="3">
        <v>48.161000000000001</v>
      </c>
      <c r="K7" s="3">
        <v>51.160400000000003</v>
      </c>
      <c r="L7" s="3"/>
      <c r="M7" s="3"/>
      <c r="N7" s="3"/>
      <c r="O7" s="3"/>
      <c r="P7" s="15"/>
      <c r="Q7" s="6" t="s">
        <v>5</v>
      </c>
      <c r="R7" s="9">
        <v>12000</v>
      </c>
      <c r="S7" s="18">
        <v>1</v>
      </c>
      <c r="T7" s="18">
        <f>R7*S7</f>
        <v>12000</v>
      </c>
      <c r="U7" s="18">
        <f>D10</f>
        <v>12180.0416</v>
      </c>
      <c r="V7" s="17">
        <f>(U7-T7)/T7</f>
        <v>1.5003466666666706E-2</v>
      </c>
      <c r="W7" s="18">
        <f>H9</f>
        <v>12991.921899999999</v>
      </c>
      <c r="X7" s="17">
        <f>(W7-T7)/T7</f>
        <v>8.2660158333333275E-2</v>
      </c>
      <c r="Y7" s="17">
        <f>(W7-U7)/U7</f>
        <v>6.6656611419126752E-2</v>
      </c>
      <c r="Z7" s="18">
        <f>L9</f>
        <v>13268.8236</v>
      </c>
      <c r="AA7" s="17">
        <f t="shared" ref="AA7:AA10" si="0">(Z7-T7)/T7</f>
        <v>0.10573529999999998</v>
      </c>
      <c r="AB7" s="17">
        <f t="shared" ref="AB7:AB10" si="1">(Z7-U7)/U7</f>
        <v>8.9390663493300312E-2</v>
      </c>
    </row>
    <row r="8" spans="3:28" x14ac:dyDescent="0.3">
      <c r="C8" s="23">
        <v>22</v>
      </c>
      <c r="D8" s="19">
        <v>18703.806400000001</v>
      </c>
      <c r="E8" s="19">
        <v>42.471600000000002</v>
      </c>
      <c r="F8" s="19">
        <v>47.990499999999997</v>
      </c>
      <c r="G8" s="19">
        <v>50.898400000000002</v>
      </c>
      <c r="H8" s="20">
        <v>16810.013900000002</v>
      </c>
      <c r="I8" s="20">
        <v>42.593200000000003</v>
      </c>
      <c r="J8" s="20">
        <v>47.994900000000001</v>
      </c>
      <c r="K8" s="20">
        <v>50.940100000000001</v>
      </c>
      <c r="L8" s="21">
        <v>17271.825799999999</v>
      </c>
      <c r="M8" s="21">
        <v>42.642899999999997</v>
      </c>
      <c r="N8" s="21">
        <v>48.0167</v>
      </c>
      <c r="O8" s="21">
        <v>50.973399999999998</v>
      </c>
      <c r="P8" s="15"/>
      <c r="Q8" s="6" t="s">
        <v>6</v>
      </c>
      <c r="R8" s="7">
        <v>7000</v>
      </c>
      <c r="S8" s="18">
        <v>1</v>
      </c>
      <c r="T8" s="18">
        <f t="shared" ref="T8:T10" si="2">R8*S8</f>
        <v>7000</v>
      </c>
      <c r="U8" s="18">
        <f>D14</f>
        <v>6634.72</v>
      </c>
      <c r="V8" s="17">
        <f t="shared" ref="V8:V10" si="3">(U8-T8)/T8</f>
        <v>-5.2182857142857107E-2</v>
      </c>
      <c r="W8" s="18">
        <f>H13</f>
        <v>6311.5612000000001</v>
      </c>
      <c r="X8" s="17">
        <f t="shared" ref="X8:X10" si="4">(W8-T8)/T8</f>
        <v>-9.8348399999999989E-2</v>
      </c>
      <c r="Y8" s="17">
        <f t="shared" ref="Y8:Y10" si="5">(W8-U8)/U8</f>
        <v>-4.8707225022306913E-2</v>
      </c>
      <c r="Z8" s="18">
        <f>L13</f>
        <v>6334.067</v>
      </c>
      <c r="AA8" s="17">
        <f t="shared" si="0"/>
        <v>-9.5133285714285712E-2</v>
      </c>
      <c r="AB8" s="17">
        <f t="shared" si="1"/>
        <v>-4.5315099959003582E-2</v>
      </c>
    </row>
    <row r="9" spans="3:28" x14ac:dyDescent="0.3">
      <c r="C9" s="1">
        <v>23</v>
      </c>
      <c r="D9" s="3">
        <v>14784.019200000001</v>
      </c>
      <c r="E9" s="3">
        <v>42.307699999999997</v>
      </c>
      <c r="F9" s="3">
        <v>47.770400000000002</v>
      </c>
      <c r="G9" s="3">
        <v>50.5901</v>
      </c>
      <c r="H9" s="26">
        <v>12991.921899999999</v>
      </c>
      <c r="I9" s="26">
        <v>42.436300000000003</v>
      </c>
      <c r="J9" s="26">
        <v>47.794699999999999</v>
      </c>
      <c r="K9" s="26">
        <v>50.68</v>
      </c>
      <c r="L9" s="27">
        <v>13268.8236</v>
      </c>
      <c r="M9" s="27">
        <v>42.483699999999999</v>
      </c>
      <c r="N9" s="27">
        <v>47.8367</v>
      </c>
      <c r="O9" s="27">
        <v>50.7361</v>
      </c>
      <c r="P9" s="15"/>
      <c r="Q9" s="6" t="s">
        <v>7</v>
      </c>
      <c r="R9" s="7">
        <v>4000</v>
      </c>
      <c r="S9" s="18">
        <v>1</v>
      </c>
      <c r="T9" s="18">
        <f t="shared" si="2"/>
        <v>4000</v>
      </c>
      <c r="U9" s="18">
        <f>D18</f>
        <v>3988.5056</v>
      </c>
      <c r="V9" s="17">
        <f t="shared" si="3"/>
        <v>-2.8736000000000104E-3</v>
      </c>
      <c r="W9" s="18">
        <f>H16</f>
        <v>4164.1022999999996</v>
      </c>
      <c r="X9" s="17">
        <f t="shared" si="4"/>
        <v>4.1025574999999891E-2</v>
      </c>
      <c r="Y9" s="17">
        <f t="shared" si="5"/>
        <v>4.4025687214780292E-2</v>
      </c>
      <c r="Z9" s="18">
        <f>L16</f>
        <v>4155.2254999999996</v>
      </c>
      <c r="AA9" s="17">
        <f t="shared" si="0"/>
        <v>3.8806374999999886E-2</v>
      </c>
      <c r="AB9" s="17">
        <f t="shared" si="1"/>
        <v>4.1800091743634409E-2</v>
      </c>
    </row>
    <row r="10" spans="3:28" x14ac:dyDescent="0.3">
      <c r="C10" s="23">
        <v>24</v>
      </c>
      <c r="D10" s="19">
        <v>12180.0416</v>
      </c>
      <c r="E10" s="19">
        <v>42.148200000000003</v>
      </c>
      <c r="F10" s="19">
        <v>47.5715</v>
      </c>
      <c r="G10" s="19">
        <v>50.317599999999999</v>
      </c>
      <c r="H10" s="3">
        <v>10504.8285</v>
      </c>
      <c r="I10" s="3">
        <v>42.2834</v>
      </c>
      <c r="J10" s="3">
        <v>47.607999999999997</v>
      </c>
      <c r="K10" s="3">
        <v>50.431199999999997</v>
      </c>
      <c r="L10" s="3">
        <v>10671.4735</v>
      </c>
      <c r="M10" s="3">
        <v>42.3292</v>
      </c>
      <c r="N10" s="3">
        <v>47.662100000000002</v>
      </c>
      <c r="O10" s="3">
        <v>50.507800000000003</v>
      </c>
      <c r="P10" s="15"/>
      <c r="Q10" s="6" t="s">
        <v>8</v>
      </c>
      <c r="R10" s="9">
        <v>2500</v>
      </c>
      <c r="S10" s="18">
        <v>1</v>
      </c>
      <c r="T10" s="18">
        <f t="shared" si="2"/>
        <v>2500</v>
      </c>
      <c r="U10" s="18">
        <f>D22</f>
        <v>2542.9872</v>
      </c>
      <c r="V10" s="17">
        <f t="shared" si="3"/>
        <v>1.7194880000000013E-2</v>
      </c>
      <c r="W10" s="18">
        <f>H20</f>
        <v>2536.3231999999998</v>
      </c>
      <c r="X10" s="17">
        <f t="shared" si="4"/>
        <v>1.4529279999999926E-2</v>
      </c>
      <c r="Y10" s="17">
        <f t="shared" si="5"/>
        <v>-2.6205401269814551E-3</v>
      </c>
      <c r="Z10" s="18">
        <f>L20</f>
        <v>2527.9185000000002</v>
      </c>
      <c r="AA10" s="17">
        <f t="shared" si="0"/>
        <v>1.1167400000000089E-2</v>
      </c>
      <c r="AB10" s="17">
        <f t="shared" si="1"/>
        <v>-5.9255901877916682E-3</v>
      </c>
    </row>
    <row r="11" spans="3:28" x14ac:dyDescent="0.3">
      <c r="C11" s="1">
        <v>25</v>
      </c>
      <c r="D11" s="3">
        <v>10294.8608</v>
      </c>
      <c r="E11" s="3">
        <v>41.982199999999999</v>
      </c>
      <c r="F11" s="3">
        <v>47.377200000000002</v>
      </c>
      <c r="G11" s="3">
        <v>50.046900000000001</v>
      </c>
      <c r="H11" s="3">
        <v>8711.3567999999996</v>
      </c>
      <c r="I11" s="3">
        <v>42.127200000000002</v>
      </c>
      <c r="J11" s="3">
        <v>47.384900000000002</v>
      </c>
      <c r="K11" s="3">
        <v>50.126399999999997</v>
      </c>
      <c r="L11" s="3">
        <v>8808.3232000000007</v>
      </c>
      <c r="M11" s="3">
        <v>42.177599999999998</v>
      </c>
      <c r="N11" s="3">
        <v>47.446300000000001</v>
      </c>
      <c r="O11" s="3">
        <v>50.2136</v>
      </c>
      <c r="P11" s="15"/>
      <c r="Q11" s="6"/>
      <c r="R11" s="9"/>
      <c r="S11" s="6"/>
      <c r="T11" s="6"/>
      <c r="U11" s="6"/>
      <c r="V11" s="8"/>
      <c r="W11" s="6"/>
      <c r="X11" s="8"/>
      <c r="Y11" s="8"/>
      <c r="Z11" s="6"/>
      <c r="AA11" s="8"/>
      <c r="AB11" s="4"/>
    </row>
    <row r="12" spans="3:28" x14ac:dyDescent="0.3">
      <c r="C12" s="1">
        <v>26</v>
      </c>
      <c r="D12" s="3">
        <v>8778.5311999999994</v>
      </c>
      <c r="E12" s="3">
        <v>41.790999999999997</v>
      </c>
      <c r="F12" s="3">
        <v>47.110900000000001</v>
      </c>
      <c r="G12" s="3">
        <v>49.669699999999999</v>
      </c>
      <c r="H12" s="3">
        <v>7325.8910999999998</v>
      </c>
      <c r="I12" s="3">
        <v>41.950099999999999</v>
      </c>
      <c r="J12" s="3">
        <v>47.140099999999997</v>
      </c>
      <c r="K12" s="3">
        <v>49.802100000000003</v>
      </c>
      <c r="L12" s="3">
        <v>7369.8813</v>
      </c>
      <c r="M12" s="3">
        <v>42.003100000000003</v>
      </c>
      <c r="N12" s="3">
        <v>47.211500000000001</v>
      </c>
      <c r="O12" s="3">
        <v>49.900700000000001</v>
      </c>
      <c r="P12" s="15"/>
    </row>
    <row r="13" spans="3:28" x14ac:dyDescent="0.3">
      <c r="C13" s="1">
        <v>27</v>
      </c>
      <c r="D13" s="3">
        <v>7577.2448000000004</v>
      </c>
      <c r="E13" s="3">
        <v>41.574199999999998</v>
      </c>
      <c r="F13" s="3">
        <v>46.853499999999997</v>
      </c>
      <c r="G13" s="3">
        <v>49.320500000000003</v>
      </c>
      <c r="H13" s="20">
        <v>6311.5612000000001</v>
      </c>
      <c r="I13" s="20">
        <v>41.756700000000002</v>
      </c>
      <c r="J13" s="20">
        <v>46.969900000000003</v>
      </c>
      <c r="K13" s="20">
        <v>49.573900000000002</v>
      </c>
      <c r="L13" s="21">
        <v>6334.067</v>
      </c>
      <c r="M13" s="21">
        <v>41.8127</v>
      </c>
      <c r="N13" s="21">
        <v>47.051200000000001</v>
      </c>
      <c r="O13" s="21">
        <v>49.688000000000002</v>
      </c>
      <c r="P13" s="15"/>
    </row>
    <row r="14" spans="3:28" x14ac:dyDescent="0.3">
      <c r="C14" s="23">
        <v>28</v>
      </c>
      <c r="D14" s="19">
        <v>6634.72</v>
      </c>
      <c r="E14" s="19">
        <v>41.340899999999998</v>
      </c>
      <c r="F14" s="19">
        <v>46.655900000000003</v>
      </c>
      <c r="G14" s="19">
        <v>49.051099999999998</v>
      </c>
      <c r="H14" s="3">
        <v>5482.4669000000004</v>
      </c>
      <c r="I14" s="3">
        <v>41.544800000000002</v>
      </c>
      <c r="J14" s="3">
        <v>46.834299999999999</v>
      </c>
      <c r="K14" s="3">
        <v>49.384399999999999</v>
      </c>
      <c r="L14" s="3">
        <v>5485.8621999999996</v>
      </c>
      <c r="M14" s="3">
        <v>41.6053</v>
      </c>
      <c r="N14" s="3">
        <v>46.915500000000002</v>
      </c>
      <c r="O14" s="3">
        <v>49.5122</v>
      </c>
      <c r="P14" s="15"/>
    </row>
    <row r="15" spans="3:28" x14ac:dyDescent="0.3">
      <c r="C15" s="1">
        <v>29</v>
      </c>
      <c r="D15" s="3">
        <v>5851.3328000000001</v>
      </c>
      <c r="E15" s="3">
        <v>41.098799999999997</v>
      </c>
      <c r="F15" s="3">
        <v>46.512700000000002</v>
      </c>
      <c r="G15" s="3">
        <v>48.864400000000003</v>
      </c>
      <c r="H15" s="3">
        <v>4791.6526999999996</v>
      </c>
      <c r="I15" s="3">
        <v>41.321599999999997</v>
      </c>
      <c r="J15" s="3">
        <v>46.582299999999996</v>
      </c>
      <c r="K15" s="3">
        <v>49.076700000000002</v>
      </c>
      <c r="L15" s="3">
        <v>4786.5933999999997</v>
      </c>
      <c r="M15" s="3">
        <v>41.385899999999999</v>
      </c>
      <c r="N15" s="3">
        <v>46.680100000000003</v>
      </c>
      <c r="O15" s="3">
        <v>49.197699999999998</v>
      </c>
      <c r="P15" s="15"/>
    </row>
    <row r="16" spans="3:28" x14ac:dyDescent="0.3">
      <c r="C16" s="1">
        <v>30</v>
      </c>
      <c r="D16" s="3">
        <v>5114.4031999999997</v>
      </c>
      <c r="E16" s="3">
        <v>40.814500000000002</v>
      </c>
      <c r="F16" s="3">
        <v>46.237200000000001</v>
      </c>
      <c r="G16" s="3">
        <v>48.494</v>
      </c>
      <c r="H16" s="20">
        <v>4164.1022999999996</v>
      </c>
      <c r="I16" s="20">
        <v>41.064100000000003</v>
      </c>
      <c r="J16" s="20">
        <v>46.322200000000002</v>
      </c>
      <c r="K16" s="20">
        <v>48.725900000000003</v>
      </c>
      <c r="L16" s="21">
        <v>4155.2254999999996</v>
      </c>
      <c r="M16" s="21">
        <v>41.1357</v>
      </c>
      <c r="N16" s="21">
        <v>46.424500000000002</v>
      </c>
      <c r="O16" s="21">
        <v>48.872100000000003</v>
      </c>
      <c r="P16" s="15"/>
    </row>
    <row r="17" spans="3:16" x14ac:dyDescent="0.3">
      <c r="C17" s="1">
        <v>31</v>
      </c>
      <c r="D17" s="3">
        <v>4509.3792000000003</v>
      </c>
      <c r="E17" s="3">
        <v>40.519300000000001</v>
      </c>
      <c r="F17" s="3">
        <v>45.951999999999998</v>
      </c>
      <c r="G17" s="3">
        <v>48.127099999999999</v>
      </c>
      <c r="H17" s="3">
        <v>3662.4542999999999</v>
      </c>
      <c r="I17" s="3">
        <v>40.794499999999999</v>
      </c>
      <c r="J17" s="3">
        <v>46.109699999999997</v>
      </c>
      <c r="K17" s="3">
        <v>48.46</v>
      </c>
      <c r="L17" s="3">
        <v>3652.8719000000001</v>
      </c>
      <c r="M17" s="3">
        <v>40.870800000000003</v>
      </c>
      <c r="N17" s="3">
        <v>46.214100000000002</v>
      </c>
      <c r="O17" s="3">
        <v>48.610100000000003</v>
      </c>
      <c r="P17" s="15"/>
    </row>
    <row r="18" spans="3:16" x14ac:dyDescent="0.3">
      <c r="C18" s="23">
        <v>32</v>
      </c>
      <c r="D18" s="19">
        <v>3988.5056</v>
      </c>
      <c r="E18" s="19">
        <v>40.200000000000003</v>
      </c>
      <c r="F18" s="19">
        <v>45.7057</v>
      </c>
      <c r="G18" s="19">
        <v>47.815800000000003</v>
      </c>
      <c r="H18" s="3">
        <v>3227.9856</v>
      </c>
      <c r="I18" s="3">
        <v>40.508000000000003</v>
      </c>
      <c r="J18" s="3">
        <v>45.901499999999999</v>
      </c>
      <c r="K18" s="3">
        <v>48.200800000000001</v>
      </c>
      <c r="L18" s="3">
        <v>3214.2864</v>
      </c>
      <c r="M18" s="3">
        <v>40.588000000000001</v>
      </c>
      <c r="N18" s="3">
        <v>46.013100000000001</v>
      </c>
      <c r="O18" s="3">
        <v>48.3675</v>
      </c>
      <c r="P18" s="15"/>
    </row>
    <row r="19" spans="3:16" x14ac:dyDescent="0.3">
      <c r="C19" s="1">
        <v>33</v>
      </c>
      <c r="D19" s="3">
        <v>3538.8528000000001</v>
      </c>
      <c r="E19" s="3">
        <v>39.868499999999997</v>
      </c>
      <c r="F19" s="3">
        <v>45.481900000000003</v>
      </c>
      <c r="G19" s="3">
        <v>47.527700000000003</v>
      </c>
      <c r="H19" s="3">
        <v>2866.3728000000001</v>
      </c>
      <c r="I19" s="3">
        <v>40.206899999999997</v>
      </c>
      <c r="J19" s="3">
        <v>45.823999999999998</v>
      </c>
      <c r="K19" s="3">
        <v>48.093299999999999</v>
      </c>
      <c r="L19" s="3">
        <v>2851.9472000000001</v>
      </c>
      <c r="M19" s="3">
        <v>40.2943</v>
      </c>
      <c r="N19" s="3">
        <v>45.931600000000003</v>
      </c>
      <c r="O19" s="3">
        <v>48.281199999999998</v>
      </c>
      <c r="P19" s="15"/>
    </row>
    <row r="20" spans="3:16" x14ac:dyDescent="0.3">
      <c r="C20" s="1">
        <v>34</v>
      </c>
      <c r="D20" s="3">
        <v>3175.3456000000001</v>
      </c>
      <c r="E20" s="3">
        <v>39.532600000000002</v>
      </c>
      <c r="F20" s="3">
        <v>45.401200000000003</v>
      </c>
      <c r="G20" s="3">
        <v>47.426400000000001</v>
      </c>
      <c r="H20" s="20">
        <v>2536.3231999999998</v>
      </c>
      <c r="I20" s="20">
        <v>39.898200000000003</v>
      </c>
      <c r="J20" s="20">
        <v>45.5306</v>
      </c>
      <c r="K20" s="20">
        <v>47.730800000000002</v>
      </c>
      <c r="L20" s="21">
        <v>2527.9185000000002</v>
      </c>
      <c r="M20" s="21">
        <v>39.994</v>
      </c>
      <c r="N20" s="21">
        <v>45.650599999999997</v>
      </c>
      <c r="O20" s="21">
        <v>47.913600000000002</v>
      </c>
      <c r="P20" s="15"/>
    </row>
    <row r="21" spans="3:16" x14ac:dyDescent="0.3">
      <c r="C21" s="1">
        <v>35</v>
      </c>
      <c r="D21" s="3">
        <v>2835.8688000000002</v>
      </c>
      <c r="E21" s="3">
        <v>39.182899999999997</v>
      </c>
      <c r="F21" s="3">
        <v>45.069600000000001</v>
      </c>
      <c r="G21" s="3">
        <v>47.006100000000004</v>
      </c>
      <c r="H21" s="3">
        <v>2267.7201</v>
      </c>
      <c r="I21" s="3">
        <v>39.582000000000001</v>
      </c>
      <c r="J21" s="3">
        <v>45.4572</v>
      </c>
      <c r="K21" s="3">
        <v>47.626100000000001</v>
      </c>
      <c r="L21" s="3">
        <v>2262.7280000000001</v>
      </c>
      <c r="M21" s="3">
        <v>39.679499999999997</v>
      </c>
      <c r="N21" s="3">
        <v>45.574100000000001</v>
      </c>
      <c r="O21" s="3">
        <v>47.833199999999998</v>
      </c>
      <c r="P21" s="15"/>
    </row>
    <row r="22" spans="3:16" x14ac:dyDescent="0.3">
      <c r="C22" s="23">
        <v>36</v>
      </c>
      <c r="D22" s="19">
        <v>2542.9872</v>
      </c>
      <c r="E22" s="19">
        <v>38.814100000000003</v>
      </c>
      <c r="F22" s="19">
        <v>44.984200000000001</v>
      </c>
      <c r="G22" s="19">
        <v>46.890099999999997</v>
      </c>
      <c r="H22" s="3">
        <v>2016.1887999999999</v>
      </c>
      <c r="I22" s="3">
        <v>39.249299999999998</v>
      </c>
      <c r="J22" s="3">
        <v>45.1417</v>
      </c>
      <c r="K22" s="3">
        <v>47.230400000000003</v>
      </c>
      <c r="L22" s="3">
        <v>2008.5391999999999</v>
      </c>
      <c r="M22" s="3">
        <v>39.344099999999997</v>
      </c>
      <c r="N22" s="3">
        <v>45.266500000000001</v>
      </c>
      <c r="O22" s="3">
        <v>47.442900000000002</v>
      </c>
      <c r="P22" s="15"/>
    </row>
    <row r="23" spans="3:16" x14ac:dyDescent="0.3">
      <c r="C23" s="1">
        <v>37</v>
      </c>
      <c r="D23" s="3">
        <v>2263.5983999999999</v>
      </c>
      <c r="E23" s="3">
        <v>38.423900000000003</v>
      </c>
      <c r="F23" s="3">
        <v>44.625700000000002</v>
      </c>
      <c r="G23" s="3">
        <v>46.423499999999997</v>
      </c>
      <c r="H23" s="3">
        <v>1799.7439999999999</v>
      </c>
      <c r="I23" s="3">
        <v>38.895899999999997</v>
      </c>
      <c r="J23" s="3">
        <v>45.098300000000002</v>
      </c>
      <c r="K23" s="3">
        <v>47.174199999999999</v>
      </c>
      <c r="L23" s="3">
        <v>1798.0208</v>
      </c>
      <c r="M23" s="3">
        <v>38.991799999999998</v>
      </c>
      <c r="N23" s="3">
        <v>45.211500000000001</v>
      </c>
      <c r="O23" s="3">
        <v>47.363599999999998</v>
      </c>
      <c r="P23" s="15"/>
    </row>
    <row r="24" spans="3:16" x14ac:dyDescent="0.3">
      <c r="C24" s="1">
        <v>38</v>
      </c>
      <c r="D24" s="15">
        <v>2039.0927999999999</v>
      </c>
      <c r="E24" s="15">
        <v>38.016100000000002</v>
      </c>
      <c r="F24" s="15">
        <v>44.580199999999998</v>
      </c>
      <c r="G24" s="15">
        <v>46.358600000000003</v>
      </c>
      <c r="H24" s="15">
        <v>1598.0111999999999</v>
      </c>
      <c r="I24" s="15">
        <v>38.526800000000001</v>
      </c>
      <c r="J24" s="15">
        <v>44.778799999999997</v>
      </c>
      <c r="K24" s="15">
        <v>46.759099999999997</v>
      </c>
      <c r="L24" s="15">
        <v>1597.3679</v>
      </c>
      <c r="M24" s="15">
        <v>38.622900000000001</v>
      </c>
      <c r="N24" s="15">
        <v>44.909599999999998</v>
      </c>
      <c r="O24" s="15">
        <v>46.976100000000002</v>
      </c>
      <c r="P24" s="15"/>
    </row>
    <row r="25" spans="3:16" x14ac:dyDescent="0.3">
      <c r="C25" s="1">
        <v>39</v>
      </c>
      <c r="D25" s="15">
        <v>1814.1007999999999</v>
      </c>
      <c r="E25" s="15">
        <v>37.593299999999999</v>
      </c>
      <c r="F25" s="15">
        <v>44.205800000000004</v>
      </c>
      <c r="G25" s="15">
        <v>45.902700000000003</v>
      </c>
      <c r="H25" s="15">
        <v>1429.2048</v>
      </c>
      <c r="I25" s="15">
        <v>38.138300000000001</v>
      </c>
      <c r="J25" s="15">
        <v>44.756500000000003</v>
      </c>
      <c r="K25" s="15">
        <v>46.706099999999999</v>
      </c>
      <c r="L25" s="15">
        <v>1433.8705</v>
      </c>
      <c r="M25" s="15">
        <v>38.234699999999997</v>
      </c>
      <c r="N25" s="15">
        <v>44.863300000000002</v>
      </c>
      <c r="O25" s="15">
        <v>46.895499999999998</v>
      </c>
      <c r="P25" s="15"/>
    </row>
    <row r="26" spans="3:16" x14ac:dyDescent="0.3">
      <c r="C26" s="1">
        <v>40</v>
      </c>
      <c r="D26" s="15">
        <v>1636.0064</v>
      </c>
      <c r="E26" s="15">
        <v>37.157299999999999</v>
      </c>
      <c r="F26" s="15">
        <v>44.151299999999999</v>
      </c>
      <c r="G26" s="15">
        <v>45.8232</v>
      </c>
      <c r="H26" s="15">
        <v>1268.0527999999999</v>
      </c>
      <c r="I26" s="15">
        <v>37.738300000000002</v>
      </c>
      <c r="J26" s="15">
        <v>44.427599999999998</v>
      </c>
      <c r="K26" s="15">
        <v>46.273499999999999</v>
      </c>
      <c r="L26" s="15">
        <v>1271.4559999999999</v>
      </c>
      <c r="M26" s="15">
        <v>37.8279</v>
      </c>
      <c r="N26" s="15">
        <v>44.535800000000002</v>
      </c>
      <c r="O26" s="15">
        <v>46.470500000000001</v>
      </c>
      <c r="P26" s="15"/>
    </row>
    <row r="27" spans="3:16" x14ac:dyDescent="0.3">
      <c r="C27" s="1">
        <v>41</v>
      </c>
      <c r="D27" s="15">
        <v>1454.8191999999999</v>
      </c>
      <c r="E27" s="15">
        <v>36.6995</v>
      </c>
      <c r="F27" s="15">
        <v>43.786700000000003</v>
      </c>
      <c r="G27" s="15">
        <v>45.341799999999999</v>
      </c>
      <c r="H27" s="15">
        <v>1096.7439999999999</v>
      </c>
      <c r="I27" s="15">
        <v>37.454999999999998</v>
      </c>
      <c r="J27" s="15">
        <v>44.364699999999999</v>
      </c>
      <c r="K27" s="15">
        <v>46.163800000000002</v>
      </c>
      <c r="L27" s="15">
        <v>1133.6880000000001</v>
      </c>
      <c r="M27" s="15">
        <v>37.4039</v>
      </c>
      <c r="N27" s="15">
        <v>44.435200000000002</v>
      </c>
      <c r="O27" s="15">
        <v>46.3155</v>
      </c>
      <c r="P27" s="15"/>
    </row>
    <row r="28" spans="3:16" x14ac:dyDescent="0.3">
      <c r="C28" s="1">
        <v>42</v>
      </c>
      <c r="D28" s="15">
        <v>1305.6976</v>
      </c>
      <c r="E28" s="15">
        <v>36.231000000000002</v>
      </c>
      <c r="F28" s="15">
        <v>43.691400000000002</v>
      </c>
      <c r="G28" s="15">
        <v>45.202300000000001</v>
      </c>
      <c r="H28" s="15">
        <v>1001.5409</v>
      </c>
      <c r="I28" s="15">
        <v>36.887599999999999</v>
      </c>
      <c r="J28" s="15">
        <v>43.980200000000004</v>
      </c>
      <c r="K28" s="15">
        <v>45.709699999999998</v>
      </c>
      <c r="L28" s="15">
        <v>1005.256</v>
      </c>
      <c r="M28" s="15">
        <v>36.972099999999998</v>
      </c>
      <c r="N28" s="15">
        <v>44.103099999999998</v>
      </c>
      <c r="O28" s="15">
        <v>45.888199999999998</v>
      </c>
      <c r="P28" s="15"/>
    </row>
    <row r="29" spans="3:16" x14ac:dyDescent="0.3">
      <c r="C29" s="1">
        <v>43</v>
      </c>
      <c r="D29" s="15">
        <v>1162.6368</v>
      </c>
      <c r="E29" s="15">
        <v>35.733800000000002</v>
      </c>
      <c r="F29" s="15">
        <v>43.282800000000002</v>
      </c>
      <c r="G29" s="15">
        <v>44.6785</v>
      </c>
      <c r="H29" s="15"/>
      <c r="I29" s="15"/>
      <c r="J29" s="15"/>
      <c r="K29" s="15"/>
      <c r="L29" s="15"/>
      <c r="M29" s="15"/>
      <c r="N29" s="15"/>
      <c r="O29" s="15"/>
      <c r="P29" s="15"/>
    </row>
    <row r="30" spans="3:16" x14ac:dyDescent="0.3">
      <c r="C30" s="1">
        <v>44</v>
      </c>
      <c r="D30" s="15">
        <v>1039.0352</v>
      </c>
      <c r="E30" s="15">
        <v>35.241100000000003</v>
      </c>
      <c r="F30" s="15">
        <v>42.9846</v>
      </c>
      <c r="G30" s="15">
        <v>44.333599999999997</v>
      </c>
      <c r="H30" s="15"/>
      <c r="I30" s="15"/>
      <c r="J30" s="15"/>
      <c r="K30" s="15"/>
      <c r="L30" s="15"/>
      <c r="M30" s="15"/>
      <c r="N30" s="15"/>
      <c r="O30" s="15"/>
      <c r="P30" s="15"/>
    </row>
    <row r="31" spans="3:16" x14ac:dyDescent="0.3"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3:16" x14ac:dyDescent="0.3"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3:16" x14ac:dyDescent="0.3"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3:16" x14ac:dyDescent="0.3"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3:16" x14ac:dyDescent="0.3"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3:16" x14ac:dyDescent="0.3"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3:16" x14ac:dyDescent="0.3"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3:16" x14ac:dyDescent="0.3"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3:16" x14ac:dyDescent="0.3"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3:16" x14ac:dyDescent="0.3"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3:16" x14ac:dyDescent="0.3"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</sheetData>
  <phoneticPr fontId="4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B53"/>
  <sheetViews>
    <sheetView topLeftCell="G1" zoomScale="90" zoomScaleNormal="90" workbookViewId="0">
      <selection activeCell="R6" sqref="R6:AB10"/>
    </sheetView>
  </sheetViews>
  <sheetFormatPr defaultRowHeight="16.5" x14ac:dyDescent="0.3"/>
  <cols>
    <col min="4" max="4" width="13.125" customWidth="1"/>
    <col min="8" max="8" width="12.5" customWidth="1"/>
    <col min="12" max="12" width="12.5" customWidth="1"/>
    <col min="20" max="20" width="12.25" customWidth="1"/>
    <col min="21" max="21" width="15.625" bestFit="1" customWidth="1"/>
    <col min="22" max="22" width="13.25" customWidth="1"/>
    <col min="23" max="23" width="16.625" customWidth="1"/>
    <col min="24" max="24" width="14.875" customWidth="1"/>
    <col min="25" max="25" width="17.125" customWidth="1"/>
    <col min="26" max="26" width="15.75" customWidth="1"/>
    <col min="27" max="27" width="11.125" customWidth="1"/>
    <col min="28" max="28" width="10.875" customWidth="1"/>
  </cols>
  <sheetData>
    <row r="2" spans="3:28" x14ac:dyDescent="0.3">
      <c r="C2" s="12"/>
    </row>
    <row r="3" spans="3:28" x14ac:dyDescent="0.3">
      <c r="C3" s="13" t="s">
        <v>0</v>
      </c>
      <c r="D3" s="2" t="s">
        <v>14</v>
      </c>
      <c r="E3" s="2"/>
      <c r="F3" s="2"/>
      <c r="G3" s="2"/>
      <c r="H3" s="2" t="s">
        <v>15</v>
      </c>
      <c r="I3" s="2"/>
      <c r="J3" s="2"/>
      <c r="K3" s="2"/>
      <c r="L3" s="2" t="s">
        <v>16</v>
      </c>
      <c r="M3" s="2"/>
      <c r="N3" s="2"/>
      <c r="O3" s="2"/>
    </row>
    <row r="4" spans="3:28" x14ac:dyDescent="0.3">
      <c r="C4" s="1">
        <v>18</v>
      </c>
      <c r="D4" s="3">
        <v>81345.294399999999</v>
      </c>
      <c r="E4" s="3">
        <v>43.058199999999999</v>
      </c>
      <c r="F4" s="3">
        <v>48.1462</v>
      </c>
      <c r="G4" s="3">
        <v>48.069800000000001</v>
      </c>
      <c r="H4" s="3"/>
      <c r="I4" s="3"/>
      <c r="J4" s="3"/>
      <c r="K4" s="3"/>
      <c r="L4" s="3"/>
      <c r="M4" s="3"/>
      <c r="N4" s="3"/>
      <c r="O4" s="3"/>
      <c r="P4" s="15"/>
      <c r="S4" t="s">
        <v>13</v>
      </c>
    </row>
    <row r="5" spans="3:28" x14ac:dyDescent="0.3">
      <c r="C5" s="1">
        <v>19</v>
      </c>
      <c r="D5" s="3">
        <v>61627.467199999999</v>
      </c>
      <c r="E5" s="3">
        <v>42.703299999999999</v>
      </c>
      <c r="F5" s="3">
        <v>47.794400000000003</v>
      </c>
      <c r="G5" s="3">
        <v>47.6828</v>
      </c>
      <c r="H5" s="3"/>
      <c r="I5" s="3"/>
      <c r="J5" s="3"/>
      <c r="K5" s="3"/>
      <c r="L5" s="3"/>
      <c r="M5" s="3"/>
      <c r="N5" s="3"/>
      <c r="O5" s="3"/>
      <c r="P5" s="15"/>
      <c r="Q5" s="10"/>
      <c r="R5" s="10" t="s">
        <v>4</v>
      </c>
      <c r="S5" s="10" t="s">
        <v>10</v>
      </c>
      <c r="T5" s="10" t="s">
        <v>11</v>
      </c>
      <c r="U5" s="5" t="s">
        <v>1</v>
      </c>
      <c r="V5" s="5" t="s">
        <v>9</v>
      </c>
      <c r="W5" s="5" t="s">
        <v>2</v>
      </c>
      <c r="X5" s="5" t="s">
        <v>9</v>
      </c>
      <c r="Y5" s="5" t="s">
        <v>12</v>
      </c>
      <c r="Z5" s="5" t="str">
        <f>L3</f>
        <v>HM-16.6-JEM-3.0rc1(parallel enc)</v>
      </c>
      <c r="AA5" s="5" t="s">
        <v>9</v>
      </c>
      <c r="AB5" s="5" t="s">
        <v>12</v>
      </c>
    </row>
    <row r="6" spans="3:28" x14ac:dyDescent="0.3">
      <c r="C6" s="1">
        <v>20</v>
      </c>
      <c r="D6" s="3">
        <v>46780.2</v>
      </c>
      <c r="E6" s="3">
        <v>42.373600000000003</v>
      </c>
      <c r="F6" s="3">
        <v>47.433999999999997</v>
      </c>
      <c r="G6" s="3">
        <v>47.311999999999998</v>
      </c>
      <c r="H6" s="3"/>
      <c r="I6" s="3"/>
      <c r="J6" s="3"/>
      <c r="K6" s="3"/>
      <c r="L6" s="3"/>
      <c r="M6" s="3"/>
      <c r="N6" s="3"/>
      <c r="O6" s="3"/>
      <c r="P6" s="15"/>
      <c r="Q6" s="6" t="s">
        <v>3</v>
      </c>
      <c r="R6" s="7">
        <v>18000</v>
      </c>
      <c r="S6" s="6">
        <v>1</v>
      </c>
      <c r="T6" s="6">
        <f>R6*S6</f>
        <v>18000</v>
      </c>
      <c r="U6" s="6">
        <f>D10</f>
        <v>18422.620800000001</v>
      </c>
      <c r="V6" s="17">
        <f>(U6-T6)/T6</f>
        <v>2.3478933333333368E-2</v>
      </c>
      <c r="W6" s="6">
        <f>H9</f>
        <v>20068.398000000001</v>
      </c>
      <c r="X6" s="17">
        <f>(W6-T6)/T6</f>
        <v>0.11491100000000005</v>
      </c>
      <c r="Y6" s="17">
        <f>(W6-U6)/U6</f>
        <v>8.9334585880419384E-2</v>
      </c>
      <c r="Z6" s="6">
        <f>L10</f>
        <v>16740.780299999999</v>
      </c>
      <c r="AA6" s="17">
        <f>(Z6-T6)/T6</f>
        <v>-6.9956650000000078E-2</v>
      </c>
      <c r="AB6" s="17">
        <f>(Z6-U6)/U6</f>
        <v>-9.1292141235410004E-2</v>
      </c>
    </row>
    <row r="7" spans="3:28" x14ac:dyDescent="0.3">
      <c r="C7" s="1">
        <v>21</v>
      </c>
      <c r="D7" s="3">
        <v>36278.515200000002</v>
      </c>
      <c r="E7" s="3">
        <v>42.0747</v>
      </c>
      <c r="F7" s="3">
        <v>47.074300000000001</v>
      </c>
      <c r="G7" s="3">
        <v>46.938600000000001</v>
      </c>
      <c r="H7" s="3"/>
      <c r="I7" s="3"/>
      <c r="J7" s="3"/>
      <c r="K7" s="3"/>
      <c r="L7" s="3"/>
      <c r="M7" s="3"/>
      <c r="N7" s="3"/>
      <c r="O7" s="3"/>
      <c r="P7" s="15"/>
      <c r="Q7" s="6" t="s">
        <v>5</v>
      </c>
      <c r="R7" s="9">
        <v>12000</v>
      </c>
      <c r="S7" s="18">
        <v>1</v>
      </c>
      <c r="T7" s="18">
        <f>R7*S7</f>
        <v>12000</v>
      </c>
      <c r="U7" s="18">
        <f>D12</f>
        <v>12923.2976</v>
      </c>
      <c r="V7" s="17">
        <f>(U7-T7)/T7</f>
        <v>7.6941466666666652E-2</v>
      </c>
      <c r="W7" s="18">
        <f>H11</f>
        <v>13252.0635</v>
      </c>
      <c r="X7" s="17">
        <f>(W7-T7)/T7</f>
        <v>0.10433862500000002</v>
      </c>
      <c r="Y7" s="17">
        <f>(W7-U7)/U7</f>
        <v>2.5439784037783075E-2</v>
      </c>
      <c r="Z7" s="18">
        <f>L12</f>
        <v>11485.3423</v>
      </c>
      <c r="AA7" s="17">
        <f t="shared" ref="AA7:AA10" si="0">(Z7-T7)/T7</f>
        <v>-4.2888141666666643E-2</v>
      </c>
      <c r="AB7" s="17">
        <f t="shared" ref="AB7:AB10" si="1">(Z7-U7)/U7</f>
        <v>-0.11126845055398242</v>
      </c>
    </row>
    <row r="8" spans="3:28" x14ac:dyDescent="0.3">
      <c r="C8" s="1">
        <v>22</v>
      </c>
      <c r="D8" s="3">
        <v>28685.849600000001</v>
      </c>
      <c r="E8" s="3">
        <v>41.784100000000002</v>
      </c>
      <c r="F8" s="3">
        <v>46.6965</v>
      </c>
      <c r="G8" s="3">
        <v>46.547699999999999</v>
      </c>
      <c r="H8" s="3">
        <v>25928.080099999999</v>
      </c>
      <c r="I8" s="3">
        <v>42.051000000000002</v>
      </c>
      <c r="J8" s="3">
        <v>46.666600000000003</v>
      </c>
      <c r="K8" s="3">
        <v>46.633099999999999</v>
      </c>
      <c r="L8" s="3">
        <v>26783.843799999999</v>
      </c>
      <c r="M8" s="3">
        <v>42.106999999999999</v>
      </c>
      <c r="N8" s="3">
        <v>46.768300000000004</v>
      </c>
      <c r="O8" s="3">
        <v>46.811300000000003</v>
      </c>
      <c r="P8" s="15"/>
      <c r="Q8" s="6" t="s">
        <v>6</v>
      </c>
      <c r="R8" s="7">
        <v>7000</v>
      </c>
      <c r="S8" s="18">
        <v>1</v>
      </c>
      <c r="T8" s="18">
        <f t="shared" ref="T8:T10" si="2">R8*S8</f>
        <v>7000</v>
      </c>
      <c r="U8" s="18">
        <f>D16</f>
        <v>7405.4384</v>
      </c>
      <c r="V8" s="17">
        <f t="shared" ref="V8:V10" si="3">(U8-T8)/T8</f>
        <v>5.791977142857143E-2</v>
      </c>
      <c r="W8" s="18">
        <f>H15</f>
        <v>7167.4876999999997</v>
      </c>
      <c r="X8" s="17">
        <f t="shared" ref="X8:X10" si="4">(W8-T8)/T8</f>
        <v>2.3926814285714238E-2</v>
      </c>
      <c r="Y8" s="17">
        <f t="shared" ref="Y8:Y10" si="5">(W8-U8)/U8</f>
        <v>-3.2131885669321118E-2</v>
      </c>
      <c r="Z8" s="18">
        <f>L16</f>
        <v>6499.8441999999995</v>
      </c>
      <c r="AA8" s="17">
        <f t="shared" si="0"/>
        <v>-7.1450828571428635E-2</v>
      </c>
      <c r="AB8" s="17">
        <f t="shared" si="1"/>
        <v>-0.12228772303338591</v>
      </c>
    </row>
    <row r="9" spans="3:28" x14ac:dyDescent="0.3">
      <c r="C9" s="1">
        <v>23</v>
      </c>
      <c r="D9" s="3">
        <v>22521.054400000001</v>
      </c>
      <c r="E9" s="3">
        <v>41.446100000000001</v>
      </c>
      <c r="F9" s="3">
        <v>46.270400000000002</v>
      </c>
      <c r="G9" s="3">
        <v>46.113999999999997</v>
      </c>
      <c r="H9" s="26">
        <v>20068.398000000001</v>
      </c>
      <c r="I9" s="26">
        <v>41.732799999999997</v>
      </c>
      <c r="J9" s="26">
        <v>46.264899999999997</v>
      </c>
      <c r="K9" s="26">
        <v>46.2273</v>
      </c>
      <c r="L9" s="16">
        <v>20765.750400000001</v>
      </c>
      <c r="M9" s="16">
        <v>41.787100000000002</v>
      </c>
      <c r="N9" s="16">
        <v>46.374200000000002</v>
      </c>
      <c r="O9" s="16">
        <v>46.424799999999998</v>
      </c>
      <c r="P9" s="15"/>
      <c r="Q9" s="6" t="s">
        <v>7</v>
      </c>
      <c r="R9" s="7">
        <v>4000</v>
      </c>
      <c r="S9" s="18">
        <v>1</v>
      </c>
      <c r="T9" s="18">
        <f t="shared" si="2"/>
        <v>4000</v>
      </c>
      <c r="U9" s="18">
        <f>D21</f>
        <v>4023.7903999999999</v>
      </c>
      <c r="V9" s="17">
        <f t="shared" si="3"/>
        <v>5.9475999999999661E-3</v>
      </c>
      <c r="W9" s="18">
        <f>H20</f>
        <v>3828.7325999999998</v>
      </c>
      <c r="X9" s="17">
        <f t="shared" si="4"/>
        <v>-4.2816850000000045E-2</v>
      </c>
      <c r="Y9" s="17">
        <f t="shared" si="5"/>
        <v>-4.8476133349291767E-2</v>
      </c>
      <c r="Z9" s="18">
        <f>L20</f>
        <v>3867.8238000000001</v>
      </c>
      <c r="AA9" s="17">
        <f t="shared" si="0"/>
        <v>-3.3044049999999971E-2</v>
      </c>
      <c r="AB9" s="17">
        <f t="shared" si="1"/>
        <v>-3.8761114396018183E-2</v>
      </c>
    </row>
    <row r="10" spans="3:28" x14ac:dyDescent="0.3">
      <c r="C10" s="23">
        <v>24</v>
      </c>
      <c r="D10" s="19">
        <v>18422.620800000001</v>
      </c>
      <c r="E10" s="19">
        <v>41.120699999999999</v>
      </c>
      <c r="F10" s="19">
        <v>45.855400000000003</v>
      </c>
      <c r="G10" s="19">
        <v>45.694800000000001</v>
      </c>
      <c r="H10" s="3">
        <v>16146.728800000001</v>
      </c>
      <c r="I10" s="3">
        <v>41.421100000000003</v>
      </c>
      <c r="J10" s="3">
        <v>45.875</v>
      </c>
      <c r="K10" s="3">
        <v>45.846800000000002</v>
      </c>
      <c r="L10" s="21">
        <v>16740.780299999999</v>
      </c>
      <c r="M10" s="21">
        <v>41.481499999999997</v>
      </c>
      <c r="N10" s="21">
        <v>46.009500000000003</v>
      </c>
      <c r="O10" s="21">
        <v>46.059100000000001</v>
      </c>
      <c r="P10" s="15"/>
      <c r="Q10" s="6" t="s">
        <v>8</v>
      </c>
      <c r="R10" s="9">
        <v>2500</v>
      </c>
      <c r="S10" s="18">
        <v>1</v>
      </c>
      <c r="T10" s="18">
        <f t="shared" si="2"/>
        <v>2500</v>
      </c>
      <c r="U10" s="18">
        <f>D25</f>
        <v>2488.7215999999999</v>
      </c>
      <c r="V10" s="17">
        <f t="shared" si="3"/>
        <v>-4.5113600000000588E-3</v>
      </c>
      <c r="W10" s="18">
        <f>H24</f>
        <v>2363.8287999999998</v>
      </c>
      <c r="X10" s="17">
        <f t="shared" si="4"/>
        <v>-5.446848000000009E-2</v>
      </c>
      <c r="Y10" s="17">
        <f t="shared" si="5"/>
        <v>-5.0183515906319164E-2</v>
      </c>
      <c r="Z10" s="18">
        <f>L24</f>
        <v>2390.2433000000001</v>
      </c>
      <c r="AA10" s="17">
        <f t="shared" si="0"/>
        <v>-4.3902679999999965E-2</v>
      </c>
      <c r="AB10" s="17">
        <f t="shared" si="1"/>
        <v>-3.9569833765255129E-2</v>
      </c>
    </row>
    <row r="11" spans="3:28" x14ac:dyDescent="0.3">
      <c r="C11" s="1">
        <v>25</v>
      </c>
      <c r="D11" s="3">
        <v>15346.278399999999</v>
      </c>
      <c r="E11" s="3">
        <v>40.773899999999998</v>
      </c>
      <c r="F11" s="3">
        <v>45.457000000000001</v>
      </c>
      <c r="G11" s="3">
        <v>45.292700000000004</v>
      </c>
      <c r="H11" s="20">
        <v>13252.0635</v>
      </c>
      <c r="I11" s="20">
        <v>41.091799999999999</v>
      </c>
      <c r="J11" s="20">
        <v>45.468299999999999</v>
      </c>
      <c r="K11" s="20">
        <v>45.437899999999999</v>
      </c>
      <c r="L11" s="3">
        <v>13794.950500000001</v>
      </c>
      <c r="M11" s="3">
        <v>41.160499999999999</v>
      </c>
      <c r="N11" s="3">
        <v>45.623199999999997</v>
      </c>
      <c r="O11" s="3">
        <v>45.67</v>
      </c>
      <c r="P11" s="15"/>
      <c r="Q11" s="6"/>
      <c r="R11" s="9"/>
      <c r="S11" s="6"/>
      <c r="T11" s="6"/>
      <c r="U11" s="6"/>
      <c r="V11" s="8"/>
      <c r="W11" s="6"/>
      <c r="X11" s="8"/>
      <c r="Y11" s="8"/>
      <c r="Z11" s="6"/>
      <c r="AA11" s="8"/>
      <c r="AB11" s="4"/>
    </row>
    <row r="12" spans="3:28" x14ac:dyDescent="0.3">
      <c r="C12" s="23">
        <v>26</v>
      </c>
      <c r="D12" s="19">
        <v>12923.2976</v>
      </c>
      <c r="E12" s="19">
        <v>40.406199999999998</v>
      </c>
      <c r="F12" s="19">
        <v>45.011099999999999</v>
      </c>
      <c r="G12" s="19">
        <v>44.849400000000003</v>
      </c>
      <c r="H12" s="3">
        <v>11126.7408</v>
      </c>
      <c r="I12" s="3">
        <v>40.745899999999999</v>
      </c>
      <c r="J12" s="3">
        <v>45.061599999999999</v>
      </c>
      <c r="K12" s="3">
        <v>45.038499999999999</v>
      </c>
      <c r="L12" s="21">
        <v>11485.3423</v>
      </c>
      <c r="M12" s="21">
        <v>40.822800000000001</v>
      </c>
      <c r="N12" s="21">
        <v>45.214199999999998</v>
      </c>
      <c r="O12" s="21">
        <v>45.272500000000001</v>
      </c>
      <c r="P12" s="15"/>
    </row>
    <row r="13" spans="3:28" x14ac:dyDescent="0.3">
      <c r="C13" s="1">
        <v>27</v>
      </c>
      <c r="D13" s="3">
        <v>11086.758400000001</v>
      </c>
      <c r="E13" s="3">
        <v>40.037100000000002</v>
      </c>
      <c r="F13" s="3">
        <v>44.586599999999997</v>
      </c>
      <c r="G13" s="3">
        <v>44.433900000000001</v>
      </c>
      <c r="H13" s="3">
        <v>9523.0144</v>
      </c>
      <c r="I13" s="3">
        <v>40.400399999999998</v>
      </c>
      <c r="J13" s="3">
        <v>44.683399999999999</v>
      </c>
      <c r="K13" s="3">
        <v>44.664099999999998</v>
      </c>
      <c r="L13" s="3">
        <v>9849.5566999999992</v>
      </c>
      <c r="M13" s="3">
        <v>40.488</v>
      </c>
      <c r="N13" s="3">
        <v>44.858899999999998</v>
      </c>
      <c r="O13" s="3">
        <v>44.912999999999997</v>
      </c>
      <c r="P13" s="15"/>
    </row>
    <row r="14" spans="3:28" x14ac:dyDescent="0.3">
      <c r="C14" s="1">
        <v>28</v>
      </c>
      <c r="D14" s="3">
        <v>9649.8816000000006</v>
      </c>
      <c r="E14" s="3">
        <v>39.645400000000002</v>
      </c>
      <c r="F14" s="3">
        <v>44.163499999999999</v>
      </c>
      <c r="G14" s="3">
        <v>44.006399999999999</v>
      </c>
      <c r="H14" s="3">
        <v>8199.0141000000003</v>
      </c>
      <c r="I14" s="3">
        <v>40.033900000000003</v>
      </c>
      <c r="J14" s="3">
        <v>44.3795</v>
      </c>
      <c r="K14" s="3">
        <v>44.357500000000002</v>
      </c>
      <c r="L14" s="3">
        <v>8575.9644000000008</v>
      </c>
      <c r="M14" s="3">
        <v>40.132300000000001</v>
      </c>
      <c r="N14" s="3">
        <v>44.565100000000001</v>
      </c>
      <c r="O14" s="3">
        <v>44.626899999999999</v>
      </c>
      <c r="P14" s="15"/>
    </row>
    <row r="15" spans="3:28" x14ac:dyDescent="0.3">
      <c r="C15" s="1">
        <v>29</v>
      </c>
      <c r="D15" s="3">
        <v>8463.7392</v>
      </c>
      <c r="E15" s="3">
        <v>39.241</v>
      </c>
      <c r="F15" s="3">
        <v>43.861800000000002</v>
      </c>
      <c r="G15" s="3">
        <v>43.706400000000002</v>
      </c>
      <c r="H15" s="20">
        <v>7167.4876999999997</v>
      </c>
      <c r="I15" s="20">
        <v>39.658799999999999</v>
      </c>
      <c r="J15" s="20">
        <v>43.953600000000002</v>
      </c>
      <c r="K15" s="20">
        <v>43.925400000000003</v>
      </c>
      <c r="L15" s="3">
        <v>7463.2494999999999</v>
      </c>
      <c r="M15" s="3">
        <v>39.762700000000002</v>
      </c>
      <c r="N15" s="3">
        <v>44.142600000000002</v>
      </c>
      <c r="O15" s="3">
        <v>44.200299999999999</v>
      </c>
      <c r="P15" s="15"/>
    </row>
    <row r="16" spans="3:28" x14ac:dyDescent="0.3">
      <c r="C16" s="23">
        <v>30</v>
      </c>
      <c r="D16" s="19">
        <v>7405.4384</v>
      </c>
      <c r="E16" s="19">
        <v>38.811999999999998</v>
      </c>
      <c r="F16" s="19">
        <v>43.400799999999997</v>
      </c>
      <c r="G16" s="19">
        <v>43.265599999999999</v>
      </c>
      <c r="H16" s="3">
        <v>6281.5375999999997</v>
      </c>
      <c r="I16" s="3">
        <v>39.256300000000003</v>
      </c>
      <c r="J16" s="3">
        <v>43.505499999999998</v>
      </c>
      <c r="K16" s="3">
        <v>43.488</v>
      </c>
      <c r="L16" s="21">
        <v>6499.8441999999995</v>
      </c>
      <c r="M16" s="21">
        <v>39.362499999999997</v>
      </c>
      <c r="N16" s="21">
        <v>43.692900000000002</v>
      </c>
      <c r="O16" s="21">
        <v>43.761200000000002</v>
      </c>
      <c r="P16" s="15"/>
    </row>
    <row r="17" spans="3:16" x14ac:dyDescent="0.3">
      <c r="C17" s="1">
        <v>31</v>
      </c>
      <c r="D17" s="3">
        <v>6501.7327999999998</v>
      </c>
      <c r="E17" s="3">
        <v>38.363100000000003</v>
      </c>
      <c r="F17" s="3">
        <v>42.933300000000003</v>
      </c>
      <c r="G17" s="3">
        <v>42.814</v>
      </c>
      <c r="H17" s="3">
        <v>5514.0910000000003</v>
      </c>
      <c r="I17" s="3">
        <v>38.83</v>
      </c>
      <c r="J17" s="3">
        <v>43.072200000000002</v>
      </c>
      <c r="K17" s="3">
        <v>43.066200000000002</v>
      </c>
      <c r="L17" s="3">
        <v>5588.9053000000004</v>
      </c>
      <c r="M17" s="3">
        <v>38.949100000000001</v>
      </c>
      <c r="N17" s="3">
        <v>43.29</v>
      </c>
      <c r="O17" s="3">
        <v>43.355600000000003</v>
      </c>
      <c r="P17" s="15"/>
    </row>
    <row r="18" spans="3:16" x14ac:dyDescent="0.3">
      <c r="C18" s="1">
        <v>32</v>
      </c>
      <c r="D18" s="3">
        <v>5723.6048000000001</v>
      </c>
      <c r="E18" s="3">
        <v>37.890300000000003</v>
      </c>
      <c r="F18" s="3">
        <v>42.464300000000001</v>
      </c>
      <c r="G18" s="3">
        <v>42.359499999999997</v>
      </c>
      <c r="H18" s="3">
        <v>4879.0127000000002</v>
      </c>
      <c r="I18" s="3">
        <v>38.378100000000003</v>
      </c>
      <c r="J18" s="3">
        <v>42.906300000000002</v>
      </c>
      <c r="K18" s="3">
        <v>42.9099</v>
      </c>
      <c r="L18" s="3">
        <v>5067.0028000000002</v>
      </c>
      <c r="M18" s="3">
        <v>38.495399999999997</v>
      </c>
      <c r="N18" s="3">
        <v>43.105200000000004</v>
      </c>
      <c r="O18" s="3">
        <v>43.1785</v>
      </c>
      <c r="P18" s="15"/>
    </row>
    <row r="19" spans="3:16" x14ac:dyDescent="0.3">
      <c r="C19" s="1">
        <v>33</v>
      </c>
      <c r="D19" s="3">
        <v>5101.8159999999998</v>
      </c>
      <c r="E19" s="3">
        <v>37.419499999999999</v>
      </c>
      <c r="F19" s="3">
        <v>42.304200000000002</v>
      </c>
      <c r="G19" s="3">
        <v>42.2121</v>
      </c>
      <c r="H19" s="3">
        <v>4333.9261999999999</v>
      </c>
      <c r="I19" s="3">
        <v>37.926200000000001</v>
      </c>
      <c r="J19" s="3">
        <v>42.639499999999998</v>
      </c>
      <c r="K19" s="3">
        <v>42.631799999999998</v>
      </c>
      <c r="L19" s="3">
        <v>4504.4620999999997</v>
      </c>
      <c r="M19" s="3">
        <v>38.050800000000002</v>
      </c>
      <c r="N19" s="3">
        <v>42.835500000000003</v>
      </c>
      <c r="O19" s="3">
        <v>42.897199999999998</v>
      </c>
      <c r="P19" s="15"/>
    </row>
    <row r="20" spans="3:16" x14ac:dyDescent="0.3">
      <c r="C20" s="1">
        <v>34</v>
      </c>
      <c r="D20" s="3">
        <v>4556.7088000000003</v>
      </c>
      <c r="E20" s="3">
        <v>36.929400000000001</v>
      </c>
      <c r="F20" s="3">
        <v>41.993699999999997</v>
      </c>
      <c r="G20" s="3">
        <v>41.921799999999998</v>
      </c>
      <c r="H20" s="20">
        <v>3828.7325999999998</v>
      </c>
      <c r="I20" s="20">
        <v>37.457599999999999</v>
      </c>
      <c r="J20" s="20">
        <v>42.181100000000001</v>
      </c>
      <c r="K20" s="20">
        <v>42.178199999999997</v>
      </c>
      <c r="L20" s="21">
        <v>3867.8238000000001</v>
      </c>
      <c r="M20" s="21">
        <v>37.598999999999997</v>
      </c>
      <c r="N20" s="21">
        <v>42.384700000000002</v>
      </c>
      <c r="O20" s="21">
        <v>42.457999999999998</v>
      </c>
      <c r="P20" s="15"/>
    </row>
    <row r="21" spans="3:16" x14ac:dyDescent="0.3">
      <c r="C21" s="23">
        <v>35</v>
      </c>
      <c r="D21" s="19">
        <v>4023.7903999999999</v>
      </c>
      <c r="E21" s="19">
        <v>36.431100000000001</v>
      </c>
      <c r="F21" s="19">
        <v>41.511899999999997</v>
      </c>
      <c r="G21" s="19">
        <v>41.461599999999997</v>
      </c>
      <c r="H21" s="3">
        <v>3396.3615</v>
      </c>
      <c r="I21" s="3">
        <v>36.972799999999999</v>
      </c>
      <c r="J21" s="3">
        <v>41.878799999999998</v>
      </c>
      <c r="K21" s="3">
        <v>41.880400000000002</v>
      </c>
      <c r="L21" s="3">
        <v>3514.7518</v>
      </c>
      <c r="M21" s="3">
        <v>37.11</v>
      </c>
      <c r="N21" s="3">
        <v>42.087400000000002</v>
      </c>
      <c r="O21" s="3">
        <v>42.149299999999997</v>
      </c>
      <c r="P21" s="15"/>
    </row>
    <row r="22" spans="3:16" x14ac:dyDescent="0.3">
      <c r="C22" s="1">
        <v>36</v>
      </c>
      <c r="D22" s="3">
        <v>3579.7696000000001</v>
      </c>
      <c r="E22" s="3">
        <v>35.9129</v>
      </c>
      <c r="F22" s="3">
        <v>41.185899999999997</v>
      </c>
      <c r="G22" s="3">
        <v>41.134399999999999</v>
      </c>
      <c r="H22" s="3">
        <v>3020.0127000000002</v>
      </c>
      <c r="I22" s="3">
        <v>36.474800000000002</v>
      </c>
      <c r="J22" s="3">
        <v>41.427399999999999</v>
      </c>
      <c r="K22" s="3">
        <v>41.439</v>
      </c>
      <c r="L22" s="3">
        <v>3076.2190999999998</v>
      </c>
      <c r="M22" s="3">
        <v>36.614199999999997</v>
      </c>
      <c r="N22" s="3">
        <v>41.628599999999999</v>
      </c>
      <c r="O22" s="3">
        <v>41.703099999999999</v>
      </c>
      <c r="P22" s="15"/>
    </row>
    <row r="23" spans="3:16" x14ac:dyDescent="0.3">
      <c r="C23" s="1">
        <v>37</v>
      </c>
      <c r="D23" s="3">
        <v>3160.2224000000001</v>
      </c>
      <c r="E23" s="3">
        <v>35.393300000000004</v>
      </c>
      <c r="F23" s="3">
        <v>40.705800000000004</v>
      </c>
      <c r="G23" s="3">
        <v>40.673999999999999</v>
      </c>
      <c r="H23" s="3">
        <v>2680.7694999999999</v>
      </c>
      <c r="I23" s="3">
        <v>35.963200000000001</v>
      </c>
      <c r="J23" s="3">
        <v>41.4208</v>
      </c>
      <c r="K23" s="3">
        <v>41.426499999999997</v>
      </c>
      <c r="L23" s="3">
        <v>2759.6127000000001</v>
      </c>
      <c r="M23" s="3">
        <v>36.114400000000003</v>
      </c>
      <c r="N23" s="3">
        <v>41.615299999999998</v>
      </c>
      <c r="O23" s="3">
        <v>41.672699999999999</v>
      </c>
      <c r="P23" s="15"/>
    </row>
    <row r="24" spans="3:16" x14ac:dyDescent="0.3">
      <c r="C24" s="1">
        <v>38</v>
      </c>
      <c r="D24" s="15">
        <v>2837.8272000000002</v>
      </c>
      <c r="E24" s="15">
        <v>34.857599999999998</v>
      </c>
      <c r="F24" s="15">
        <v>40.692599999999999</v>
      </c>
      <c r="G24" s="15">
        <v>40.673099999999998</v>
      </c>
      <c r="H24" s="25">
        <v>2363.8287999999998</v>
      </c>
      <c r="I24" s="25">
        <v>35.434800000000003</v>
      </c>
      <c r="J24" s="25">
        <v>40.977400000000003</v>
      </c>
      <c r="K24" s="25">
        <v>40.9758</v>
      </c>
      <c r="L24" s="22">
        <v>2390.2433000000001</v>
      </c>
      <c r="M24" s="22">
        <v>35.608400000000003</v>
      </c>
      <c r="N24" s="22">
        <v>41.177999999999997</v>
      </c>
      <c r="O24" s="22">
        <v>41.217199999999998</v>
      </c>
      <c r="P24" s="15"/>
    </row>
    <row r="25" spans="3:16" x14ac:dyDescent="0.3">
      <c r="C25" s="23">
        <v>39</v>
      </c>
      <c r="D25" s="24">
        <v>2488.7215999999999</v>
      </c>
      <c r="E25" s="24">
        <v>34.328299999999999</v>
      </c>
      <c r="F25" s="24">
        <v>40.217500000000001</v>
      </c>
      <c r="G25" s="24">
        <v>40.213900000000002</v>
      </c>
      <c r="H25" s="15">
        <v>2107.2673</v>
      </c>
      <c r="I25" s="15">
        <v>34.918599999999998</v>
      </c>
      <c r="J25" s="15">
        <v>40.986199999999997</v>
      </c>
      <c r="K25" s="15">
        <v>40.966200000000001</v>
      </c>
      <c r="L25" s="15">
        <v>2134.6464000000001</v>
      </c>
      <c r="M25" s="15">
        <v>35.094999999999999</v>
      </c>
      <c r="N25" s="15">
        <v>41.161000000000001</v>
      </c>
      <c r="O25" s="15">
        <v>41.191800000000001</v>
      </c>
      <c r="P25" s="15"/>
    </row>
    <row r="26" spans="3:16" x14ac:dyDescent="0.3">
      <c r="C26" s="1">
        <v>40</v>
      </c>
      <c r="D26" s="15">
        <v>2223.768</v>
      </c>
      <c r="E26" s="15">
        <v>33.779299999999999</v>
      </c>
      <c r="F26" s="15">
        <v>40.220399999999998</v>
      </c>
      <c r="G26" s="15">
        <v>40.200899999999997</v>
      </c>
      <c r="H26" s="15">
        <v>1848.9552000000001</v>
      </c>
      <c r="I26" s="15">
        <v>34.371400000000001</v>
      </c>
      <c r="J26" s="15">
        <v>40.532299999999999</v>
      </c>
      <c r="K26" s="15">
        <v>40.5122</v>
      </c>
      <c r="L26" s="15">
        <v>1878.672</v>
      </c>
      <c r="M26" s="15">
        <v>34.549100000000003</v>
      </c>
      <c r="N26" s="15">
        <v>40.7074</v>
      </c>
      <c r="O26" s="15">
        <v>40.733899999999998</v>
      </c>
      <c r="P26" s="15"/>
    </row>
    <row r="27" spans="3:16" x14ac:dyDescent="0.3">
      <c r="C27" s="1">
        <v>41</v>
      </c>
      <c r="D27" s="15">
        <v>1958.72</v>
      </c>
      <c r="E27" s="15">
        <v>33.219700000000003</v>
      </c>
      <c r="F27" s="15">
        <v>39.733199999999997</v>
      </c>
      <c r="G27" s="15">
        <v>39.738500000000002</v>
      </c>
      <c r="H27" s="15">
        <v>1641.44</v>
      </c>
      <c r="I27" s="15">
        <v>33.830300000000001</v>
      </c>
      <c r="J27" s="15">
        <v>40.518999999999998</v>
      </c>
      <c r="K27" s="15">
        <v>40.484400000000001</v>
      </c>
      <c r="L27" s="15">
        <v>1668.7809</v>
      </c>
      <c r="M27" s="15">
        <v>34.015999999999998</v>
      </c>
      <c r="N27" s="15">
        <v>40.659599999999998</v>
      </c>
      <c r="O27" s="15">
        <v>40.676000000000002</v>
      </c>
      <c r="P27" s="15"/>
    </row>
    <row r="28" spans="3:16" x14ac:dyDescent="0.3">
      <c r="C28" s="1">
        <v>42</v>
      </c>
      <c r="D28" s="15">
        <v>1742.152</v>
      </c>
      <c r="E28" s="15">
        <v>32.675899999999999</v>
      </c>
      <c r="F28" s="15">
        <v>39.728999999999999</v>
      </c>
      <c r="G28" s="15">
        <v>39.733400000000003</v>
      </c>
      <c r="H28" s="15">
        <v>1439.7761</v>
      </c>
      <c r="I28" s="15">
        <v>33.283299999999997</v>
      </c>
      <c r="J28" s="15">
        <v>40.0822</v>
      </c>
      <c r="K28" s="15">
        <v>40.0595</v>
      </c>
      <c r="L28" s="15">
        <v>1475.6641</v>
      </c>
      <c r="M28" s="15">
        <v>33.4621</v>
      </c>
      <c r="N28" s="15">
        <v>40.220199999999998</v>
      </c>
      <c r="O28" s="15">
        <v>40.223399999999998</v>
      </c>
      <c r="P28" s="15"/>
    </row>
    <row r="29" spans="3:16" x14ac:dyDescent="0.3">
      <c r="C29" s="1">
        <v>43</v>
      </c>
      <c r="D29" s="15">
        <v>1537.8288</v>
      </c>
      <c r="E29" s="15">
        <v>32.117699999999999</v>
      </c>
      <c r="F29" s="15">
        <v>39.2742</v>
      </c>
      <c r="G29" s="15">
        <v>39.274099999999997</v>
      </c>
      <c r="H29" s="15"/>
      <c r="I29" s="15"/>
      <c r="J29" s="15"/>
      <c r="K29" s="15"/>
      <c r="L29" s="15"/>
      <c r="M29" s="15"/>
      <c r="N29" s="15"/>
      <c r="O29" s="15"/>
      <c r="P29" s="15"/>
    </row>
    <row r="30" spans="3:16" x14ac:dyDescent="0.3">
      <c r="C30" s="1">
        <v>44</v>
      </c>
      <c r="D30" s="15">
        <v>1340.1424</v>
      </c>
      <c r="E30" s="15">
        <v>31.561399999999999</v>
      </c>
      <c r="F30" s="15">
        <v>39.133699999999997</v>
      </c>
      <c r="G30" s="15">
        <v>39.144399999999997</v>
      </c>
      <c r="H30" s="15"/>
      <c r="I30" s="15"/>
      <c r="J30" s="15"/>
      <c r="K30" s="15"/>
      <c r="L30" s="15"/>
      <c r="M30" s="15"/>
      <c r="N30" s="15"/>
      <c r="O30" s="15"/>
      <c r="P30" s="15"/>
    </row>
    <row r="31" spans="3:16" x14ac:dyDescent="0.3"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3:16" x14ac:dyDescent="0.3"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4:16" x14ac:dyDescent="0.3"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4:16" x14ac:dyDescent="0.3"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4:16" x14ac:dyDescent="0.3"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4:16" x14ac:dyDescent="0.3"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4:16" x14ac:dyDescent="0.3"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spans="4:16" x14ac:dyDescent="0.3"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</row>
    <row r="39" spans="4:16" x14ac:dyDescent="0.3"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4:16" x14ac:dyDescent="0.3"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  <row r="41" spans="4:16" x14ac:dyDescent="0.3"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4:16" x14ac:dyDescent="0.3">
      <c r="N42" s="15"/>
      <c r="O42" s="15"/>
      <c r="P42" s="15"/>
    </row>
    <row r="43" spans="4:16" x14ac:dyDescent="0.3">
      <c r="N43" s="15"/>
      <c r="O43" s="15"/>
      <c r="P43" s="15"/>
    </row>
    <row r="44" spans="4:16" x14ac:dyDescent="0.3">
      <c r="N44" s="15"/>
      <c r="O44" s="15"/>
      <c r="P44" s="15"/>
    </row>
    <row r="45" spans="4:16" x14ac:dyDescent="0.3">
      <c r="N45" s="15"/>
      <c r="O45" s="15"/>
      <c r="P45" s="15"/>
    </row>
    <row r="46" spans="4:16" x14ac:dyDescent="0.3">
      <c r="N46" s="15"/>
      <c r="O46" s="15"/>
      <c r="P46" s="15"/>
    </row>
    <row r="47" spans="4:16" x14ac:dyDescent="0.3">
      <c r="N47" s="15"/>
      <c r="O47" s="15"/>
      <c r="P47" s="15"/>
    </row>
    <row r="48" spans="4:16" x14ac:dyDescent="0.3">
      <c r="N48" s="15"/>
      <c r="O48" s="15"/>
      <c r="P48" s="15"/>
    </row>
    <row r="49" spans="4:16" x14ac:dyDescent="0.3">
      <c r="N49" s="15"/>
      <c r="O49" s="15"/>
      <c r="P49" s="15"/>
    </row>
    <row r="50" spans="4:16" x14ac:dyDescent="0.3">
      <c r="N50" s="15"/>
      <c r="O50" s="15"/>
      <c r="P50" s="15"/>
    </row>
    <row r="51" spans="4:16" x14ac:dyDescent="0.3"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4:16" x14ac:dyDescent="0.3"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</row>
    <row r="53" spans="4:16" x14ac:dyDescent="0.3"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</row>
  </sheetData>
  <phoneticPr fontId="4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B53"/>
  <sheetViews>
    <sheetView tabSelected="1" topLeftCell="G1" zoomScale="90" zoomScaleNormal="90" workbookViewId="0">
      <selection activeCell="R6" sqref="R6:AB10"/>
    </sheetView>
  </sheetViews>
  <sheetFormatPr defaultRowHeight="16.5" x14ac:dyDescent="0.3"/>
  <cols>
    <col min="4" max="4" width="13.125" customWidth="1"/>
    <col min="8" max="8" width="12.5" customWidth="1"/>
    <col min="12" max="12" width="12.5" customWidth="1"/>
    <col min="20" max="20" width="12.25" customWidth="1"/>
    <col min="21" max="21" width="15.625" bestFit="1" customWidth="1"/>
    <col min="22" max="22" width="13.25" customWidth="1"/>
    <col min="23" max="23" width="16.625" customWidth="1"/>
    <col min="24" max="24" width="14.875" customWidth="1"/>
    <col min="25" max="25" width="17.125" customWidth="1"/>
    <col min="26" max="26" width="15.75" customWidth="1"/>
    <col min="27" max="27" width="11.125" customWidth="1"/>
    <col min="28" max="28" width="10.875" customWidth="1"/>
  </cols>
  <sheetData>
    <row r="2" spans="3:28" x14ac:dyDescent="0.3">
      <c r="C2" s="12"/>
    </row>
    <row r="3" spans="3:28" x14ac:dyDescent="0.3">
      <c r="C3" s="13" t="s">
        <v>0</v>
      </c>
      <c r="D3" s="2" t="s">
        <v>14</v>
      </c>
      <c r="E3" s="2"/>
      <c r="F3" s="2"/>
      <c r="G3" s="2"/>
      <c r="H3" s="2" t="s">
        <v>15</v>
      </c>
      <c r="I3" s="2"/>
      <c r="J3" s="2"/>
      <c r="K3" s="2"/>
      <c r="L3" s="2" t="s">
        <v>16</v>
      </c>
      <c r="M3" s="2"/>
      <c r="N3" s="2"/>
      <c r="O3" s="2"/>
    </row>
    <row r="4" spans="3:28" x14ac:dyDescent="0.3">
      <c r="C4" s="1">
        <v>18</v>
      </c>
      <c r="D4" s="3">
        <v>60846.638400000003</v>
      </c>
      <c r="E4" s="3">
        <v>44.394199999999998</v>
      </c>
      <c r="F4" s="3">
        <v>50.820300000000003</v>
      </c>
      <c r="G4" s="3">
        <v>49.665700000000001</v>
      </c>
      <c r="H4" s="3"/>
      <c r="I4" s="3"/>
      <c r="J4" s="3"/>
      <c r="K4" s="3"/>
      <c r="L4" s="3"/>
      <c r="M4" s="3"/>
      <c r="N4" s="3"/>
      <c r="O4" s="3"/>
      <c r="P4" s="15"/>
      <c r="S4" t="s">
        <v>13</v>
      </c>
    </row>
    <row r="5" spans="3:28" x14ac:dyDescent="0.3">
      <c r="C5" s="1">
        <v>19</v>
      </c>
      <c r="D5" s="3">
        <v>50120.764799999997</v>
      </c>
      <c r="E5" s="3">
        <v>44.108199999999997</v>
      </c>
      <c r="F5" s="3">
        <v>50.4681</v>
      </c>
      <c r="G5" s="3">
        <v>49.246299999999998</v>
      </c>
      <c r="H5" s="3"/>
      <c r="I5" s="3"/>
      <c r="J5" s="3"/>
      <c r="K5" s="3"/>
      <c r="L5" s="3"/>
      <c r="M5" s="3"/>
      <c r="N5" s="3"/>
      <c r="O5" s="3"/>
      <c r="P5" s="15"/>
      <c r="Q5" s="10"/>
      <c r="R5" s="10" t="s">
        <v>4</v>
      </c>
      <c r="S5" s="10" t="s">
        <v>10</v>
      </c>
      <c r="T5" s="10" t="s">
        <v>11</v>
      </c>
      <c r="U5" s="5" t="s">
        <v>1</v>
      </c>
      <c r="V5" s="5" t="s">
        <v>9</v>
      </c>
      <c r="W5" s="5" t="s">
        <v>2</v>
      </c>
      <c r="X5" s="5" t="s">
        <v>9</v>
      </c>
      <c r="Y5" s="5" t="s">
        <v>12</v>
      </c>
      <c r="Z5" s="5" t="str">
        <f>L3</f>
        <v>HM-16.6-JEM-3.0rc1(parallel enc)</v>
      </c>
      <c r="AA5" s="5" t="s">
        <v>9</v>
      </c>
      <c r="AB5" s="5" t="s">
        <v>12</v>
      </c>
    </row>
    <row r="6" spans="3:28" x14ac:dyDescent="0.3">
      <c r="C6" s="1">
        <v>20</v>
      </c>
      <c r="D6" s="3">
        <v>41642.155200000001</v>
      </c>
      <c r="E6" s="3">
        <v>43.810099999999998</v>
      </c>
      <c r="F6" s="3">
        <v>50.102600000000002</v>
      </c>
      <c r="G6" s="3">
        <v>48.837200000000003</v>
      </c>
      <c r="H6" s="3"/>
      <c r="I6" s="3"/>
      <c r="J6" s="3"/>
      <c r="K6" s="3"/>
      <c r="L6" s="3"/>
      <c r="M6" s="3"/>
      <c r="N6" s="3"/>
      <c r="O6" s="3"/>
      <c r="P6" s="15"/>
      <c r="Q6" s="6" t="s">
        <v>3</v>
      </c>
      <c r="R6" s="7">
        <v>18000</v>
      </c>
      <c r="S6" s="6">
        <v>1</v>
      </c>
      <c r="T6" s="6">
        <f>R6*S6</f>
        <v>18000</v>
      </c>
      <c r="U6" s="6">
        <f>D11</f>
        <v>18970.569599999999</v>
      </c>
      <c r="V6" s="17">
        <f>(U6-T6)/T6</f>
        <v>5.392053333333327E-2</v>
      </c>
      <c r="W6" s="6">
        <f>H10</f>
        <v>18723.9997</v>
      </c>
      <c r="X6" s="17">
        <f>(W6-T6)/T6</f>
        <v>4.0222205555555571E-2</v>
      </c>
      <c r="Y6" s="17">
        <f>(W6-U6)/U6</f>
        <v>-1.2997495868547806E-2</v>
      </c>
      <c r="Z6" s="6">
        <f>L10</f>
        <v>18541.642899999999</v>
      </c>
      <c r="AA6" s="17">
        <f>(Z6-T6)/T6</f>
        <v>3.0091272222222163E-2</v>
      </c>
      <c r="AB6" s="17">
        <f>(Z6-U6)/U6</f>
        <v>-2.2610111822894342E-2</v>
      </c>
    </row>
    <row r="7" spans="3:28" x14ac:dyDescent="0.3">
      <c r="C7" s="1">
        <v>21</v>
      </c>
      <c r="D7" s="3">
        <v>35159.313600000001</v>
      </c>
      <c r="E7" s="3">
        <v>43.505800000000001</v>
      </c>
      <c r="F7" s="3">
        <v>49.718400000000003</v>
      </c>
      <c r="G7" s="3">
        <v>48.412799999999997</v>
      </c>
      <c r="H7" s="3"/>
      <c r="I7" s="3"/>
      <c r="J7" s="3"/>
      <c r="K7" s="3"/>
      <c r="L7" s="3"/>
      <c r="M7" s="3"/>
      <c r="N7" s="3"/>
      <c r="O7" s="3"/>
      <c r="P7" s="15"/>
      <c r="Q7" s="6" t="s">
        <v>5</v>
      </c>
      <c r="R7" s="9">
        <v>12000</v>
      </c>
      <c r="S7" s="18">
        <v>1</v>
      </c>
      <c r="T7" s="18">
        <f>R7*S7</f>
        <v>12000</v>
      </c>
      <c r="U7" s="18">
        <f>D14</f>
        <v>12760.0944</v>
      </c>
      <c r="V7" s="17">
        <f>(U7-T7)/T7</f>
        <v>6.33412E-2</v>
      </c>
      <c r="W7" s="18">
        <f>H13</f>
        <v>12339.3871</v>
      </c>
      <c r="X7" s="17">
        <f>(W7-T7)/T7</f>
        <v>2.8282258333333327E-2</v>
      </c>
      <c r="Y7" s="17">
        <f>(W7-U7)/U7</f>
        <v>-3.297054761601137E-2</v>
      </c>
      <c r="Z7" s="18">
        <f>L13</f>
        <v>12148.4833</v>
      </c>
      <c r="AA7" s="17">
        <f t="shared" ref="AA7:AA10" si="0">(Z7-T7)/T7</f>
        <v>1.2373608333333322E-2</v>
      </c>
      <c r="AB7" s="17">
        <f t="shared" ref="AB7:AB10" si="1">(Z7-U7)/U7</f>
        <v>-4.7931549785399714E-2</v>
      </c>
    </row>
    <row r="8" spans="3:28" x14ac:dyDescent="0.3">
      <c r="C8" s="1">
        <v>22</v>
      </c>
      <c r="D8" s="3">
        <v>29980.022400000002</v>
      </c>
      <c r="E8" s="3">
        <v>43.177599999999998</v>
      </c>
      <c r="F8" s="3">
        <v>49.309199999999997</v>
      </c>
      <c r="G8" s="3">
        <v>47.958199999999998</v>
      </c>
      <c r="H8" s="3">
        <v>26199.698799999998</v>
      </c>
      <c r="I8" s="3">
        <v>43.503799999999998</v>
      </c>
      <c r="J8" s="3">
        <v>49.369700000000002</v>
      </c>
      <c r="K8" s="3">
        <v>47.805300000000003</v>
      </c>
      <c r="L8" s="3">
        <v>26173.1198</v>
      </c>
      <c r="M8" s="3">
        <v>43.570700000000002</v>
      </c>
      <c r="N8" s="3">
        <v>49.506300000000003</v>
      </c>
      <c r="O8" s="3">
        <v>47.964300000000001</v>
      </c>
      <c r="P8" s="15"/>
      <c r="Q8" s="6" t="s">
        <v>6</v>
      </c>
      <c r="R8" s="7">
        <v>7000</v>
      </c>
      <c r="S8" s="18">
        <v>1</v>
      </c>
      <c r="T8" s="18">
        <f t="shared" ref="T8:T10" si="2">R8*S8</f>
        <v>7000</v>
      </c>
      <c r="U8" s="18">
        <f>D19</f>
        <v>6908.9647999999997</v>
      </c>
      <c r="V8" s="17">
        <f t="shared" ref="V8:V10" si="3">(U8-T8)/T8</f>
        <v>-1.3005028571428608E-2</v>
      </c>
      <c r="W8" s="18">
        <f>H18</f>
        <v>6546.0605999999998</v>
      </c>
      <c r="X8" s="17">
        <f t="shared" ref="X8:X10" si="4">(W8-T8)/T8</f>
        <v>-6.4848485714285739E-2</v>
      </c>
      <c r="Y8" s="17">
        <f t="shared" ref="Y8:Y10" si="5">(W8-U8)/U8</f>
        <v>-5.2526566642805875E-2</v>
      </c>
      <c r="Z8" s="18">
        <f>L18</f>
        <v>6438.9997000000003</v>
      </c>
      <c r="AA8" s="17">
        <f t="shared" si="0"/>
        <v>-8.0142899999999961E-2</v>
      </c>
      <c r="AB8" s="17">
        <f t="shared" si="1"/>
        <v>-6.8022506063426386E-2</v>
      </c>
    </row>
    <row r="9" spans="3:28" x14ac:dyDescent="0.3">
      <c r="C9" s="1">
        <v>23</v>
      </c>
      <c r="D9" s="3">
        <v>25208.486400000002</v>
      </c>
      <c r="E9" s="3">
        <v>42.7806</v>
      </c>
      <c r="F9" s="3">
        <v>48.836599999999997</v>
      </c>
      <c r="G9" s="3">
        <v>47.451000000000001</v>
      </c>
      <c r="H9" s="16">
        <v>21881.891299999999</v>
      </c>
      <c r="I9" s="16">
        <v>43.120399999999997</v>
      </c>
      <c r="J9" s="16">
        <v>48.933999999999997</v>
      </c>
      <c r="K9" s="16">
        <v>47.328800000000001</v>
      </c>
      <c r="L9" s="16">
        <v>21750.848699999999</v>
      </c>
      <c r="M9" s="16">
        <v>43.192100000000003</v>
      </c>
      <c r="N9" s="16">
        <v>49.095399999999998</v>
      </c>
      <c r="O9" s="16">
        <v>47.500100000000003</v>
      </c>
      <c r="P9" s="15"/>
      <c r="Q9" s="6" t="s">
        <v>7</v>
      </c>
      <c r="R9" s="7">
        <v>4000</v>
      </c>
      <c r="S9" s="18">
        <v>1</v>
      </c>
      <c r="T9" s="18">
        <f t="shared" si="2"/>
        <v>4000</v>
      </c>
      <c r="U9" s="18">
        <f>D24</f>
        <v>3865.9056</v>
      </c>
      <c r="V9" s="17">
        <f t="shared" si="3"/>
        <v>-3.3523599999999987E-2</v>
      </c>
      <c r="W9" s="18">
        <f>H22</f>
        <v>4078.9998000000001</v>
      </c>
      <c r="X9" s="17">
        <f t="shared" si="4"/>
        <v>1.9749950000000013E-2</v>
      </c>
      <c r="Y9" s="17">
        <f t="shared" si="5"/>
        <v>5.512141838124552E-2</v>
      </c>
      <c r="Z9" s="18">
        <f>L22</f>
        <v>4013.6893</v>
      </c>
      <c r="AA9" s="17">
        <f t="shared" si="0"/>
        <v>3.4223250000000008E-3</v>
      </c>
      <c r="AB9" s="17">
        <f t="shared" si="1"/>
        <v>3.8227446629840095E-2</v>
      </c>
    </row>
    <row r="10" spans="3:28" x14ac:dyDescent="0.3">
      <c r="C10" s="1">
        <v>24</v>
      </c>
      <c r="D10" s="3">
        <v>21733.793600000001</v>
      </c>
      <c r="E10" s="3">
        <v>42.389800000000001</v>
      </c>
      <c r="F10" s="3">
        <v>48.380600000000001</v>
      </c>
      <c r="G10" s="3">
        <v>46.969799999999999</v>
      </c>
      <c r="H10" s="20">
        <v>18723.9997</v>
      </c>
      <c r="I10" s="20">
        <v>42.736800000000002</v>
      </c>
      <c r="J10" s="20">
        <v>48.502600000000001</v>
      </c>
      <c r="K10" s="20">
        <v>46.861899999999999</v>
      </c>
      <c r="L10" s="21">
        <v>18541.642899999999</v>
      </c>
      <c r="M10" s="21">
        <v>42.817700000000002</v>
      </c>
      <c r="N10" s="21">
        <v>48.6892</v>
      </c>
      <c r="O10" s="21">
        <v>47.052599999999998</v>
      </c>
      <c r="P10" s="15"/>
      <c r="Q10" s="6" t="s">
        <v>8</v>
      </c>
      <c r="R10" s="9">
        <v>2500</v>
      </c>
      <c r="S10" s="18">
        <v>1</v>
      </c>
      <c r="T10" s="18">
        <f t="shared" si="2"/>
        <v>2500</v>
      </c>
      <c r="U10" s="18">
        <f>D27</f>
        <v>2671.5744</v>
      </c>
      <c r="V10" s="17">
        <f t="shared" si="3"/>
        <v>6.8629759999999984E-2</v>
      </c>
      <c r="W10" s="18">
        <f>H26</f>
        <v>2528.8321000000001</v>
      </c>
      <c r="X10" s="17">
        <f t="shared" si="4"/>
        <v>1.1532840000000032E-2</v>
      </c>
      <c r="Y10" s="17">
        <f t="shared" si="5"/>
        <v>-5.3430029873021652E-2</v>
      </c>
      <c r="Z10" s="18">
        <f>L26</f>
        <v>2489.9872</v>
      </c>
      <c r="AA10" s="17">
        <f t="shared" si="0"/>
        <v>-4.0051199999999879E-3</v>
      </c>
      <c r="AB10" s="17">
        <f t="shared" si="1"/>
        <v>-6.7970107813579872E-2</v>
      </c>
    </row>
    <row r="11" spans="3:28" x14ac:dyDescent="0.3">
      <c r="C11" s="23">
        <v>25</v>
      </c>
      <c r="D11" s="19">
        <v>18970.569599999999</v>
      </c>
      <c r="E11" s="19">
        <v>41.9846</v>
      </c>
      <c r="F11" s="19">
        <v>47.923999999999999</v>
      </c>
      <c r="G11" s="19">
        <v>46.496899999999997</v>
      </c>
      <c r="H11" s="3">
        <v>16227.2078</v>
      </c>
      <c r="I11" s="3">
        <v>42.346200000000003</v>
      </c>
      <c r="J11" s="3">
        <v>48.025300000000001</v>
      </c>
      <c r="K11" s="3">
        <v>46.362400000000001</v>
      </c>
      <c r="L11" s="3">
        <v>16048.076499999999</v>
      </c>
      <c r="M11" s="3">
        <v>42.435499999999998</v>
      </c>
      <c r="N11" s="3">
        <v>48.2547</v>
      </c>
      <c r="O11" s="3">
        <v>46.571199999999997</v>
      </c>
      <c r="P11" s="15"/>
      <c r="Q11" s="6"/>
      <c r="R11" s="9"/>
      <c r="S11" s="6"/>
      <c r="T11" s="6"/>
      <c r="U11" s="6"/>
      <c r="V11" s="8"/>
      <c r="W11" s="6"/>
      <c r="X11" s="8"/>
      <c r="Y11" s="8"/>
      <c r="Z11" s="6"/>
      <c r="AA11" s="8"/>
      <c r="AB11" s="4"/>
    </row>
    <row r="12" spans="3:28" x14ac:dyDescent="0.3">
      <c r="C12" s="1">
        <v>26</v>
      </c>
      <c r="D12" s="3">
        <v>16507.256000000001</v>
      </c>
      <c r="E12" s="3">
        <v>41.549199999999999</v>
      </c>
      <c r="F12" s="3">
        <v>47.423400000000001</v>
      </c>
      <c r="G12" s="3">
        <v>45.973100000000002</v>
      </c>
      <c r="H12" s="3">
        <v>14078.5617</v>
      </c>
      <c r="I12" s="3">
        <v>41.92</v>
      </c>
      <c r="J12" s="3">
        <v>47.561399999999999</v>
      </c>
      <c r="K12" s="3">
        <v>45.868600000000001</v>
      </c>
      <c r="L12" s="3">
        <v>13864.840099999999</v>
      </c>
      <c r="M12" s="3">
        <v>42.019500000000001</v>
      </c>
      <c r="N12" s="3">
        <v>47.7928</v>
      </c>
      <c r="O12" s="3">
        <v>46.085599999999999</v>
      </c>
      <c r="P12" s="15"/>
    </row>
    <row r="13" spans="3:28" x14ac:dyDescent="0.3">
      <c r="C13" s="1">
        <v>27</v>
      </c>
      <c r="D13" s="3">
        <v>14474.7824</v>
      </c>
      <c r="E13" s="3">
        <v>41.091099999999997</v>
      </c>
      <c r="F13" s="3">
        <v>46.932499999999997</v>
      </c>
      <c r="G13" s="3">
        <v>45.476599999999998</v>
      </c>
      <c r="H13" s="20">
        <v>12339.3871</v>
      </c>
      <c r="I13" s="20">
        <v>41.478999999999999</v>
      </c>
      <c r="J13" s="20">
        <v>47.145299999999999</v>
      </c>
      <c r="K13" s="20">
        <v>45.4358</v>
      </c>
      <c r="L13" s="21">
        <v>12148.4833</v>
      </c>
      <c r="M13" s="21">
        <v>41.590400000000002</v>
      </c>
      <c r="N13" s="21">
        <v>47.401400000000002</v>
      </c>
      <c r="O13" s="21">
        <v>45.670400000000001</v>
      </c>
      <c r="P13" s="15"/>
    </row>
    <row r="14" spans="3:28" x14ac:dyDescent="0.3">
      <c r="C14" s="23">
        <v>28</v>
      </c>
      <c r="D14" s="19">
        <v>12760.0944</v>
      </c>
      <c r="E14" s="19">
        <v>40.608699999999999</v>
      </c>
      <c r="F14" s="19">
        <v>46.4711</v>
      </c>
      <c r="G14" s="19">
        <v>45.024900000000002</v>
      </c>
      <c r="H14" s="3">
        <v>10847.7709</v>
      </c>
      <c r="I14" s="3">
        <v>41.012</v>
      </c>
      <c r="J14" s="3">
        <v>46.8018</v>
      </c>
      <c r="K14" s="3">
        <v>45.099800000000002</v>
      </c>
      <c r="L14" s="3">
        <v>10660.6608</v>
      </c>
      <c r="M14" s="3">
        <v>41.133299999999998</v>
      </c>
      <c r="N14" s="3">
        <v>47.094000000000001</v>
      </c>
      <c r="O14" s="3">
        <v>45.349400000000003</v>
      </c>
      <c r="P14" s="15"/>
    </row>
    <row r="15" spans="3:28" x14ac:dyDescent="0.3">
      <c r="C15" s="1">
        <v>29</v>
      </c>
      <c r="D15" s="3">
        <v>11297.243200000001</v>
      </c>
      <c r="E15" s="3">
        <v>40.116100000000003</v>
      </c>
      <c r="F15" s="3">
        <v>46.123600000000003</v>
      </c>
      <c r="G15" s="3">
        <v>44.677</v>
      </c>
      <c r="H15" s="3">
        <v>9551.8096999999998</v>
      </c>
      <c r="I15" s="3">
        <v>40.526400000000002</v>
      </c>
      <c r="J15" s="3">
        <v>46.314799999999998</v>
      </c>
      <c r="K15" s="3">
        <v>44.604599999999998</v>
      </c>
      <c r="L15" s="3">
        <v>9393.1564999999991</v>
      </c>
      <c r="M15" s="3">
        <v>40.661900000000003</v>
      </c>
      <c r="N15" s="3">
        <v>46.619700000000002</v>
      </c>
      <c r="O15" s="3">
        <v>44.8688</v>
      </c>
      <c r="P15" s="15"/>
    </row>
    <row r="16" spans="3:28" x14ac:dyDescent="0.3">
      <c r="C16" s="1">
        <v>30</v>
      </c>
      <c r="D16" s="3">
        <v>9926.3888000000006</v>
      </c>
      <c r="E16" s="3">
        <v>39.582099999999997</v>
      </c>
      <c r="F16" s="3">
        <v>45.600499999999997</v>
      </c>
      <c r="G16" s="3">
        <v>44.162500000000001</v>
      </c>
      <c r="H16" s="3">
        <v>8377.7662</v>
      </c>
      <c r="I16" s="3">
        <v>40.011899999999997</v>
      </c>
      <c r="J16" s="3">
        <v>45.799100000000003</v>
      </c>
      <c r="K16" s="3">
        <v>44.099600000000002</v>
      </c>
      <c r="L16" s="3">
        <v>8225.0365999999995</v>
      </c>
      <c r="M16" s="3">
        <v>40.153500000000001</v>
      </c>
      <c r="N16" s="3">
        <v>46.149000000000001</v>
      </c>
      <c r="O16" s="3">
        <v>44.387</v>
      </c>
      <c r="P16" s="15"/>
    </row>
    <row r="17" spans="3:16" x14ac:dyDescent="0.3">
      <c r="C17" s="1">
        <v>31</v>
      </c>
      <c r="D17" s="3">
        <v>8768.7855999999992</v>
      </c>
      <c r="E17" s="3">
        <v>39.045099999999998</v>
      </c>
      <c r="F17" s="3">
        <v>45.078299999999999</v>
      </c>
      <c r="G17" s="3">
        <v>43.646599999999999</v>
      </c>
      <c r="H17" s="3">
        <v>7392.4057000000003</v>
      </c>
      <c r="I17" s="3">
        <v>39.487299999999998</v>
      </c>
      <c r="J17" s="3">
        <v>45.3429</v>
      </c>
      <c r="K17" s="3">
        <v>43.639200000000002</v>
      </c>
      <c r="L17" s="3">
        <v>7263.6831000000002</v>
      </c>
      <c r="M17" s="3">
        <v>39.638300000000001</v>
      </c>
      <c r="N17" s="3">
        <v>45.679000000000002</v>
      </c>
      <c r="O17" s="3">
        <v>43.906399999999998</v>
      </c>
      <c r="P17" s="15"/>
    </row>
    <row r="18" spans="3:16" x14ac:dyDescent="0.3">
      <c r="C18" s="1">
        <v>32</v>
      </c>
      <c r="D18" s="3">
        <v>7759.5968000000003</v>
      </c>
      <c r="E18" s="3">
        <v>38.493600000000001</v>
      </c>
      <c r="F18" s="3">
        <v>44.575099999999999</v>
      </c>
      <c r="G18" s="3">
        <v>43.1663</v>
      </c>
      <c r="H18" s="20">
        <v>6546.0605999999998</v>
      </c>
      <c r="I18" s="20">
        <v>38.943399999999997</v>
      </c>
      <c r="J18" s="20">
        <v>45.140599999999999</v>
      </c>
      <c r="K18" s="20">
        <v>43.429900000000004</v>
      </c>
      <c r="L18" s="21">
        <v>6438.9997000000003</v>
      </c>
      <c r="M18" s="21">
        <v>39.104799999999997</v>
      </c>
      <c r="N18" s="21">
        <v>45.464300000000001</v>
      </c>
      <c r="O18" s="21">
        <v>43.680999999999997</v>
      </c>
      <c r="P18" s="15"/>
    </row>
    <row r="19" spans="3:16" x14ac:dyDescent="0.3">
      <c r="C19" s="23">
        <v>33</v>
      </c>
      <c r="D19" s="19">
        <v>6908.9647999999997</v>
      </c>
      <c r="E19" s="19">
        <v>37.948300000000003</v>
      </c>
      <c r="F19" s="19">
        <v>44.376800000000003</v>
      </c>
      <c r="G19" s="19">
        <v>42.9482</v>
      </c>
      <c r="H19" s="3">
        <v>5817.9263000000001</v>
      </c>
      <c r="I19" s="3">
        <v>38.409799999999997</v>
      </c>
      <c r="J19" s="3">
        <v>44.844799999999999</v>
      </c>
      <c r="K19" s="3">
        <v>43.141500000000001</v>
      </c>
      <c r="L19" s="3">
        <v>5717.8364000000001</v>
      </c>
      <c r="M19" s="3">
        <v>38.578200000000002</v>
      </c>
      <c r="N19" s="3">
        <v>45.200200000000002</v>
      </c>
      <c r="O19" s="3">
        <v>43.407800000000002</v>
      </c>
      <c r="P19" s="15"/>
    </row>
    <row r="20" spans="3:16" x14ac:dyDescent="0.3">
      <c r="C20" s="1">
        <v>34</v>
      </c>
      <c r="D20" s="3">
        <v>6168.5039999999999</v>
      </c>
      <c r="E20" s="3">
        <v>37.396999999999998</v>
      </c>
      <c r="F20" s="3">
        <v>44.084200000000003</v>
      </c>
      <c r="G20" s="3">
        <v>42.666699999999999</v>
      </c>
      <c r="H20" s="3">
        <v>5155.3023999999996</v>
      </c>
      <c r="I20" s="3">
        <v>37.865299999999998</v>
      </c>
      <c r="J20" s="3">
        <v>44.325600000000001</v>
      </c>
      <c r="K20" s="3">
        <v>42.625100000000003</v>
      </c>
      <c r="L20" s="3">
        <v>5071.6606000000002</v>
      </c>
      <c r="M20" s="3">
        <v>38.045499999999997</v>
      </c>
      <c r="N20" s="3">
        <v>44.680799999999998</v>
      </c>
      <c r="O20" s="3">
        <v>42.8902</v>
      </c>
      <c r="P20" s="15"/>
    </row>
    <row r="21" spans="3:16" x14ac:dyDescent="0.3">
      <c r="C21" s="1">
        <v>35</v>
      </c>
      <c r="D21" s="3">
        <v>5482.5056000000004</v>
      </c>
      <c r="E21" s="3">
        <v>36.852699999999999</v>
      </c>
      <c r="F21" s="3">
        <v>43.536299999999997</v>
      </c>
      <c r="G21" s="3">
        <v>42.157499999999999</v>
      </c>
      <c r="H21" s="3">
        <v>4598.9071999999996</v>
      </c>
      <c r="I21" s="3">
        <v>37.327800000000003</v>
      </c>
      <c r="J21" s="3">
        <v>44.011400000000002</v>
      </c>
      <c r="K21" s="3">
        <v>42.327800000000003</v>
      </c>
      <c r="L21" s="3">
        <v>4519.4125000000004</v>
      </c>
      <c r="M21" s="3">
        <v>37.509500000000003</v>
      </c>
      <c r="N21" s="3">
        <v>44.385199999999998</v>
      </c>
      <c r="O21" s="3">
        <v>42.592399999999998</v>
      </c>
      <c r="P21" s="15"/>
    </row>
    <row r="22" spans="3:16" x14ac:dyDescent="0.3">
      <c r="C22" s="1">
        <v>36</v>
      </c>
      <c r="D22" s="3">
        <v>4891.1343999999999</v>
      </c>
      <c r="E22" s="3">
        <v>36.290999999999997</v>
      </c>
      <c r="F22" s="3">
        <v>43.189599999999999</v>
      </c>
      <c r="G22" s="3">
        <v>41.846899999999998</v>
      </c>
      <c r="H22" s="20">
        <v>4078.9998000000001</v>
      </c>
      <c r="I22" s="20">
        <v>36.7806</v>
      </c>
      <c r="J22" s="20">
        <v>43.481999999999999</v>
      </c>
      <c r="K22" s="20">
        <v>41.834699999999998</v>
      </c>
      <c r="L22" s="21">
        <v>4013.6893</v>
      </c>
      <c r="M22" s="21">
        <v>36.9619</v>
      </c>
      <c r="N22" s="21">
        <v>43.866599999999998</v>
      </c>
      <c r="O22" s="21">
        <v>42.073399999999999</v>
      </c>
      <c r="P22" s="15"/>
    </row>
    <row r="23" spans="3:16" x14ac:dyDescent="0.3">
      <c r="C23" s="1">
        <v>37</v>
      </c>
      <c r="D23" s="3">
        <v>4328.4607999999998</v>
      </c>
      <c r="E23" s="3">
        <v>35.726900000000001</v>
      </c>
      <c r="F23" s="3">
        <v>42.664700000000003</v>
      </c>
      <c r="G23" s="3">
        <v>41.3371</v>
      </c>
      <c r="H23" s="3">
        <v>3637.5772999999999</v>
      </c>
      <c r="I23" s="3">
        <v>36.223199999999999</v>
      </c>
      <c r="J23" s="3">
        <v>43.4925</v>
      </c>
      <c r="K23" s="3">
        <v>41.802199999999999</v>
      </c>
      <c r="L23" s="3">
        <v>3580.1709000000001</v>
      </c>
      <c r="M23" s="3">
        <v>36.406199999999998</v>
      </c>
      <c r="N23" s="3">
        <v>43.868699999999997</v>
      </c>
      <c r="O23" s="3">
        <v>42.045999999999999</v>
      </c>
      <c r="P23" s="15"/>
    </row>
    <row r="24" spans="3:16" x14ac:dyDescent="0.3">
      <c r="C24" s="23">
        <v>38</v>
      </c>
      <c r="D24" s="24">
        <v>3865.9056</v>
      </c>
      <c r="E24" s="24">
        <v>35.154000000000003</v>
      </c>
      <c r="F24" s="24">
        <v>42.6678</v>
      </c>
      <c r="G24" s="24">
        <v>41.301499999999997</v>
      </c>
      <c r="H24" s="15">
        <v>3216.2752</v>
      </c>
      <c r="I24" s="15">
        <v>35.662700000000001</v>
      </c>
      <c r="J24" s="15">
        <v>42.980499999999999</v>
      </c>
      <c r="K24" s="15">
        <v>41.306399999999996</v>
      </c>
      <c r="L24" s="15">
        <v>3166.3375999999998</v>
      </c>
      <c r="M24" s="15">
        <v>35.846299999999999</v>
      </c>
      <c r="N24" s="15">
        <v>43.344299999999997</v>
      </c>
      <c r="O24" s="15">
        <v>41.515999999999998</v>
      </c>
      <c r="P24" s="15"/>
    </row>
    <row r="25" spans="3:16" x14ac:dyDescent="0.3">
      <c r="C25" s="1">
        <v>39</v>
      </c>
      <c r="D25" s="15">
        <v>3416.864</v>
      </c>
      <c r="E25" s="15">
        <v>34.587000000000003</v>
      </c>
      <c r="F25" s="15">
        <v>42.154299999999999</v>
      </c>
      <c r="G25" s="15">
        <v>40.795400000000001</v>
      </c>
      <c r="H25" s="15">
        <v>2871.0288999999998</v>
      </c>
      <c r="I25" s="15">
        <v>35.102600000000002</v>
      </c>
      <c r="J25" s="15">
        <v>42.984099999999998</v>
      </c>
      <c r="K25" s="15">
        <v>41.274900000000002</v>
      </c>
      <c r="L25" s="15">
        <v>2822.9695999999999</v>
      </c>
      <c r="M25" s="15">
        <v>35.287199999999999</v>
      </c>
      <c r="N25" s="15">
        <v>43.338799999999999</v>
      </c>
      <c r="O25" s="15">
        <v>41.4848</v>
      </c>
      <c r="P25" s="15"/>
    </row>
    <row r="26" spans="3:16" x14ac:dyDescent="0.3">
      <c r="C26" s="1">
        <v>40</v>
      </c>
      <c r="D26" s="15">
        <v>3040.5023999999999</v>
      </c>
      <c r="E26" s="15">
        <v>34.003700000000002</v>
      </c>
      <c r="F26" s="15">
        <v>42.1494</v>
      </c>
      <c r="G26" s="15">
        <v>40.750900000000001</v>
      </c>
      <c r="H26" s="25">
        <v>2528.8321000000001</v>
      </c>
      <c r="I26" s="25">
        <v>34.529899999999998</v>
      </c>
      <c r="J26" s="25">
        <v>42.455300000000001</v>
      </c>
      <c r="K26" s="25">
        <v>40.7714</v>
      </c>
      <c r="L26" s="22">
        <v>2489.9872</v>
      </c>
      <c r="M26" s="22">
        <v>34.716900000000003</v>
      </c>
      <c r="N26" s="22">
        <v>42.7958</v>
      </c>
      <c r="O26" s="22">
        <v>40.958300000000001</v>
      </c>
      <c r="P26" s="15"/>
    </row>
    <row r="27" spans="3:16" x14ac:dyDescent="0.3">
      <c r="C27" s="23">
        <v>41</v>
      </c>
      <c r="D27" s="24">
        <v>2671.5744</v>
      </c>
      <c r="E27" s="24">
        <v>33.4238</v>
      </c>
      <c r="F27" s="24">
        <v>41.613399999999999</v>
      </c>
      <c r="G27" s="24">
        <v>40.247700000000002</v>
      </c>
      <c r="H27" s="15">
        <v>2239.8897000000002</v>
      </c>
      <c r="I27" s="15">
        <v>33.9559</v>
      </c>
      <c r="J27" s="15">
        <v>42.437800000000003</v>
      </c>
      <c r="K27" s="15">
        <v>40.703499999999998</v>
      </c>
      <c r="L27" s="15">
        <v>2211.3184000000001</v>
      </c>
      <c r="M27" s="15">
        <v>34.149299999999997</v>
      </c>
      <c r="N27" s="15">
        <v>42.766800000000003</v>
      </c>
      <c r="O27" s="15">
        <v>40.877600000000001</v>
      </c>
      <c r="P27" s="15"/>
    </row>
    <row r="28" spans="3:16" x14ac:dyDescent="0.3">
      <c r="C28" s="1">
        <v>42</v>
      </c>
      <c r="D28" s="15">
        <v>2371.5551999999998</v>
      </c>
      <c r="E28" s="15">
        <v>32.853700000000003</v>
      </c>
      <c r="F28" s="15">
        <v>41.603000000000002</v>
      </c>
      <c r="G28" s="15">
        <v>40.185499999999998</v>
      </c>
      <c r="H28" s="15">
        <v>1968.0416</v>
      </c>
      <c r="I28" s="15">
        <v>33.385199999999998</v>
      </c>
      <c r="J28" s="15">
        <v>41.932699999999997</v>
      </c>
      <c r="K28" s="15">
        <v>40.195099999999996</v>
      </c>
      <c r="L28" s="15">
        <v>1943.3841</v>
      </c>
      <c r="M28" s="15">
        <v>33.5779</v>
      </c>
      <c r="N28" s="15">
        <v>42.261899999999997</v>
      </c>
      <c r="O28" s="15">
        <v>40.3767</v>
      </c>
      <c r="P28" s="15"/>
    </row>
    <row r="29" spans="3:16" x14ac:dyDescent="0.3">
      <c r="C29" s="1">
        <v>43</v>
      </c>
      <c r="D29" s="15">
        <v>2075.4176000000002</v>
      </c>
      <c r="E29" s="15">
        <v>32.273899999999998</v>
      </c>
      <c r="F29" s="15">
        <v>41.098799999999997</v>
      </c>
      <c r="G29" s="15">
        <v>39.673900000000003</v>
      </c>
      <c r="H29" s="15"/>
      <c r="I29" s="15"/>
      <c r="J29" s="15"/>
      <c r="K29" s="15"/>
      <c r="L29" s="15"/>
      <c r="M29" s="15"/>
      <c r="N29" s="15"/>
      <c r="O29" s="15"/>
      <c r="P29" s="15"/>
    </row>
    <row r="30" spans="3:16" x14ac:dyDescent="0.3">
      <c r="C30" s="1">
        <v>44</v>
      </c>
      <c r="D30" s="15">
        <v>1828.24</v>
      </c>
      <c r="E30" s="15">
        <v>31.699400000000001</v>
      </c>
      <c r="F30" s="15">
        <v>40.938800000000001</v>
      </c>
      <c r="G30" s="15">
        <v>39.475099999999998</v>
      </c>
      <c r="H30" s="15"/>
      <c r="I30" s="15"/>
      <c r="J30" s="15"/>
      <c r="K30" s="15"/>
      <c r="L30" s="15"/>
      <c r="M30" s="15"/>
      <c r="N30" s="15"/>
      <c r="O30" s="15"/>
      <c r="P30" s="15"/>
    </row>
    <row r="31" spans="3:16" x14ac:dyDescent="0.3"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3:16" x14ac:dyDescent="0.3"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4:16" x14ac:dyDescent="0.3"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4:16" x14ac:dyDescent="0.3"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4:16" x14ac:dyDescent="0.3"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4:16" x14ac:dyDescent="0.3"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4:16" x14ac:dyDescent="0.3"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spans="4:16" x14ac:dyDescent="0.3"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</row>
    <row r="39" spans="4:16" x14ac:dyDescent="0.3"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4:16" x14ac:dyDescent="0.3"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  <row r="41" spans="4:16" x14ac:dyDescent="0.3">
      <c r="N41" s="15"/>
      <c r="O41" s="15"/>
      <c r="P41" s="15"/>
    </row>
    <row r="42" spans="4:16" x14ac:dyDescent="0.3">
      <c r="N42" s="15"/>
      <c r="O42" s="15"/>
      <c r="P42" s="15"/>
    </row>
    <row r="43" spans="4:16" x14ac:dyDescent="0.3">
      <c r="N43" s="15"/>
      <c r="O43" s="15"/>
      <c r="P43" s="15"/>
    </row>
    <row r="44" spans="4:16" x14ac:dyDescent="0.3">
      <c r="N44" s="15"/>
      <c r="O44" s="15"/>
      <c r="P44" s="15"/>
    </row>
    <row r="45" spans="4:16" x14ac:dyDescent="0.3">
      <c r="N45" s="15"/>
      <c r="O45" s="15"/>
      <c r="P45" s="15"/>
    </row>
    <row r="46" spans="4:16" x14ac:dyDescent="0.3">
      <c r="N46" s="15"/>
      <c r="O46" s="15"/>
      <c r="P46" s="15"/>
    </row>
    <row r="47" spans="4:16" x14ac:dyDescent="0.3">
      <c r="N47" s="15"/>
      <c r="O47" s="15"/>
      <c r="P47" s="15"/>
    </row>
    <row r="48" spans="4:16" x14ac:dyDescent="0.3">
      <c r="N48" s="15"/>
      <c r="O48" s="15"/>
      <c r="P48" s="15"/>
    </row>
    <row r="49" spans="4:16" x14ac:dyDescent="0.3">
      <c r="N49" s="15"/>
      <c r="O49" s="15"/>
      <c r="P49" s="15"/>
    </row>
    <row r="50" spans="4:16" x14ac:dyDescent="0.3">
      <c r="N50" s="15"/>
      <c r="O50" s="15"/>
      <c r="P50" s="15"/>
    </row>
    <row r="51" spans="4:16" x14ac:dyDescent="0.3"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4:16" x14ac:dyDescent="0.3"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</row>
    <row r="53" spans="4:16" x14ac:dyDescent="0.3"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</row>
  </sheetData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BuildingHall</vt:lpstr>
      <vt:lpstr>ParkRunning1</vt:lpstr>
      <vt:lpstr>CrossRoad1</vt:lpstr>
      <vt:lpstr>Runners</vt:lpstr>
      <vt:lpstr>Crosswalk</vt:lpstr>
      <vt:lpstr>FoodMarket2</vt:lpstr>
      <vt:lpstr>SquareAndTimelapse</vt:lpstr>
    </vt:vector>
  </TitlesOfParts>
  <Company>Sony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Nakagami, Ohji</dc:creator>
  <cp:lastModifiedBy>Kiho Choi</cp:lastModifiedBy>
  <dcterms:created xsi:type="dcterms:W3CDTF">2016-06-08T01:08:19Z</dcterms:created>
  <dcterms:modified xsi:type="dcterms:W3CDTF">2016-10-04T06:51:51Z</dcterms:modified>
</cp:coreProperties>
</file>