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jctvc_doc\2016-05-Geneva\jvet-c1002\"/>
    </mc:Choice>
  </mc:AlternateContent>
  <bookViews>
    <workbookView xWindow="120" yWindow="30" windowWidth="23100" windowHeight="12375" activeTab="2"/>
  </bookViews>
  <sheets>
    <sheet name="Tango" sheetId="4" r:id="rId1"/>
    <sheet name="TrafficFlow (30p)" sheetId="1" r:id="rId2"/>
    <sheet name="Rollercoaster" sheetId="5" r:id="rId3"/>
  </sheets>
  <calcPr calcId="152511"/>
</workbook>
</file>

<file path=xl/calcChain.xml><?xml version="1.0" encoding="utf-8"?>
<calcChain xmlns="http://schemas.openxmlformats.org/spreadsheetml/2006/main">
  <c r="Z4" i="5" l="1"/>
  <c r="Z5" i="5"/>
  <c r="Z6" i="5"/>
  <c r="Z7" i="5"/>
  <c r="Z8" i="1"/>
  <c r="Z7" i="1"/>
  <c r="Z6" i="1"/>
  <c r="Z5" i="1"/>
  <c r="Z4" i="1"/>
  <c r="Z8" i="5"/>
  <c r="Z3" i="5"/>
  <c r="Z3" i="1"/>
  <c r="Z8" i="4"/>
  <c r="Z7" i="4"/>
  <c r="Z6" i="4"/>
  <c r="Z5" i="4"/>
  <c r="Z4" i="4"/>
  <c r="Z3" i="4"/>
  <c r="W7" i="1" l="1"/>
  <c r="W8" i="1"/>
  <c r="U8" i="1"/>
  <c r="AB8" i="1" s="1"/>
  <c r="U7" i="1"/>
  <c r="AB7" i="1" s="1"/>
  <c r="U4" i="1"/>
  <c r="AB4" i="1" s="1"/>
  <c r="U6" i="5"/>
  <c r="AB6" i="5" s="1"/>
  <c r="U4" i="5"/>
  <c r="AB4" i="5" s="1"/>
  <c r="W8" i="5" l="1"/>
  <c r="W7" i="5"/>
  <c r="W6" i="5"/>
  <c r="W5" i="5"/>
  <c r="W4" i="5"/>
  <c r="U8" i="5"/>
  <c r="AB8" i="5" s="1"/>
  <c r="U7" i="5"/>
  <c r="AB7" i="5" s="1"/>
  <c r="U5" i="5"/>
  <c r="AB5" i="5" s="1"/>
  <c r="U5" i="1"/>
  <c r="AB5" i="1" s="1"/>
  <c r="U6" i="1"/>
  <c r="AB6" i="1" s="1"/>
  <c r="W6" i="1"/>
  <c r="W5" i="1"/>
  <c r="W4" i="1"/>
  <c r="W8" i="4"/>
  <c r="W7" i="4"/>
  <c r="W6" i="4"/>
  <c r="W5" i="4"/>
  <c r="W4" i="4"/>
  <c r="U8" i="4"/>
  <c r="AB8" i="4" s="1"/>
  <c r="U7" i="4"/>
  <c r="AB7" i="4" s="1"/>
  <c r="U6" i="4"/>
  <c r="AB6" i="4" s="1"/>
  <c r="U5" i="4"/>
  <c r="AB5" i="4" s="1"/>
  <c r="U4" i="4"/>
  <c r="AB4" i="4" s="1"/>
  <c r="S5" i="1" l="1"/>
  <c r="T5" i="1" s="1"/>
  <c r="AA5" i="1" s="1"/>
  <c r="S6" i="1"/>
  <c r="S7" i="1"/>
  <c r="S8" i="1"/>
  <c r="S4" i="1"/>
  <c r="T4" i="1" s="1"/>
  <c r="AA4" i="1" s="1"/>
  <c r="T8" i="5" l="1"/>
  <c r="T7" i="5"/>
  <c r="T6" i="5"/>
  <c r="T5" i="5"/>
  <c r="AA5" i="5" s="1"/>
  <c r="T4" i="5"/>
  <c r="AA4" i="5" s="1"/>
  <c r="T8" i="4"/>
  <c r="AA8" i="4" s="1"/>
  <c r="T7" i="4"/>
  <c r="AA7" i="4" s="1"/>
  <c r="T6" i="4"/>
  <c r="AA6" i="4" s="1"/>
  <c r="T5" i="4"/>
  <c r="AA5" i="4" s="1"/>
  <c r="T4" i="4"/>
  <c r="AA4" i="4" s="1"/>
  <c r="T6" i="1"/>
  <c r="AA6" i="1" s="1"/>
  <c r="T7" i="1"/>
  <c r="AA7" i="1" s="1"/>
  <c r="T8" i="1"/>
  <c r="Y8" i="1"/>
  <c r="V5" i="1"/>
  <c r="X4" i="1"/>
  <c r="V6" i="5" l="1"/>
  <c r="AA6" i="5"/>
  <c r="V7" i="5"/>
  <c r="AA7" i="5"/>
  <c r="X8" i="1"/>
  <c r="AA8" i="1"/>
  <c r="V8" i="5"/>
  <c r="AA8" i="5"/>
  <c r="X7" i="5"/>
  <c r="Y5" i="5"/>
  <c r="Y5" i="1"/>
  <c r="Y6" i="1"/>
  <c r="Y7" i="1"/>
  <c r="X7" i="1"/>
  <c r="Y4" i="1"/>
  <c r="V6" i="1"/>
  <c r="V4" i="5"/>
  <c r="V4" i="1"/>
  <c r="V8" i="1"/>
  <c r="X5" i="1"/>
  <c r="X6" i="1"/>
  <c r="V7" i="1"/>
  <c r="X5" i="5"/>
  <c r="Y6" i="5"/>
  <c r="Y4" i="5"/>
  <c r="Y7" i="5"/>
  <c r="Y8" i="5"/>
  <c r="V5" i="5"/>
  <c r="X4" i="5"/>
  <c r="X6" i="5"/>
  <c r="X8" i="5"/>
  <c r="V6" i="4"/>
  <c r="X6" i="4"/>
  <c r="X7" i="4"/>
  <c r="V4" i="4"/>
  <c r="V7" i="4"/>
  <c r="V5" i="4"/>
  <c r="V8" i="4"/>
  <c r="Y8" i="4"/>
  <c r="Y5" i="4"/>
  <c r="Y6" i="4"/>
  <c r="Y7" i="4"/>
  <c r="Y4" i="4"/>
  <c r="X5" i="4"/>
  <c r="X4" i="4"/>
  <c r="X8" i="4"/>
</calcChain>
</file>

<file path=xl/sharedStrings.xml><?xml version="1.0" encoding="utf-8"?>
<sst xmlns="http://schemas.openxmlformats.org/spreadsheetml/2006/main" count="60" uniqueCount="18">
  <si>
    <t>QP</t>
  </si>
  <si>
    <t>HM-16.9_W0062</t>
  </si>
  <si>
    <t>HM-16.6-JEM-2.0</t>
  </si>
  <si>
    <t>R0</t>
  </si>
  <si>
    <t>target</t>
  </si>
  <si>
    <t>R1</t>
  </si>
  <si>
    <t>R2</t>
  </si>
  <si>
    <t>R3</t>
  </si>
  <si>
    <t>R4</t>
  </si>
  <si>
    <t>(diff to target)</t>
  </si>
  <si>
    <t>scale</t>
  </si>
  <si>
    <t>scaled_target</t>
  </si>
  <si>
    <t>(diff anchor vs test)</t>
  </si>
  <si>
    <t>30p</t>
  </si>
  <si>
    <t>60p</t>
  </si>
  <si>
    <t>HM-16.9</t>
  </si>
  <si>
    <t>HM-16.6-JEM-3.0</t>
    <phoneticPr fontId="4"/>
  </si>
  <si>
    <t>HM-16.6-JEM-3.0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</si>
</sst>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0" fontId="3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NumberFormat="1"/>
    <xf numFmtId="0" fontId="1" fillId="2" borderId="0" xfId="0" applyFont="1" applyFill="1"/>
    <xf numFmtId="0" fontId="0" fillId="0" borderId="0" xfId="0" applyNumberFormat="1" applyFill="1"/>
    <xf numFmtId="10" fontId="0" fillId="0" borderId="0" xfId="0" applyNumberFormat="1"/>
    <xf numFmtId="0" fontId="2" fillId="4" borderId="0" xfId="0" applyFont="1" applyFill="1"/>
    <xf numFmtId="0" fontId="2" fillId="0" borderId="0" xfId="0" applyFont="1"/>
    <xf numFmtId="0" fontId="2" fillId="0" borderId="0" xfId="0" applyFont="1" applyFill="1"/>
    <xf numFmtId="10" fontId="2" fillId="0" borderId="0" xfId="0" applyNumberFormat="1" applyFont="1"/>
    <xf numFmtId="0" fontId="2" fillId="0" borderId="0" xfId="0" applyNumberFormat="1" applyFont="1" applyFill="1"/>
    <xf numFmtId="0" fontId="2" fillId="3" borderId="0" xfId="0" applyFont="1" applyFill="1"/>
    <xf numFmtId="176" fontId="2" fillId="0" borderId="0" xfId="0" applyNumberFormat="1" applyFont="1"/>
    <xf numFmtId="38" fontId="0" fillId="0" borderId="0" xfId="1" applyNumberFormat="1" applyFont="1" applyFill="1" applyAlignment="1"/>
    <xf numFmtId="38" fontId="0" fillId="0" borderId="0" xfId="1" applyNumberFormat="1" applyFont="1" applyAlignment="1"/>
    <xf numFmtId="38" fontId="2" fillId="0" borderId="0" xfId="0" applyNumberFormat="1" applyFont="1"/>
    <xf numFmtId="0" fontId="5" fillId="0" borderId="0" xfId="0" applyFont="1"/>
    <xf numFmtId="10" fontId="5" fillId="0" borderId="0" xfId="0" applyNumberFormat="1" applyFont="1"/>
  </cellXfs>
  <cellStyles count="2">
    <cellStyle name="桁区切り [0.00]" xfId="1" builtinId="3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Tango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Tango!$D$3</c:f>
              <c:strCache>
                <c:ptCount val="1"/>
                <c:pt idx="0">
                  <c:v>HM-16.9_W0062</c:v>
                </c:pt>
              </c:strCache>
            </c:strRef>
          </c:tx>
          <c:spPr>
            <a:ln w="28575">
              <a:noFill/>
            </a:ln>
          </c:spPr>
          <c:xVal>
            <c:numRef>
              <c:f>Tango!$D$4:$D$33</c:f>
              <c:numCache>
                <c:formatCode>#,##0_);[Red]\(#,##0\)</c:formatCode>
                <c:ptCount val="30"/>
                <c:pt idx="1">
                  <c:v>22546.262900000002</c:v>
                </c:pt>
                <c:pt idx="2">
                  <c:v>17229.363300000001</c:v>
                </c:pt>
                <c:pt idx="3">
                  <c:v>13816.7853</c:v>
                </c:pt>
                <c:pt idx="4">
                  <c:v>11265.3192</c:v>
                </c:pt>
                <c:pt idx="5">
                  <c:v>9421.9249</c:v>
                </c:pt>
                <c:pt idx="6">
                  <c:v>8094.7313999999997</c:v>
                </c:pt>
                <c:pt idx="7">
                  <c:v>7068.7754999999997</c:v>
                </c:pt>
                <c:pt idx="8">
                  <c:v>6159.2848999999997</c:v>
                </c:pt>
                <c:pt idx="9">
                  <c:v>5413.2163</c:v>
                </c:pt>
                <c:pt idx="11">
                  <c:v>4264.8522000000003</c:v>
                </c:pt>
                <c:pt idx="12">
                  <c:v>3830.6383999999998</c:v>
                </c:pt>
                <c:pt idx="15">
                  <c:v>2742.1844999999998</c:v>
                </c:pt>
                <c:pt idx="16">
                  <c:v>2474.1714000000002</c:v>
                </c:pt>
                <c:pt idx="17">
                  <c:v>2206.0619999999999</c:v>
                </c:pt>
                <c:pt idx="18">
                  <c:v>1988.7068999999999</c:v>
                </c:pt>
                <c:pt idx="19" formatCode="General">
                  <c:v>1771.0596</c:v>
                </c:pt>
                <c:pt idx="20" formatCode="General">
                  <c:v>1593.7224000000001</c:v>
                </c:pt>
                <c:pt idx="21" formatCode="General">
                  <c:v>1417.0612000000001</c:v>
                </c:pt>
                <c:pt idx="22" formatCode="General">
                  <c:v>1269.5037</c:v>
                </c:pt>
                <c:pt idx="23" formatCode="General">
                  <c:v>1132.9616000000001</c:v>
                </c:pt>
                <c:pt idx="24" formatCode="General">
                  <c:v>1014.5943</c:v>
                </c:pt>
                <c:pt idx="25" formatCode="General">
                  <c:v>903.28160000000003</c:v>
                </c:pt>
                <c:pt idx="26" formatCode="General">
                  <c:v>800.3184</c:v>
                </c:pt>
                <c:pt idx="27" formatCode="General">
                  <c:v>711.89549999999997</c:v>
                </c:pt>
                <c:pt idx="28" formatCode="General">
                  <c:v>632.20569999999998</c:v>
                </c:pt>
                <c:pt idx="29" formatCode="General">
                  <c:v>567.33550000000002</c:v>
                </c:pt>
              </c:numCache>
            </c:numRef>
          </c:xVal>
          <c:yVal>
            <c:numRef>
              <c:f>Tango!$E$4:$E$33</c:f>
              <c:numCache>
                <c:formatCode>General</c:formatCode>
                <c:ptCount val="30"/>
                <c:pt idx="1">
                  <c:v>40.028399999999998</c:v>
                </c:pt>
                <c:pt idx="2">
                  <c:v>39.894599999999997</c:v>
                </c:pt>
                <c:pt idx="3">
                  <c:v>39.767000000000003</c:v>
                </c:pt>
                <c:pt idx="4">
                  <c:v>39.6203</c:v>
                </c:pt>
                <c:pt idx="5">
                  <c:v>39.462400000000002</c:v>
                </c:pt>
                <c:pt idx="6">
                  <c:v>39.291800000000002</c:v>
                </c:pt>
                <c:pt idx="7">
                  <c:v>39.109699999999997</c:v>
                </c:pt>
                <c:pt idx="8">
                  <c:v>38.895600000000002</c:v>
                </c:pt>
                <c:pt idx="9">
                  <c:v>38.6678</c:v>
                </c:pt>
                <c:pt idx="11">
                  <c:v>38.1584</c:v>
                </c:pt>
                <c:pt idx="12">
                  <c:v>37.884099999999997</c:v>
                </c:pt>
                <c:pt idx="15">
                  <c:v>36.962499999999999</c:v>
                </c:pt>
                <c:pt idx="16">
                  <c:v>36.619599999999998</c:v>
                </c:pt>
                <c:pt idx="17">
                  <c:v>36.253300000000003</c:v>
                </c:pt>
                <c:pt idx="18">
                  <c:v>35.874899999999997</c:v>
                </c:pt>
                <c:pt idx="19">
                  <c:v>35.476100000000002</c:v>
                </c:pt>
                <c:pt idx="20">
                  <c:v>35.060600000000001</c:v>
                </c:pt>
                <c:pt idx="21">
                  <c:v>34.619700000000002</c:v>
                </c:pt>
                <c:pt idx="22">
                  <c:v>34.1693</c:v>
                </c:pt>
                <c:pt idx="23">
                  <c:v>33.714100000000002</c:v>
                </c:pt>
                <c:pt idx="24">
                  <c:v>33.24</c:v>
                </c:pt>
                <c:pt idx="25">
                  <c:v>32.747500000000002</c:v>
                </c:pt>
                <c:pt idx="26">
                  <c:v>32.235300000000002</c:v>
                </c:pt>
                <c:pt idx="27">
                  <c:v>31.7195</c:v>
                </c:pt>
                <c:pt idx="28">
                  <c:v>31.206800000000001</c:v>
                </c:pt>
                <c:pt idx="29">
                  <c:v>30.7089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Tango!$H$3</c:f>
              <c:strCache>
                <c:ptCount val="1"/>
                <c:pt idx="0">
                  <c:v>HM-16.6-JEM-2.0</c:v>
                </c:pt>
              </c:strCache>
            </c:strRef>
          </c:tx>
          <c:spPr>
            <a:ln w="28575">
              <a:noFill/>
            </a:ln>
          </c:spPr>
          <c:xVal>
            <c:numRef>
              <c:f>Tango!$H$4:$H$33</c:f>
              <c:numCache>
                <c:formatCode>#,##0_);[Red]\(#,##0\)</c:formatCode>
                <c:ptCount val="30"/>
                <c:pt idx="0">
                  <c:v>30765.2261</c:v>
                </c:pt>
                <c:pt idx="1">
                  <c:v>21132.863700000002</c:v>
                </c:pt>
                <c:pt idx="2">
                  <c:v>15587.4025</c:v>
                </c:pt>
                <c:pt idx="3">
                  <c:v>12123.7012</c:v>
                </c:pt>
                <c:pt idx="4">
                  <c:v>9688.0962999999992</c:v>
                </c:pt>
                <c:pt idx="5">
                  <c:v>8003.8351000000002</c:v>
                </c:pt>
                <c:pt idx="6">
                  <c:v>6763.4138999999996</c:v>
                </c:pt>
                <c:pt idx="7">
                  <c:v>5824.5893999999998</c:v>
                </c:pt>
                <c:pt idx="8">
                  <c:v>5031.8693999999996</c:v>
                </c:pt>
                <c:pt idx="9">
                  <c:v>4412.5437000000002</c:v>
                </c:pt>
                <c:pt idx="10">
                  <c:v>3887.6048999999998</c:v>
                </c:pt>
                <c:pt idx="11">
                  <c:v>3452.5306</c:v>
                </c:pt>
                <c:pt idx="14">
                  <c:v>2432.4636999999998</c:v>
                </c:pt>
                <c:pt idx="21" formatCode="General">
                  <c:v>1081.0286000000001</c:v>
                </c:pt>
                <c:pt idx="22" formatCode="General">
                  <c:v>957.5086</c:v>
                </c:pt>
                <c:pt idx="25" formatCode="General">
                  <c:v>664.04409999999996</c:v>
                </c:pt>
                <c:pt idx="26" formatCode="General">
                  <c:v>584.43100000000004</c:v>
                </c:pt>
                <c:pt idx="27" formatCode="General">
                  <c:v>515.72569999999996</c:v>
                </c:pt>
                <c:pt idx="28" formatCode="General">
                  <c:v>455.84</c:v>
                </c:pt>
              </c:numCache>
            </c:numRef>
          </c:xVal>
          <c:yVal>
            <c:numRef>
              <c:f>Tango!$I$4:$I$33</c:f>
              <c:numCache>
                <c:formatCode>General</c:formatCode>
                <c:ptCount val="30"/>
                <c:pt idx="0">
                  <c:v>40.334000000000003</c:v>
                </c:pt>
                <c:pt idx="1">
                  <c:v>40.154000000000003</c:v>
                </c:pt>
                <c:pt idx="2">
                  <c:v>40.012999999999998</c:v>
                </c:pt>
                <c:pt idx="3">
                  <c:v>39.884599999999999</c:v>
                </c:pt>
                <c:pt idx="4">
                  <c:v>39.744100000000003</c:v>
                </c:pt>
                <c:pt idx="5">
                  <c:v>39.595300000000002</c:v>
                </c:pt>
                <c:pt idx="6">
                  <c:v>39.435299999999998</c:v>
                </c:pt>
                <c:pt idx="7">
                  <c:v>39.263800000000003</c:v>
                </c:pt>
                <c:pt idx="8">
                  <c:v>39.0657</c:v>
                </c:pt>
                <c:pt idx="9">
                  <c:v>38.855699999999999</c:v>
                </c:pt>
                <c:pt idx="10">
                  <c:v>38.6282</c:v>
                </c:pt>
                <c:pt idx="11">
                  <c:v>38.385899999999999</c:v>
                </c:pt>
                <c:pt idx="14">
                  <c:v>37.580800000000004</c:v>
                </c:pt>
                <c:pt idx="21">
                  <c:v>35.066499999999998</c:v>
                </c:pt>
                <c:pt idx="22">
                  <c:v>34.643099999999997</c:v>
                </c:pt>
                <c:pt idx="25">
                  <c:v>33.307200000000002</c:v>
                </c:pt>
                <c:pt idx="26">
                  <c:v>32.840899999999998</c:v>
                </c:pt>
                <c:pt idx="27">
                  <c:v>32.366399999999999</c:v>
                </c:pt>
                <c:pt idx="28">
                  <c:v>31.883900000000001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Tango!$L$3</c:f>
              <c:strCache>
                <c:ptCount val="1"/>
                <c:pt idx="0">
                  <c:v>HM-16.6-JEM-3.0</c:v>
                </c:pt>
              </c:strCache>
            </c:strRef>
          </c:tx>
          <c:spPr>
            <a:ln w="28575">
              <a:noFill/>
            </a:ln>
          </c:spPr>
          <c:xVal>
            <c:numRef>
              <c:f>Tango!$L$4:$L$32</c:f>
              <c:numCache>
                <c:formatCode>General</c:formatCode>
                <c:ptCount val="29"/>
                <c:pt idx="1">
                  <c:v>21636.271000000001</c:v>
                </c:pt>
                <c:pt idx="2">
                  <c:v>15920.0229</c:v>
                </c:pt>
                <c:pt idx="3">
                  <c:v>12328.8457</c:v>
                </c:pt>
                <c:pt idx="4">
                  <c:v>9801.6309999999994</c:v>
                </c:pt>
                <c:pt idx="5">
                  <c:v>8057.3877000000002</c:v>
                </c:pt>
                <c:pt idx="6">
                  <c:v>6760.8113999999996</c:v>
                </c:pt>
                <c:pt idx="7">
                  <c:v>5813.2750999999998</c:v>
                </c:pt>
                <c:pt idx="9">
                  <c:v>4374.5567000000001</c:v>
                </c:pt>
                <c:pt idx="10">
                  <c:v>3850.3150999999998</c:v>
                </c:pt>
                <c:pt idx="11">
                  <c:v>3420.7705999999998</c:v>
                </c:pt>
                <c:pt idx="12">
                  <c:v>3030.2725999999998</c:v>
                </c:pt>
                <c:pt idx="13">
                  <c:v>2710.4162999999999</c:v>
                </c:pt>
                <c:pt idx="14">
                  <c:v>2410.5436</c:v>
                </c:pt>
                <c:pt idx="15">
                  <c:v>2153.3878</c:v>
                </c:pt>
              </c:numCache>
            </c:numRef>
          </c:xVal>
          <c:yVal>
            <c:numRef>
              <c:f>Tango!$M$4:$M$32</c:f>
              <c:numCache>
                <c:formatCode>General</c:formatCode>
                <c:ptCount val="29"/>
                <c:pt idx="1">
                  <c:v>40.184100000000001</c:v>
                </c:pt>
                <c:pt idx="2">
                  <c:v>40.045000000000002</c:v>
                </c:pt>
                <c:pt idx="3">
                  <c:v>39.920699999999997</c:v>
                </c:pt>
                <c:pt idx="4">
                  <c:v>39.785899999999998</c:v>
                </c:pt>
                <c:pt idx="5">
                  <c:v>39.643099999999997</c:v>
                </c:pt>
                <c:pt idx="6">
                  <c:v>39.488599999999998</c:v>
                </c:pt>
                <c:pt idx="7">
                  <c:v>39.324599999999997</c:v>
                </c:pt>
                <c:pt idx="9">
                  <c:v>38.933</c:v>
                </c:pt>
                <c:pt idx="10">
                  <c:v>38.710299999999997</c:v>
                </c:pt>
                <c:pt idx="11">
                  <c:v>38.476300000000002</c:v>
                </c:pt>
                <c:pt idx="12">
                  <c:v>38.231400000000001</c:v>
                </c:pt>
                <c:pt idx="13">
                  <c:v>37.973300000000002</c:v>
                </c:pt>
                <c:pt idx="14">
                  <c:v>37.691699999999997</c:v>
                </c:pt>
                <c:pt idx="15">
                  <c:v>37.390900000000002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339856"/>
        <c:axId val="413340640"/>
      </c:scatterChart>
      <c:valAx>
        <c:axId val="413339856"/>
        <c:scaling>
          <c:orientation val="minMax"/>
          <c:max val="20000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crossAx val="413340640"/>
        <c:crosses val="autoZero"/>
        <c:crossBetween val="midCat"/>
      </c:valAx>
      <c:valAx>
        <c:axId val="413340640"/>
        <c:scaling>
          <c:orientation val="minMax"/>
          <c:min val="3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13339856"/>
        <c:crosses val="autoZero"/>
        <c:crossBetween val="midCat"/>
        <c:majorUnit val="5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Trafficflow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'TrafficFlow (30p)'!$D$3</c:f>
              <c:strCache>
                <c:ptCount val="1"/>
                <c:pt idx="0">
                  <c:v>HM-16.9_W0062</c:v>
                </c:pt>
              </c:strCache>
            </c:strRef>
          </c:tx>
          <c:spPr>
            <a:ln w="28575">
              <a:noFill/>
            </a:ln>
          </c:spPr>
          <c:xVal>
            <c:numRef>
              <c:f>'TrafficFlow (30p)'!$D$4:$D$31</c:f>
              <c:numCache>
                <c:formatCode>#,##0_);[Red]\(#,##0\)</c:formatCode>
                <c:ptCount val="28"/>
                <c:pt idx="0">
                  <c:v>15533.404</c:v>
                </c:pt>
                <c:pt idx="1">
                  <c:v>10773.2096</c:v>
                </c:pt>
                <c:pt idx="2">
                  <c:v>7618.0864000000001</c:v>
                </c:pt>
                <c:pt idx="3">
                  <c:v>5759.348</c:v>
                </c:pt>
                <c:pt idx="4">
                  <c:v>4627.5864000000001</c:v>
                </c:pt>
                <c:pt idx="5">
                  <c:v>3861.6311999999998</c:v>
                </c:pt>
                <c:pt idx="6">
                  <c:v>3256.5920000000001</c:v>
                </c:pt>
                <c:pt idx="7">
                  <c:v>2773.6064000000001</c:v>
                </c:pt>
                <c:pt idx="8">
                  <c:v>2380.2464</c:v>
                </c:pt>
                <c:pt idx="9">
                  <c:v>2056.0320000000002</c:v>
                </c:pt>
                <c:pt idx="10">
                  <c:v>1782.9215999999999</c:v>
                </c:pt>
                <c:pt idx="11">
                  <c:v>1574.9264000000001</c:v>
                </c:pt>
                <c:pt idx="14" formatCode="General">
                  <c:v>1065.4952000000001</c:v>
                </c:pt>
                <c:pt idx="15" formatCode="General">
                  <c:v>939.68560000000002</c:v>
                </c:pt>
                <c:pt idx="17" formatCode="General">
                  <c:v>740.15200000000004</c:v>
                </c:pt>
                <c:pt idx="18" formatCode="General">
                  <c:v>666.73760000000004</c:v>
                </c:pt>
                <c:pt idx="19" formatCode="General">
                  <c:v>589.7296</c:v>
                </c:pt>
                <c:pt idx="20" formatCode="General">
                  <c:v>530.87919999999997</c:v>
                </c:pt>
                <c:pt idx="21" formatCode="General">
                  <c:v>472.65839999999997</c:v>
                </c:pt>
                <c:pt idx="22" formatCode="General">
                  <c:v>426.524</c:v>
                </c:pt>
                <c:pt idx="23" formatCode="General">
                  <c:v>381.51760000000002</c:v>
                </c:pt>
                <c:pt idx="24" formatCode="General">
                  <c:v>349.06560000000002</c:v>
                </c:pt>
                <c:pt idx="25" formatCode="General">
                  <c:v>312.29759999999999</c:v>
                </c:pt>
                <c:pt idx="26" formatCode="General">
                  <c:v>281.9144</c:v>
                </c:pt>
                <c:pt idx="27" formatCode="General">
                  <c:v>253.17840000000001</c:v>
                </c:pt>
              </c:numCache>
            </c:numRef>
          </c:xVal>
          <c:yVal>
            <c:numRef>
              <c:f>'TrafficFlow (30p)'!$E$4:$E$31</c:f>
              <c:numCache>
                <c:formatCode>General</c:formatCode>
                <c:ptCount val="28"/>
                <c:pt idx="0">
                  <c:v>39.929400000000001</c:v>
                </c:pt>
                <c:pt idx="1">
                  <c:v>39.730600000000003</c:v>
                </c:pt>
                <c:pt idx="2">
                  <c:v>39.563400000000001</c:v>
                </c:pt>
                <c:pt idx="3">
                  <c:v>39.4039</c:v>
                </c:pt>
                <c:pt idx="4">
                  <c:v>39.228400000000001</c:v>
                </c:pt>
                <c:pt idx="5">
                  <c:v>39.045900000000003</c:v>
                </c:pt>
                <c:pt idx="6">
                  <c:v>38.838700000000003</c:v>
                </c:pt>
                <c:pt idx="7">
                  <c:v>38.622900000000001</c:v>
                </c:pt>
                <c:pt idx="8">
                  <c:v>38.4011</c:v>
                </c:pt>
                <c:pt idx="9">
                  <c:v>38.1676</c:v>
                </c:pt>
                <c:pt idx="10">
                  <c:v>37.913699999999999</c:v>
                </c:pt>
                <c:pt idx="11">
                  <c:v>37.665799999999997</c:v>
                </c:pt>
                <c:pt idx="14">
                  <c:v>36.8185</c:v>
                </c:pt>
                <c:pt idx="15">
                  <c:v>36.510899999999999</c:v>
                </c:pt>
                <c:pt idx="17">
                  <c:v>35.8566</c:v>
                </c:pt>
                <c:pt idx="18">
                  <c:v>35.500399999999999</c:v>
                </c:pt>
                <c:pt idx="19">
                  <c:v>35.132899999999999</c:v>
                </c:pt>
                <c:pt idx="20">
                  <c:v>34.748399999999997</c:v>
                </c:pt>
                <c:pt idx="21">
                  <c:v>34.365299999999998</c:v>
                </c:pt>
                <c:pt idx="22">
                  <c:v>33.976900000000001</c:v>
                </c:pt>
                <c:pt idx="23">
                  <c:v>33.589500000000001</c:v>
                </c:pt>
                <c:pt idx="24">
                  <c:v>33.162399999999998</c:v>
                </c:pt>
                <c:pt idx="25">
                  <c:v>32.733899999999998</c:v>
                </c:pt>
                <c:pt idx="26">
                  <c:v>32.2941</c:v>
                </c:pt>
                <c:pt idx="27">
                  <c:v>31.819099999999999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'TrafficFlow (30p)'!$H$3</c:f>
              <c:strCache>
                <c:ptCount val="1"/>
                <c:pt idx="0">
                  <c:v>HM-16.6-JEM-2.0</c:v>
                </c:pt>
              </c:strCache>
            </c:strRef>
          </c:tx>
          <c:spPr>
            <a:ln w="28575">
              <a:noFill/>
            </a:ln>
          </c:spPr>
          <c:xVal>
            <c:numRef>
              <c:f>'TrafficFlow (30p)'!$H$4:$H$31</c:f>
              <c:numCache>
                <c:formatCode>#,##0_);[Red]\(#,##0\)</c:formatCode>
                <c:ptCount val="28"/>
                <c:pt idx="0">
                  <c:v>15414.4264</c:v>
                </c:pt>
                <c:pt idx="1">
                  <c:v>10892.5872</c:v>
                </c:pt>
                <c:pt idx="2">
                  <c:v>7709.6207999999997</c:v>
                </c:pt>
                <c:pt idx="3">
                  <c:v>5514.5928000000004</c:v>
                </c:pt>
                <c:pt idx="4">
                  <c:v>4291.8576000000003</c:v>
                </c:pt>
                <c:pt idx="5">
                  <c:v>3515.9807999999998</c:v>
                </c:pt>
                <c:pt idx="6">
                  <c:v>2933.26</c:v>
                </c:pt>
                <c:pt idx="7">
                  <c:v>2465.2143999999998</c:v>
                </c:pt>
                <c:pt idx="8">
                  <c:v>2094.6008000000002</c:v>
                </c:pt>
                <c:pt idx="9">
                  <c:v>1792.2544</c:v>
                </c:pt>
                <c:pt idx="10">
                  <c:v>1552.68</c:v>
                </c:pt>
                <c:pt idx="11">
                  <c:v>1347.3208</c:v>
                </c:pt>
                <c:pt idx="12">
                  <c:v>1167.7023999999999</c:v>
                </c:pt>
                <c:pt idx="13">
                  <c:v>1016.596</c:v>
                </c:pt>
                <c:pt idx="18" formatCode="General">
                  <c:v>529.09439999999995</c:v>
                </c:pt>
                <c:pt idx="19" formatCode="General">
                  <c:v>467.39679999999998</c:v>
                </c:pt>
                <c:pt idx="22" formatCode="General">
                  <c:v>323.37920000000003</c:v>
                </c:pt>
                <c:pt idx="23" formatCode="General">
                  <c:v>290.95920000000001</c:v>
                </c:pt>
                <c:pt idx="24" formatCode="General">
                  <c:v>257.29919999999998</c:v>
                </c:pt>
              </c:numCache>
            </c:numRef>
          </c:xVal>
          <c:yVal>
            <c:numRef>
              <c:f>'TrafficFlow (30p)'!$I$4:$I$31</c:f>
              <c:numCache>
                <c:formatCode>General</c:formatCode>
                <c:ptCount val="28"/>
                <c:pt idx="0">
                  <c:v>40.068899999999999</c:v>
                </c:pt>
                <c:pt idx="1">
                  <c:v>39.864899999999999</c:v>
                </c:pt>
                <c:pt idx="2">
                  <c:v>39.690300000000001</c:v>
                </c:pt>
                <c:pt idx="3">
                  <c:v>39.524999999999999</c:v>
                </c:pt>
                <c:pt idx="4">
                  <c:v>39.353099999999998</c:v>
                </c:pt>
                <c:pt idx="5">
                  <c:v>39.1753</c:v>
                </c:pt>
                <c:pt idx="6">
                  <c:v>38.984200000000001</c:v>
                </c:pt>
                <c:pt idx="7">
                  <c:v>38.778500000000001</c:v>
                </c:pt>
                <c:pt idx="8">
                  <c:v>38.564700000000002</c:v>
                </c:pt>
                <c:pt idx="9">
                  <c:v>38.3401</c:v>
                </c:pt>
                <c:pt idx="10">
                  <c:v>38.098399999999998</c:v>
                </c:pt>
                <c:pt idx="11">
                  <c:v>37.861499999999999</c:v>
                </c:pt>
                <c:pt idx="12">
                  <c:v>37.605400000000003</c:v>
                </c:pt>
                <c:pt idx="13">
                  <c:v>37.3386</c:v>
                </c:pt>
                <c:pt idx="18">
                  <c:v>35.8123</c:v>
                </c:pt>
                <c:pt idx="19">
                  <c:v>35.463299999999997</c:v>
                </c:pt>
                <c:pt idx="22">
                  <c:v>34.384</c:v>
                </c:pt>
                <c:pt idx="23">
                  <c:v>34.011499999999998</c:v>
                </c:pt>
                <c:pt idx="24">
                  <c:v>33.628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'TrafficFlow (30p)'!$L$3</c:f>
              <c:strCache>
                <c:ptCount val="1"/>
                <c:pt idx="0">
                  <c:v>HM-16.6-JEM-3.0</c:v>
                </c:pt>
              </c:strCache>
            </c:strRef>
          </c:tx>
          <c:spPr>
            <a:ln w="28575">
              <a:noFill/>
            </a:ln>
          </c:spPr>
          <c:xVal>
            <c:numRef>
              <c:f>'TrafficFlow (30p)'!$L$4:$L$30</c:f>
              <c:numCache>
                <c:formatCode>General</c:formatCode>
                <c:ptCount val="27"/>
                <c:pt idx="0">
                  <c:v>15665.7024</c:v>
                </c:pt>
                <c:pt idx="1">
                  <c:v>11326.922399999999</c:v>
                </c:pt>
                <c:pt idx="2">
                  <c:v>8141.7384000000002</c:v>
                </c:pt>
                <c:pt idx="3">
                  <c:v>5788.5703999999996</c:v>
                </c:pt>
                <c:pt idx="4">
                  <c:v>4477.2416000000003</c:v>
                </c:pt>
                <c:pt idx="5">
                  <c:v>3640.62</c:v>
                </c:pt>
                <c:pt idx="6">
                  <c:v>3027.5016000000001</c:v>
                </c:pt>
                <c:pt idx="7">
                  <c:v>2549.7592</c:v>
                </c:pt>
                <c:pt idx="8">
                  <c:v>2161.1840000000002</c:v>
                </c:pt>
                <c:pt idx="9">
                  <c:v>1841.9775999999999</c:v>
                </c:pt>
                <c:pt idx="10">
                  <c:v>1597.1368</c:v>
                </c:pt>
                <c:pt idx="13">
                  <c:v>1045.4408000000001</c:v>
                </c:pt>
                <c:pt idx="14">
                  <c:v>913.39120000000003</c:v>
                </c:pt>
                <c:pt idx="15">
                  <c:v>806.01440000000002</c:v>
                </c:pt>
              </c:numCache>
            </c:numRef>
          </c:xVal>
          <c:yVal>
            <c:numRef>
              <c:f>'TrafficFlow (30p)'!$M$4:$M$30</c:f>
              <c:numCache>
                <c:formatCode>General</c:formatCode>
                <c:ptCount val="27"/>
                <c:pt idx="0">
                  <c:v>40.092300000000002</c:v>
                </c:pt>
                <c:pt idx="1">
                  <c:v>39.896000000000001</c:v>
                </c:pt>
                <c:pt idx="2">
                  <c:v>39.725099999999998</c:v>
                </c:pt>
                <c:pt idx="3">
                  <c:v>39.5608</c:v>
                </c:pt>
                <c:pt idx="4">
                  <c:v>39.393799999999999</c:v>
                </c:pt>
                <c:pt idx="5">
                  <c:v>39.220399999999998</c:v>
                </c:pt>
                <c:pt idx="6">
                  <c:v>39.033000000000001</c:v>
                </c:pt>
                <c:pt idx="7">
                  <c:v>38.834200000000003</c:v>
                </c:pt>
                <c:pt idx="8">
                  <c:v>38.625799999999998</c:v>
                </c:pt>
                <c:pt idx="9">
                  <c:v>38.406399999999998</c:v>
                </c:pt>
                <c:pt idx="10">
                  <c:v>38.171799999999998</c:v>
                </c:pt>
                <c:pt idx="13">
                  <c:v>37.432499999999997</c:v>
                </c:pt>
                <c:pt idx="14">
                  <c:v>37.157600000000002</c:v>
                </c:pt>
                <c:pt idx="15">
                  <c:v>36.867600000000003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335544"/>
        <c:axId val="413335936"/>
      </c:scatterChart>
      <c:valAx>
        <c:axId val="413335544"/>
        <c:scaling>
          <c:orientation val="minMax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crossAx val="413335936"/>
        <c:crosses val="autoZero"/>
        <c:crossBetween val="midCat"/>
      </c:valAx>
      <c:valAx>
        <c:axId val="413335936"/>
        <c:scaling>
          <c:orientation val="minMax"/>
          <c:min val="3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13335544"/>
        <c:crosses val="autoZero"/>
        <c:crossBetween val="midCat"/>
        <c:majorUnit val="5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Rollercoaster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Rollercoaster!$D$3</c:f>
              <c:strCache>
                <c:ptCount val="1"/>
                <c:pt idx="0">
                  <c:v>HM-16.9_W0062</c:v>
                </c:pt>
              </c:strCache>
            </c:strRef>
          </c:tx>
          <c:spPr>
            <a:ln w="28575">
              <a:noFill/>
            </a:ln>
          </c:spPr>
          <c:xVal>
            <c:numRef>
              <c:f>Rollercoaster!$D$4:$D$33</c:f>
              <c:numCache>
                <c:formatCode>General</c:formatCode>
                <c:ptCount val="30"/>
                <c:pt idx="1">
                  <c:v>20066.856</c:v>
                </c:pt>
                <c:pt idx="2">
                  <c:v>16702.3776</c:v>
                </c:pt>
                <c:pt idx="3">
                  <c:v>14112.227199999999</c:v>
                </c:pt>
                <c:pt idx="4">
                  <c:v>11825.134400000001</c:v>
                </c:pt>
                <c:pt idx="5">
                  <c:v>10043.995199999999</c:v>
                </c:pt>
                <c:pt idx="6">
                  <c:v>8733.44</c:v>
                </c:pt>
                <c:pt idx="7">
                  <c:v>7571.8959999999997</c:v>
                </c:pt>
                <c:pt idx="8">
                  <c:v>6578.96</c:v>
                </c:pt>
                <c:pt idx="9">
                  <c:v>5731.8688000000002</c:v>
                </c:pt>
                <c:pt idx="10">
                  <c:v>5034.0928000000004</c:v>
                </c:pt>
                <c:pt idx="11">
                  <c:v>4457.9920000000002</c:v>
                </c:pt>
                <c:pt idx="12">
                  <c:v>4061.2031999999999</c:v>
                </c:pt>
                <c:pt idx="13">
                  <c:v>3582.7696000000001</c:v>
                </c:pt>
                <c:pt idx="15">
                  <c:v>2874.9535999999998</c:v>
                </c:pt>
                <c:pt idx="16">
                  <c:v>2598.3824</c:v>
                </c:pt>
                <c:pt idx="17">
                  <c:v>2321.2192</c:v>
                </c:pt>
                <c:pt idx="18">
                  <c:v>2072.7552000000001</c:v>
                </c:pt>
                <c:pt idx="19">
                  <c:v>1845.0544</c:v>
                </c:pt>
                <c:pt idx="20">
                  <c:v>1678.992</c:v>
                </c:pt>
                <c:pt idx="21">
                  <c:v>1481.36</c:v>
                </c:pt>
                <c:pt idx="22">
                  <c:v>1330.5296000000001</c:v>
                </c:pt>
                <c:pt idx="23">
                  <c:v>1199.8943999999999</c:v>
                </c:pt>
                <c:pt idx="24">
                  <c:v>1063.52</c:v>
                </c:pt>
                <c:pt idx="25">
                  <c:v>935.88</c:v>
                </c:pt>
                <c:pt idx="26">
                  <c:v>838.04480000000001</c:v>
                </c:pt>
                <c:pt idx="27">
                  <c:v>748.16800000000001</c:v>
                </c:pt>
                <c:pt idx="28">
                  <c:v>663.02719999999999</c:v>
                </c:pt>
                <c:pt idx="29">
                  <c:v>586.88160000000005</c:v>
                </c:pt>
              </c:numCache>
            </c:numRef>
          </c:xVal>
          <c:yVal>
            <c:numRef>
              <c:f>Rollercoaster!$E$4:$E$33</c:f>
              <c:numCache>
                <c:formatCode>General</c:formatCode>
                <c:ptCount val="30"/>
                <c:pt idx="1">
                  <c:v>44.626800000000003</c:v>
                </c:pt>
                <c:pt idx="2">
                  <c:v>44.238199999999999</c:v>
                </c:pt>
                <c:pt idx="3">
                  <c:v>43.839399999999998</c:v>
                </c:pt>
                <c:pt idx="4">
                  <c:v>43.408299999999997</c:v>
                </c:pt>
                <c:pt idx="5">
                  <c:v>42.945500000000003</c:v>
                </c:pt>
                <c:pt idx="6">
                  <c:v>42.494599999999998</c:v>
                </c:pt>
                <c:pt idx="7">
                  <c:v>42.048099999999998</c:v>
                </c:pt>
                <c:pt idx="8">
                  <c:v>41.5608</c:v>
                </c:pt>
                <c:pt idx="9">
                  <c:v>41.076500000000003</c:v>
                </c:pt>
                <c:pt idx="10">
                  <c:v>40.589799999999997</c:v>
                </c:pt>
                <c:pt idx="11">
                  <c:v>40.114600000000003</c:v>
                </c:pt>
                <c:pt idx="12">
                  <c:v>39.631700000000002</c:v>
                </c:pt>
                <c:pt idx="13">
                  <c:v>39.163400000000003</c:v>
                </c:pt>
                <c:pt idx="15">
                  <c:v>38.165300000000002</c:v>
                </c:pt>
                <c:pt idx="16">
                  <c:v>37.6676</c:v>
                </c:pt>
                <c:pt idx="17">
                  <c:v>37.148699999999998</c:v>
                </c:pt>
                <c:pt idx="18">
                  <c:v>36.636499999999998</c:v>
                </c:pt>
                <c:pt idx="19">
                  <c:v>36.104700000000001</c:v>
                </c:pt>
                <c:pt idx="20">
                  <c:v>35.551600000000001</c:v>
                </c:pt>
                <c:pt idx="21">
                  <c:v>35.000700000000002</c:v>
                </c:pt>
                <c:pt idx="22">
                  <c:v>34.455500000000001</c:v>
                </c:pt>
                <c:pt idx="23">
                  <c:v>33.902500000000003</c:v>
                </c:pt>
                <c:pt idx="24">
                  <c:v>33.340699999999998</c:v>
                </c:pt>
                <c:pt idx="25">
                  <c:v>32.7727</c:v>
                </c:pt>
                <c:pt idx="26">
                  <c:v>32.178699999999999</c:v>
                </c:pt>
                <c:pt idx="27">
                  <c:v>31.586600000000001</c:v>
                </c:pt>
                <c:pt idx="28">
                  <c:v>30.998999999999999</c:v>
                </c:pt>
                <c:pt idx="29">
                  <c:v>30.448399999999999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Rollercoaster!$H$3</c:f>
              <c:strCache>
                <c:ptCount val="1"/>
                <c:pt idx="0">
                  <c:v>HM-16.6-JEM-2.0</c:v>
                </c:pt>
              </c:strCache>
            </c:strRef>
          </c:tx>
          <c:spPr>
            <a:ln w="28575">
              <a:noFill/>
            </a:ln>
          </c:spPr>
          <c:xVal>
            <c:numRef>
              <c:f>Rollercoaster!$H$4:$H$33</c:f>
              <c:numCache>
                <c:formatCode>General</c:formatCode>
                <c:ptCount val="30"/>
                <c:pt idx="0">
                  <c:v>21628.284800000001</c:v>
                </c:pt>
                <c:pt idx="1">
                  <c:v>17112.908800000001</c:v>
                </c:pt>
                <c:pt idx="2">
                  <c:v>14141.0064</c:v>
                </c:pt>
                <c:pt idx="3">
                  <c:v>11772.265600000001</c:v>
                </c:pt>
                <c:pt idx="4">
                  <c:v>9807.0944</c:v>
                </c:pt>
                <c:pt idx="5">
                  <c:v>8387.2127999999993</c:v>
                </c:pt>
                <c:pt idx="6">
                  <c:v>7178.0896000000002</c:v>
                </c:pt>
                <c:pt idx="7">
                  <c:v>6140.0335999999998</c:v>
                </c:pt>
                <c:pt idx="8">
                  <c:v>5210.76</c:v>
                </c:pt>
                <c:pt idx="9">
                  <c:v>4614.3263999999999</c:v>
                </c:pt>
                <c:pt idx="10">
                  <c:v>4027.3103999999998</c:v>
                </c:pt>
                <c:pt idx="13">
                  <c:v>2787.8431999999998</c:v>
                </c:pt>
                <c:pt idx="14">
                  <c:v>2456.5423999999998</c:v>
                </c:pt>
                <c:pt idx="16">
                  <c:v>1934.7488000000001</c:v>
                </c:pt>
                <c:pt idx="21">
                  <c:v>1079.3824</c:v>
                </c:pt>
                <c:pt idx="23">
                  <c:v>837.48</c:v>
                </c:pt>
                <c:pt idx="24">
                  <c:v>726.952</c:v>
                </c:pt>
                <c:pt idx="25">
                  <c:v>636.05920000000003</c:v>
                </c:pt>
                <c:pt idx="26">
                  <c:v>574.12480000000005</c:v>
                </c:pt>
                <c:pt idx="27">
                  <c:v>496.83839999999998</c:v>
                </c:pt>
                <c:pt idx="28">
                  <c:v>446.35039999999998</c:v>
                </c:pt>
                <c:pt idx="29">
                  <c:v>394.35520000000002</c:v>
                </c:pt>
              </c:numCache>
            </c:numRef>
          </c:xVal>
          <c:yVal>
            <c:numRef>
              <c:f>Rollercoaster!$I$4:$I$33</c:f>
              <c:numCache>
                <c:formatCode>General</c:formatCode>
                <c:ptCount val="30"/>
                <c:pt idx="0">
                  <c:v>45.424999999999997</c:v>
                </c:pt>
                <c:pt idx="1">
                  <c:v>45.017099999999999</c:v>
                </c:pt>
                <c:pt idx="2">
                  <c:v>44.652799999999999</c:v>
                </c:pt>
                <c:pt idx="3">
                  <c:v>44.285499999999999</c:v>
                </c:pt>
                <c:pt idx="4">
                  <c:v>43.888500000000001</c:v>
                </c:pt>
                <c:pt idx="5">
                  <c:v>43.468200000000003</c:v>
                </c:pt>
                <c:pt idx="6">
                  <c:v>43.052399999999999</c:v>
                </c:pt>
                <c:pt idx="7">
                  <c:v>42.635100000000001</c:v>
                </c:pt>
                <c:pt idx="8">
                  <c:v>42.184899999999999</c:v>
                </c:pt>
                <c:pt idx="9">
                  <c:v>41.7331</c:v>
                </c:pt>
                <c:pt idx="10">
                  <c:v>41.272500000000001</c:v>
                </c:pt>
                <c:pt idx="13">
                  <c:v>39.923499999999997</c:v>
                </c:pt>
                <c:pt idx="14">
                  <c:v>39.463700000000003</c:v>
                </c:pt>
                <c:pt idx="16">
                  <c:v>38.499600000000001</c:v>
                </c:pt>
                <c:pt idx="21">
                  <c:v>36.021700000000003</c:v>
                </c:pt>
                <c:pt idx="23">
                  <c:v>35.011899999999997</c:v>
                </c:pt>
                <c:pt idx="24">
                  <c:v>34.491900000000001</c:v>
                </c:pt>
                <c:pt idx="25">
                  <c:v>33.975299999999997</c:v>
                </c:pt>
                <c:pt idx="26">
                  <c:v>33.442999999999998</c:v>
                </c:pt>
                <c:pt idx="27">
                  <c:v>32.936500000000002</c:v>
                </c:pt>
                <c:pt idx="28">
                  <c:v>32.375300000000003</c:v>
                </c:pt>
                <c:pt idx="29">
                  <c:v>31.8931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Rollercoaster!$L$3</c:f>
              <c:strCache>
                <c:ptCount val="1"/>
                <c:pt idx="0">
                  <c:v>HM-16.6-JEM-3.0</c:v>
                </c:pt>
              </c:strCache>
            </c:strRef>
          </c:tx>
          <c:spPr>
            <a:ln w="28575">
              <a:noFill/>
            </a:ln>
          </c:spPr>
          <c:xVal>
            <c:numRef>
              <c:f>Rollercoaster!$L$4:$L$33</c:f>
              <c:numCache>
                <c:formatCode>General</c:formatCode>
                <c:ptCount val="30"/>
                <c:pt idx="0">
                  <c:v>22281.996800000001</c:v>
                </c:pt>
                <c:pt idx="1">
                  <c:v>17809.620800000001</c:v>
                </c:pt>
                <c:pt idx="2">
                  <c:v>14672.460800000001</c:v>
                </c:pt>
                <c:pt idx="3">
                  <c:v>12266.9408</c:v>
                </c:pt>
                <c:pt idx="4">
                  <c:v>10280.8336</c:v>
                </c:pt>
                <c:pt idx="5">
                  <c:v>8671.0159999999996</c:v>
                </c:pt>
                <c:pt idx="6">
                  <c:v>7443.6239999999998</c:v>
                </c:pt>
                <c:pt idx="7">
                  <c:v>6494.5983999999999</c:v>
                </c:pt>
                <c:pt idx="9">
                  <c:v>4793.8735999999999</c:v>
                </c:pt>
                <c:pt idx="10">
                  <c:v>4237.2992000000004</c:v>
                </c:pt>
                <c:pt idx="11">
                  <c:v>3715.4</c:v>
                </c:pt>
                <c:pt idx="13">
                  <c:v>2940.0128</c:v>
                </c:pt>
                <c:pt idx="14">
                  <c:v>2574.7264</c:v>
                </c:pt>
                <c:pt idx="15">
                  <c:v>2291.1648</c:v>
                </c:pt>
              </c:numCache>
            </c:numRef>
          </c:xVal>
          <c:yVal>
            <c:numRef>
              <c:f>Rollercoaster!$M$4:$M$33</c:f>
              <c:numCache>
                <c:formatCode>General</c:formatCode>
                <c:ptCount val="30"/>
                <c:pt idx="0">
                  <c:v>45.501100000000001</c:v>
                </c:pt>
                <c:pt idx="1">
                  <c:v>45.094200000000001</c:v>
                </c:pt>
                <c:pt idx="2">
                  <c:v>44.7286</c:v>
                </c:pt>
                <c:pt idx="3">
                  <c:v>44.3598</c:v>
                </c:pt>
                <c:pt idx="4">
                  <c:v>43.962000000000003</c:v>
                </c:pt>
                <c:pt idx="5">
                  <c:v>43.539499999999997</c:v>
                </c:pt>
                <c:pt idx="6">
                  <c:v>43.1265</c:v>
                </c:pt>
                <c:pt idx="7">
                  <c:v>42.705100000000002</c:v>
                </c:pt>
                <c:pt idx="9">
                  <c:v>41.815399999999997</c:v>
                </c:pt>
                <c:pt idx="10">
                  <c:v>41.358199999999997</c:v>
                </c:pt>
                <c:pt idx="11">
                  <c:v>40.916400000000003</c:v>
                </c:pt>
                <c:pt idx="13">
                  <c:v>40.014699999999998</c:v>
                </c:pt>
                <c:pt idx="14">
                  <c:v>39.545200000000001</c:v>
                </c:pt>
                <c:pt idx="15">
                  <c:v>39.0672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340248"/>
        <c:axId val="413339072"/>
      </c:scatterChart>
      <c:valAx>
        <c:axId val="413340248"/>
        <c:scaling>
          <c:orientation val="minMax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13339072"/>
        <c:crosses val="autoZero"/>
        <c:crossBetween val="midCat"/>
      </c:valAx>
      <c:valAx>
        <c:axId val="413339072"/>
        <c:scaling>
          <c:orientation val="minMax"/>
          <c:min val="3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13340248"/>
        <c:crosses val="autoZero"/>
        <c:crossBetween val="midCat"/>
        <c:majorUnit val="5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428626</xdr:colOff>
      <xdr:row>12</xdr:row>
      <xdr:rowOff>0</xdr:rowOff>
    </xdr:from>
    <xdr:to>
      <xdr:col>24</xdr:col>
      <xdr:colOff>238126</xdr:colOff>
      <xdr:row>30</xdr:row>
      <xdr:rowOff>114300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180975</xdr:colOff>
      <xdr:row>9</xdr:row>
      <xdr:rowOff>123825</xdr:rowOff>
    </xdr:from>
    <xdr:to>
      <xdr:col>22</xdr:col>
      <xdr:colOff>428625</xdr:colOff>
      <xdr:row>28</xdr:row>
      <xdr:rowOff>66675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428626</xdr:colOff>
      <xdr:row>12</xdr:row>
      <xdr:rowOff>0</xdr:rowOff>
    </xdr:from>
    <xdr:to>
      <xdr:col>24</xdr:col>
      <xdr:colOff>238126</xdr:colOff>
      <xdr:row>30</xdr:row>
      <xdr:rowOff>114300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B33"/>
  <sheetViews>
    <sheetView topLeftCell="I1" workbookViewId="0">
      <selection activeCell="V8" sqref="V8"/>
    </sheetView>
  </sheetViews>
  <sheetFormatPr defaultRowHeight="13.5" x14ac:dyDescent="0.15"/>
  <cols>
    <col min="4" max="4" width="9.875" bestFit="1" customWidth="1"/>
    <col min="8" max="8" width="9.875" bestFit="1" customWidth="1"/>
    <col min="16" max="16" width="12.25" customWidth="1"/>
    <col min="17" max="17" width="15.625" bestFit="1" customWidth="1"/>
    <col min="18" max="18" width="13.25" customWidth="1"/>
    <col min="19" max="19" width="16.625" customWidth="1"/>
    <col min="20" max="20" width="14.875" customWidth="1"/>
    <col min="21" max="21" width="17.125" customWidth="1"/>
  </cols>
  <sheetData>
    <row r="2" spans="3:28" x14ac:dyDescent="0.15">
      <c r="S2" t="s">
        <v>14</v>
      </c>
    </row>
    <row r="3" spans="3:28" x14ac:dyDescent="0.15">
      <c r="C3" s="3" t="s">
        <v>0</v>
      </c>
      <c r="D3" s="3" t="s">
        <v>1</v>
      </c>
      <c r="E3" s="3"/>
      <c r="F3" s="3"/>
      <c r="G3" s="3"/>
      <c r="H3" s="3" t="s">
        <v>2</v>
      </c>
      <c r="I3" s="3"/>
      <c r="J3" s="3"/>
      <c r="K3" s="3"/>
      <c r="L3" s="3" t="s">
        <v>16</v>
      </c>
      <c r="M3" s="3"/>
      <c r="N3" s="3"/>
      <c r="O3" s="3"/>
      <c r="Q3" s="11"/>
      <c r="R3" s="11" t="s">
        <v>4</v>
      </c>
      <c r="S3" s="11" t="s">
        <v>10</v>
      </c>
      <c r="T3" s="11" t="s">
        <v>11</v>
      </c>
      <c r="U3" s="6" t="s">
        <v>1</v>
      </c>
      <c r="V3" s="6" t="s">
        <v>9</v>
      </c>
      <c r="W3" s="6" t="s">
        <v>2</v>
      </c>
      <c r="X3" s="6" t="s">
        <v>9</v>
      </c>
      <c r="Y3" s="6" t="s">
        <v>12</v>
      </c>
      <c r="Z3" s="6" t="str">
        <f>L3</f>
        <v>HM-16.6-JEM-3.0</v>
      </c>
      <c r="AA3" s="6" t="s">
        <v>9</v>
      </c>
      <c r="AB3" s="6" t="s">
        <v>12</v>
      </c>
    </row>
    <row r="4" spans="3:28" x14ac:dyDescent="0.15">
      <c r="C4" s="1">
        <v>22</v>
      </c>
      <c r="D4" s="13"/>
      <c r="E4" s="4"/>
      <c r="F4" s="4"/>
      <c r="G4" s="4"/>
      <c r="H4" s="13">
        <v>30765.2261</v>
      </c>
      <c r="I4" s="4">
        <v>40.334000000000003</v>
      </c>
      <c r="J4" s="4">
        <v>48.993699999999997</v>
      </c>
      <c r="K4" s="4">
        <v>47.165599999999998</v>
      </c>
      <c r="Q4" s="7" t="s">
        <v>3</v>
      </c>
      <c r="R4" s="8">
        <v>18000</v>
      </c>
      <c r="S4" s="7">
        <v>1</v>
      </c>
      <c r="T4" s="7">
        <f>R4*S4</f>
        <v>18000</v>
      </c>
      <c r="U4" s="7">
        <f>D6</f>
        <v>17229.363300000001</v>
      </c>
      <c r="V4" s="9">
        <f>(U4-T4)/T4</f>
        <v>-4.2813149999999953E-2</v>
      </c>
      <c r="W4" s="7">
        <f>H6</f>
        <v>15587.4025</v>
      </c>
      <c r="X4" s="9">
        <f>(W4-T4)/T4</f>
        <v>-0.13403319444444445</v>
      </c>
      <c r="Y4" s="9">
        <f>(W4-U4)/U4</f>
        <v>-9.5300143795795447E-2</v>
      </c>
      <c r="Z4" s="16">
        <f>L6</f>
        <v>15920.0229</v>
      </c>
      <c r="AA4" s="17">
        <f>(Z4-T4)/T4</f>
        <v>-0.11555428333333334</v>
      </c>
      <c r="AB4" s="17">
        <f>(Z4-U4)/U4</f>
        <v>-7.5994706084118666E-2</v>
      </c>
    </row>
    <row r="5" spans="3:28" x14ac:dyDescent="0.15">
      <c r="C5" s="1">
        <v>23</v>
      </c>
      <c r="D5" s="13">
        <v>22546.262900000002</v>
      </c>
      <c r="E5" s="4">
        <v>40.028399999999998</v>
      </c>
      <c r="F5" s="4">
        <v>48.625900000000001</v>
      </c>
      <c r="G5" s="4">
        <v>46.682000000000002</v>
      </c>
      <c r="H5" s="13">
        <v>21132.863700000002</v>
      </c>
      <c r="I5" s="4">
        <v>40.154000000000003</v>
      </c>
      <c r="J5" s="4">
        <v>48.849699999999999</v>
      </c>
      <c r="K5" s="4">
        <v>46.936100000000003</v>
      </c>
      <c r="L5">
        <v>21636.271000000001</v>
      </c>
      <c r="M5">
        <v>40.184100000000001</v>
      </c>
      <c r="N5">
        <v>48.9011</v>
      </c>
      <c r="O5">
        <v>47.038600000000002</v>
      </c>
      <c r="Q5" s="7" t="s">
        <v>5</v>
      </c>
      <c r="R5" s="10">
        <v>12000</v>
      </c>
      <c r="S5" s="7">
        <v>1</v>
      </c>
      <c r="T5" s="7">
        <f t="shared" ref="T5:T8" si="0">R5*S5</f>
        <v>12000</v>
      </c>
      <c r="U5" s="7">
        <f>D8</f>
        <v>11265.3192</v>
      </c>
      <c r="V5" s="9">
        <f t="shared" ref="V5:V8" si="1">(U5-T5)/T5</f>
        <v>-6.1223400000000004E-2</v>
      </c>
      <c r="W5" s="7">
        <f>H7</f>
        <v>12123.7012</v>
      </c>
      <c r="X5" s="9">
        <f t="shared" ref="X5:X8" si="2">(W5-T5)/T5</f>
        <v>1.0308433333333294E-2</v>
      </c>
      <c r="Y5" s="9">
        <f t="shared" ref="Y5:Y8" si="3">(W5-U5)/U5</f>
        <v>7.6196864443929799E-2</v>
      </c>
      <c r="Z5">
        <f>L7</f>
        <v>12328.8457</v>
      </c>
      <c r="AA5" s="17">
        <f t="shared" ref="AA5:AA8" si="4">(Z5-T5)/T5</f>
        <v>2.7403808333333321E-2</v>
      </c>
      <c r="AB5" s="17">
        <f t="shared" ref="AB5:AB8" si="5">(Z5-U5)/U5</f>
        <v>9.4407134065051607E-2</v>
      </c>
    </row>
    <row r="6" spans="3:28" x14ac:dyDescent="0.15">
      <c r="C6" s="1">
        <v>24</v>
      </c>
      <c r="D6" s="13">
        <v>17229.363300000001</v>
      </c>
      <c r="E6" s="4">
        <v>39.894599999999997</v>
      </c>
      <c r="F6" s="4">
        <v>48.442300000000003</v>
      </c>
      <c r="G6" s="4">
        <v>46.420499999999997</v>
      </c>
      <c r="H6" s="13">
        <v>15587.4025</v>
      </c>
      <c r="I6" s="4">
        <v>40.012999999999998</v>
      </c>
      <c r="J6" s="4">
        <v>48.718200000000003</v>
      </c>
      <c r="K6" s="4">
        <v>46.717799999999997</v>
      </c>
      <c r="L6">
        <v>15920.0229</v>
      </c>
      <c r="M6">
        <v>40.045000000000002</v>
      </c>
      <c r="N6">
        <v>48.7819</v>
      </c>
      <c r="O6">
        <v>46.832500000000003</v>
      </c>
      <c r="Q6" s="7" t="s">
        <v>6</v>
      </c>
      <c r="R6" s="8">
        <v>7000</v>
      </c>
      <c r="S6" s="7">
        <v>1</v>
      </c>
      <c r="T6" s="7">
        <f t="shared" si="0"/>
        <v>7000</v>
      </c>
      <c r="U6" s="7">
        <f>D12</f>
        <v>6159.2848999999997</v>
      </c>
      <c r="V6" s="9">
        <f t="shared" si="1"/>
        <v>-0.1201021571428572</v>
      </c>
      <c r="W6" s="7">
        <f>H10</f>
        <v>6763.4138999999996</v>
      </c>
      <c r="X6" s="9">
        <f t="shared" si="2"/>
        <v>-3.3798014285714349E-2</v>
      </c>
      <c r="Y6" s="9">
        <f t="shared" si="3"/>
        <v>9.808427598470075E-2</v>
      </c>
      <c r="Z6">
        <f>L10</f>
        <v>6760.8113999999996</v>
      </c>
      <c r="AA6" s="17">
        <f t="shared" si="4"/>
        <v>-3.4169800000000056E-2</v>
      </c>
      <c r="AB6" s="17">
        <f t="shared" si="5"/>
        <v>9.7661743167619997E-2</v>
      </c>
    </row>
    <row r="7" spans="3:28" x14ac:dyDescent="0.15">
      <c r="C7" s="1">
        <v>25</v>
      </c>
      <c r="D7" s="13">
        <v>13816.7853</v>
      </c>
      <c r="E7" s="4">
        <v>39.767000000000003</v>
      </c>
      <c r="F7" s="4">
        <v>48.2652</v>
      </c>
      <c r="G7" s="4">
        <v>46.162999999999997</v>
      </c>
      <c r="H7" s="13">
        <v>12123.7012</v>
      </c>
      <c r="I7" s="4">
        <v>39.884599999999999</v>
      </c>
      <c r="J7" s="4">
        <v>48.540300000000002</v>
      </c>
      <c r="K7" s="4">
        <v>46.4529</v>
      </c>
      <c r="L7">
        <v>12328.8457</v>
      </c>
      <c r="M7">
        <v>39.920699999999997</v>
      </c>
      <c r="N7">
        <v>48.624899999999997</v>
      </c>
      <c r="O7">
        <v>46.577300000000001</v>
      </c>
      <c r="Q7" s="7" t="s">
        <v>7</v>
      </c>
      <c r="R7" s="8">
        <v>4000</v>
      </c>
      <c r="S7" s="7">
        <v>1</v>
      </c>
      <c r="T7" s="7">
        <f t="shared" si="0"/>
        <v>4000</v>
      </c>
      <c r="U7" s="7">
        <f>D16</f>
        <v>3830.6383999999998</v>
      </c>
      <c r="V7" s="9">
        <f t="shared" si="1"/>
        <v>-4.2340400000000042E-2</v>
      </c>
      <c r="W7" s="7">
        <f>H14</f>
        <v>3887.6048999999998</v>
      </c>
      <c r="X7" s="9">
        <f t="shared" si="2"/>
        <v>-2.8098775000000045E-2</v>
      </c>
      <c r="Y7" s="9">
        <f t="shared" si="3"/>
        <v>1.4871280985435744E-2</v>
      </c>
      <c r="Z7">
        <f>L14</f>
        <v>3850.3150999999998</v>
      </c>
      <c r="AA7" s="17">
        <f t="shared" si="4"/>
        <v>-3.7421225000000051E-2</v>
      </c>
      <c r="AB7" s="17">
        <f t="shared" si="5"/>
        <v>5.1366633822706896E-3</v>
      </c>
    </row>
    <row r="8" spans="3:28" x14ac:dyDescent="0.15">
      <c r="C8" s="1">
        <v>26</v>
      </c>
      <c r="D8" s="13">
        <v>11265.3192</v>
      </c>
      <c r="E8" s="4">
        <v>39.6203</v>
      </c>
      <c r="F8" s="4">
        <v>48.018599999999999</v>
      </c>
      <c r="G8" s="4">
        <v>45.832999999999998</v>
      </c>
      <c r="H8" s="13">
        <v>9688.0962999999992</v>
      </c>
      <c r="I8" s="4">
        <v>39.744100000000003</v>
      </c>
      <c r="J8" s="4">
        <v>48.351199999999999</v>
      </c>
      <c r="K8" s="4">
        <v>46.166800000000002</v>
      </c>
      <c r="L8">
        <v>9801.6309999999994</v>
      </c>
      <c r="M8">
        <v>39.785899999999998</v>
      </c>
      <c r="N8">
        <v>48.445700000000002</v>
      </c>
      <c r="O8">
        <v>46.314399999999999</v>
      </c>
      <c r="Q8" s="7" t="s">
        <v>8</v>
      </c>
      <c r="R8" s="10">
        <v>2500</v>
      </c>
      <c r="S8" s="7">
        <v>1</v>
      </c>
      <c r="T8" s="7">
        <f t="shared" si="0"/>
        <v>2500</v>
      </c>
      <c r="U8" s="7">
        <f>D21</f>
        <v>2206.0619999999999</v>
      </c>
      <c r="V8" s="9">
        <f t="shared" si="1"/>
        <v>-0.11757520000000005</v>
      </c>
      <c r="W8" s="7">
        <f>H18</f>
        <v>2432.4636999999998</v>
      </c>
      <c r="X8" s="9">
        <f t="shared" si="2"/>
        <v>-2.7014520000000083E-2</v>
      </c>
      <c r="Y8" s="9">
        <f t="shared" si="3"/>
        <v>0.10262707938398825</v>
      </c>
      <c r="Z8">
        <f>L18</f>
        <v>2410.5436</v>
      </c>
      <c r="AA8" s="17">
        <f t="shared" si="4"/>
        <v>-3.5782560000000012E-2</v>
      </c>
      <c r="AB8" s="17">
        <f t="shared" si="5"/>
        <v>9.2690776596487348E-2</v>
      </c>
    </row>
    <row r="9" spans="3:28" x14ac:dyDescent="0.15">
      <c r="C9" s="1">
        <v>27</v>
      </c>
      <c r="D9" s="13">
        <v>9421.9249</v>
      </c>
      <c r="E9" s="4">
        <v>39.462400000000002</v>
      </c>
      <c r="F9" s="4">
        <v>47.781300000000002</v>
      </c>
      <c r="G9" s="4">
        <v>45.508699999999997</v>
      </c>
      <c r="H9" s="13">
        <v>8003.8351000000002</v>
      </c>
      <c r="I9" s="4">
        <v>39.595300000000002</v>
      </c>
      <c r="J9" s="4">
        <v>48.2014</v>
      </c>
      <c r="K9" s="4">
        <v>45.959200000000003</v>
      </c>
      <c r="L9">
        <v>8057.3877000000002</v>
      </c>
      <c r="M9">
        <v>39.643099999999997</v>
      </c>
      <c r="N9">
        <v>48.313800000000001</v>
      </c>
      <c r="O9">
        <v>46.113199999999999</v>
      </c>
    </row>
    <row r="10" spans="3:28" x14ac:dyDescent="0.15">
      <c r="C10" s="1">
        <v>28</v>
      </c>
      <c r="D10" s="13">
        <v>8094.7313999999997</v>
      </c>
      <c r="E10" s="4">
        <v>39.291800000000002</v>
      </c>
      <c r="F10" s="4">
        <v>47.590499999999999</v>
      </c>
      <c r="G10" s="4">
        <v>45.264000000000003</v>
      </c>
      <c r="H10" s="13">
        <v>6763.4138999999996</v>
      </c>
      <c r="I10" s="4">
        <v>39.435299999999998</v>
      </c>
      <c r="J10" s="4">
        <v>48.1068</v>
      </c>
      <c r="K10" s="4">
        <v>45.780299999999997</v>
      </c>
      <c r="L10">
        <v>6760.8113999999996</v>
      </c>
      <c r="M10">
        <v>39.488599999999998</v>
      </c>
      <c r="N10">
        <v>48.2241</v>
      </c>
      <c r="O10">
        <v>45.945700000000002</v>
      </c>
    </row>
    <row r="11" spans="3:28" x14ac:dyDescent="0.15">
      <c r="C11" s="1">
        <v>29</v>
      </c>
      <c r="D11" s="13">
        <v>7068.7754999999997</v>
      </c>
      <c r="E11" s="4">
        <v>39.109699999999997</v>
      </c>
      <c r="F11" s="4">
        <v>47.455300000000001</v>
      </c>
      <c r="G11" s="4">
        <v>45.069099999999999</v>
      </c>
      <c r="H11" s="13">
        <v>5824.5893999999998</v>
      </c>
      <c r="I11" s="4">
        <v>39.263800000000003</v>
      </c>
      <c r="J11" s="4">
        <v>47.877299999999998</v>
      </c>
      <c r="K11" s="4">
        <v>45.490699999999997</v>
      </c>
      <c r="L11">
        <v>5813.2750999999998</v>
      </c>
      <c r="M11">
        <v>39.324599999999997</v>
      </c>
      <c r="N11">
        <v>48.0321</v>
      </c>
      <c r="O11">
        <v>45.663899999999998</v>
      </c>
    </row>
    <row r="12" spans="3:28" x14ac:dyDescent="0.15">
      <c r="C12" s="1">
        <v>30</v>
      </c>
      <c r="D12" s="13">
        <v>6159.2848999999997</v>
      </c>
      <c r="E12" s="4">
        <v>38.895600000000002</v>
      </c>
      <c r="F12" s="4">
        <v>47.174900000000001</v>
      </c>
      <c r="G12" s="4">
        <v>44.727899999999998</v>
      </c>
      <c r="H12" s="13">
        <v>5031.8693999999996</v>
      </c>
      <c r="I12" s="4">
        <v>39.0657</v>
      </c>
      <c r="J12" s="4">
        <v>47.6556</v>
      </c>
      <c r="K12" s="4">
        <v>45.173299999999998</v>
      </c>
    </row>
    <row r="13" spans="3:28" x14ac:dyDescent="0.15">
      <c r="C13" s="1">
        <v>31</v>
      </c>
      <c r="D13" s="13">
        <v>5413.2163</v>
      </c>
      <c r="E13" s="4">
        <v>38.6678</v>
      </c>
      <c r="F13" s="4">
        <v>46.895400000000002</v>
      </c>
      <c r="G13" s="4">
        <v>44.374099999999999</v>
      </c>
      <c r="H13" s="13">
        <v>4412.5437000000002</v>
      </c>
      <c r="I13" s="4">
        <v>38.855699999999999</v>
      </c>
      <c r="J13" s="4">
        <v>47.463200000000001</v>
      </c>
      <c r="K13" s="4">
        <v>44.8857</v>
      </c>
      <c r="L13">
        <v>4374.5567000000001</v>
      </c>
      <c r="M13">
        <v>38.933</v>
      </c>
      <c r="N13">
        <v>47.637500000000003</v>
      </c>
      <c r="O13">
        <v>45.0854</v>
      </c>
    </row>
    <row r="14" spans="3:28" x14ac:dyDescent="0.15">
      <c r="C14" s="1">
        <v>32</v>
      </c>
      <c r="D14" s="13"/>
      <c r="E14" s="4"/>
      <c r="F14" s="4"/>
      <c r="G14" s="4"/>
      <c r="H14" s="13">
        <v>3887.6048999999998</v>
      </c>
      <c r="I14" s="4">
        <v>38.6282</v>
      </c>
      <c r="J14" s="4">
        <v>47.278300000000002</v>
      </c>
      <c r="K14" s="4">
        <v>44.64</v>
      </c>
      <c r="L14">
        <v>3850.3150999999998</v>
      </c>
      <c r="M14">
        <v>38.710299999999997</v>
      </c>
      <c r="N14">
        <v>47.464399999999998</v>
      </c>
      <c r="O14">
        <v>44.842199999999998</v>
      </c>
    </row>
    <row r="15" spans="3:28" x14ac:dyDescent="0.15">
      <c r="C15" s="1">
        <v>33</v>
      </c>
      <c r="D15" s="13">
        <v>4264.8522000000003</v>
      </c>
      <c r="E15" s="4">
        <v>38.1584</v>
      </c>
      <c r="F15" s="4">
        <v>46.423400000000001</v>
      </c>
      <c r="G15" s="4">
        <v>43.814100000000003</v>
      </c>
      <c r="H15" s="13">
        <v>3452.5306</v>
      </c>
      <c r="I15" s="4">
        <v>38.385899999999999</v>
      </c>
      <c r="J15" s="4">
        <v>47.229700000000001</v>
      </c>
      <c r="K15" s="4">
        <v>44.502499999999998</v>
      </c>
      <c r="L15">
        <v>3420.7705999999998</v>
      </c>
      <c r="M15">
        <v>38.476300000000002</v>
      </c>
      <c r="N15">
        <v>47.4011</v>
      </c>
      <c r="O15">
        <v>44.717799999999997</v>
      </c>
    </row>
    <row r="16" spans="3:28" x14ac:dyDescent="0.15">
      <c r="C16" s="1">
        <v>34</v>
      </c>
      <c r="D16" s="13">
        <v>3830.6383999999998</v>
      </c>
      <c r="E16" s="4">
        <v>37.884099999999997</v>
      </c>
      <c r="F16" s="4">
        <v>46.332999999999998</v>
      </c>
      <c r="G16" s="4">
        <v>43.692399999999999</v>
      </c>
      <c r="H16" s="13"/>
      <c r="I16" s="4"/>
      <c r="J16" s="4"/>
      <c r="K16" s="4"/>
      <c r="L16">
        <v>3030.2725999999998</v>
      </c>
      <c r="M16">
        <v>38.231400000000001</v>
      </c>
      <c r="N16">
        <v>47.151800000000001</v>
      </c>
      <c r="O16">
        <v>44.357799999999997</v>
      </c>
    </row>
    <row r="17" spans="3:15" x14ac:dyDescent="0.15">
      <c r="C17" s="1">
        <v>35</v>
      </c>
      <c r="D17" s="13"/>
      <c r="E17" s="4"/>
      <c r="F17" s="4"/>
      <c r="G17" s="4"/>
      <c r="H17" s="13"/>
      <c r="I17" s="4"/>
      <c r="J17" s="4"/>
      <c r="K17" s="4"/>
      <c r="L17">
        <v>2710.4162999999999</v>
      </c>
      <c r="M17">
        <v>37.973300000000002</v>
      </c>
      <c r="N17">
        <v>47.081099999999999</v>
      </c>
      <c r="O17">
        <v>44.2271</v>
      </c>
    </row>
    <row r="18" spans="3:15" x14ac:dyDescent="0.15">
      <c r="C18" s="1">
        <v>36</v>
      </c>
      <c r="D18" s="13"/>
      <c r="E18" s="4"/>
      <c r="F18" s="4"/>
      <c r="G18" s="4"/>
      <c r="H18" s="13">
        <v>2432.4636999999998</v>
      </c>
      <c r="I18" s="4">
        <v>37.580800000000004</v>
      </c>
      <c r="J18" s="4">
        <v>46.548400000000001</v>
      </c>
      <c r="K18" s="4">
        <v>43.6128</v>
      </c>
      <c r="L18">
        <v>2410.5436</v>
      </c>
      <c r="M18">
        <v>37.691699999999997</v>
      </c>
      <c r="N18">
        <v>46.797800000000002</v>
      </c>
      <c r="O18">
        <v>43.850299999999997</v>
      </c>
    </row>
    <row r="19" spans="3:15" x14ac:dyDescent="0.15">
      <c r="C19" s="1">
        <v>37</v>
      </c>
      <c r="D19" s="13">
        <v>2742.1844999999998</v>
      </c>
      <c r="E19" s="4">
        <v>36.962499999999999</v>
      </c>
      <c r="F19" s="4">
        <v>45.514299999999999</v>
      </c>
      <c r="G19" s="4">
        <v>42.744999999999997</v>
      </c>
      <c r="H19" s="13"/>
      <c r="I19" s="4"/>
      <c r="J19" s="4"/>
      <c r="K19" s="4"/>
      <c r="L19">
        <v>2153.3878</v>
      </c>
      <c r="M19">
        <v>37.390900000000002</v>
      </c>
      <c r="N19">
        <v>46.756700000000002</v>
      </c>
      <c r="O19">
        <v>43.7196</v>
      </c>
    </row>
    <row r="20" spans="3:15" x14ac:dyDescent="0.15">
      <c r="C20" s="1">
        <v>38</v>
      </c>
      <c r="D20" s="13">
        <v>2474.1714000000002</v>
      </c>
      <c r="E20" s="4">
        <v>36.619599999999998</v>
      </c>
      <c r="F20" s="4">
        <v>45.497500000000002</v>
      </c>
      <c r="G20" s="4">
        <v>42.646000000000001</v>
      </c>
      <c r="H20" s="14"/>
      <c r="I20" s="2"/>
      <c r="J20" s="2"/>
      <c r="K20" s="2"/>
    </row>
    <row r="21" spans="3:15" x14ac:dyDescent="0.15">
      <c r="C21" s="1">
        <v>39</v>
      </c>
      <c r="D21" s="13">
        <v>2206.0619999999999</v>
      </c>
      <c r="E21" s="4">
        <v>36.253300000000003</v>
      </c>
      <c r="F21" s="4">
        <v>45.140099999999997</v>
      </c>
      <c r="G21" s="4">
        <v>42.2241</v>
      </c>
      <c r="H21" s="14"/>
      <c r="I21" s="2"/>
      <c r="J21" s="2"/>
      <c r="K21" s="2"/>
    </row>
    <row r="22" spans="3:15" x14ac:dyDescent="0.15">
      <c r="C22" s="1">
        <v>40</v>
      </c>
      <c r="D22" s="14">
        <v>1988.7068999999999</v>
      </c>
      <c r="E22" s="2">
        <v>35.874899999999997</v>
      </c>
      <c r="F22" s="2">
        <v>45.0867</v>
      </c>
      <c r="G22" s="2">
        <v>42.110500000000002</v>
      </c>
      <c r="H22" s="14"/>
    </row>
    <row r="23" spans="3:15" x14ac:dyDescent="0.15">
      <c r="C23" s="1">
        <v>41</v>
      </c>
      <c r="D23" s="4">
        <v>1771.0596</v>
      </c>
      <c r="E23" s="4">
        <v>35.476100000000002</v>
      </c>
      <c r="F23" s="4">
        <v>44.682000000000002</v>
      </c>
      <c r="G23" s="4">
        <v>41.677700000000002</v>
      </c>
    </row>
    <row r="24" spans="3:15" x14ac:dyDescent="0.15">
      <c r="C24" s="1">
        <v>42</v>
      </c>
      <c r="D24" s="4">
        <v>1593.7224000000001</v>
      </c>
      <c r="E24" s="4">
        <v>35.060600000000001</v>
      </c>
      <c r="F24" s="4">
        <v>44.613100000000003</v>
      </c>
      <c r="G24" s="4">
        <v>41.5047</v>
      </c>
    </row>
    <row r="25" spans="3:15" x14ac:dyDescent="0.15">
      <c r="C25" s="1">
        <v>43</v>
      </c>
      <c r="D25" s="2">
        <v>1417.0612000000001</v>
      </c>
      <c r="E25" s="2">
        <v>34.619700000000002</v>
      </c>
      <c r="F25" s="2">
        <v>44.195599999999999</v>
      </c>
      <c r="G25" s="2">
        <v>41.063200000000002</v>
      </c>
      <c r="H25">
        <v>1081.0286000000001</v>
      </c>
      <c r="I25">
        <v>35.066499999999998</v>
      </c>
      <c r="J25">
        <v>45.200499999999998</v>
      </c>
      <c r="K25">
        <v>41.613999999999997</v>
      </c>
    </row>
    <row r="26" spans="3:15" x14ac:dyDescent="0.15">
      <c r="C26" s="1">
        <v>44</v>
      </c>
      <c r="D26">
        <v>1269.5037</v>
      </c>
      <c r="E26">
        <v>34.1693</v>
      </c>
      <c r="F26">
        <v>43.9223</v>
      </c>
      <c r="G26">
        <v>40.716700000000003</v>
      </c>
      <c r="H26">
        <v>957.5086</v>
      </c>
      <c r="I26">
        <v>34.643099999999997</v>
      </c>
      <c r="J26">
        <v>44.832500000000003</v>
      </c>
      <c r="K26">
        <v>41.194699999999997</v>
      </c>
    </row>
    <row r="27" spans="3:15" x14ac:dyDescent="0.15">
      <c r="C27" s="1">
        <v>45</v>
      </c>
      <c r="D27">
        <v>1132.9616000000001</v>
      </c>
      <c r="E27">
        <v>33.714100000000002</v>
      </c>
      <c r="F27">
        <v>43.5017</v>
      </c>
      <c r="G27">
        <v>40.244100000000003</v>
      </c>
    </row>
    <row r="28" spans="3:15" x14ac:dyDescent="0.15">
      <c r="C28" s="1">
        <v>46</v>
      </c>
      <c r="D28">
        <v>1014.5943</v>
      </c>
      <c r="E28">
        <v>33.24</v>
      </c>
      <c r="F28">
        <v>43.192</v>
      </c>
      <c r="G28">
        <v>39.892499999999998</v>
      </c>
    </row>
    <row r="29" spans="3:15" x14ac:dyDescent="0.15">
      <c r="C29" s="1">
        <v>47</v>
      </c>
      <c r="D29">
        <v>903.28160000000003</v>
      </c>
      <c r="E29">
        <v>32.747500000000002</v>
      </c>
      <c r="F29">
        <v>42.783099999999997</v>
      </c>
      <c r="G29">
        <v>39.395400000000002</v>
      </c>
      <c r="H29">
        <v>664.04409999999996</v>
      </c>
      <c r="I29">
        <v>33.307200000000002</v>
      </c>
      <c r="J29">
        <v>43.8185</v>
      </c>
      <c r="K29">
        <v>39.937100000000001</v>
      </c>
    </row>
    <row r="30" spans="3:15" x14ac:dyDescent="0.15">
      <c r="C30" s="1">
        <v>48</v>
      </c>
      <c r="D30">
        <v>800.3184</v>
      </c>
      <c r="E30">
        <v>32.235300000000002</v>
      </c>
      <c r="F30">
        <v>42.316200000000002</v>
      </c>
      <c r="G30">
        <v>38.915500000000002</v>
      </c>
      <c r="H30">
        <v>584.43100000000004</v>
      </c>
      <c r="I30">
        <v>32.840899999999998</v>
      </c>
      <c r="J30">
        <v>43.3643</v>
      </c>
      <c r="K30">
        <v>39.4739</v>
      </c>
    </row>
    <row r="31" spans="3:15" x14ac:dyDescent="0.15">
      <c r="C31" s="1">
        <v>49</v>
      </c>
      <c r="D31">
        <v>711.89549999999997</v>
      </c>
      <c r="E31">
        <v>31.7195</v>
      </c>
      <c r="F31">
        <v>41.832799999999999</v>
      </c>
      <c r="G31">
        <v>38.421999999999997</v>
      </c>
      <c r="H31">
        <v>515.72569999999996</v>
      </c>
      <c r="I31">
        <v>32.366399999999999</v>
      </c>
      <c r="J31">
        <v>42.985399999999998</v>
      </c>
      <c r="K31">
        <v>38.99</v>
      </c>
    </row>
    <row r="32" spans="3:15" x14ac:dyDescent="0.15">
      <c r="C32" s="1">
        <v>50</v>
      </c>
      <c r="D32">
        <v>632.20569999999998</v>
      </c>
      <c r="E32">
        <v>31.206800000000001</v>
      </c>
      <c r="F32">
        <v>41.344200000000001</v>
      </c>
      <c r="G32">
        <v>37.962299999999999</v>
      </c>
      <c r="H32">
        <v>455.84</v>
      </c>
      <c r="I32">
        <v>31.883900000000001</v>
      </c>
      <c r="J32">
        <v>42.532699999999998</v>
      </c>
      <c r="K32">
        <v>38.529000000000003</v>
      </c>
    </row>
    <row r="33" spans="4:7" x14ac:dyDescent="0.15">
      <c r="D33">
        <v>567.33550000000002</v>
      </c>
      <c r="E33">
        <v>30.7089</v>
      </c>
      <c r="F33">
        <v>40.928600000000003</v>
      </c>
      <c r="G33">
        <v>37.496299999999998</v>
      </c>
    </row>
  </sheetData>
  <phoneticPr fontId="4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B31"/>
  <sheetViews>
    <sheetView workbookViewId="0">
      <selection activeCell="A9" activeCellId="1" sqref="A14:XFD14 A9:XFD9"/>
    </sheetView>
  </sheetViews>
  <sheetFormatPr defaultRowHeight="13.5" x14ac:dyDescent="0.15"/>
  <cols>
    <col min="8" max="8" width="9.875" bestFit="1" customWidth="1"/>
    <col min="16" max="16" width="12.25" customWidth="1"/>
    <col min="17" max="17" width="15.625" bestFit="1" customWidth="1"/>
    <col min="18" max="18" width="13.25" customWidth="1"/>
    <col min="19" max="19" width="16.625" customWidth="1"/>
    <col min="20" max="20" width="14.875" customWidth="1"/>
    <col min="21" max="21" width="17.125" customWidth="1"/>
  </cols>
  <sheetData>
    <row r="2" spans="3:28" x14ac:dyDescent="0.15">
      <c r="S2" t="s">
        <v>13</v>
      </c>
    </row>
    <row r="3" spans="3:28" x14ac:dyDescent="0.15">
      <c r="C3" s="3" t="s">
        <v>0</v>
      </c>
      <c r="D3" s="3" t="s">
        <v>1</v>
      </c>
      <c r="E3" s="3"/>
      <c r="F3" s="3"/>
      <c r="G3" s="3"/>
      <c r="H3" s="3" t="s">
        <v>2</v>
      </c>
      <c r="I3" s="3"/>
      <c r="J3" s="3"/>
      <c r="K3" s="3"/>
      <c r="L3" s="3" t="s">
        <v>17</v>
      </c>
      <c r="M3" s="3"/>
      <c r="N3" s="3"/>
      <c r="O3" s="3"/>
      <c r="Q3" s="11"/>
      <c r="R3" s="11" t="s">
        <v>4</v>
      </c>
      <c r="S3" s="11" t="s">
        <v>10</v>
      </c>
      <c r="T3" s="11" t="s">
        <v>11</v>
      </c>
      <c r="U3" s="6" t="s">
        <v>15</v>
      </c>
      <c r="V3" s="6" t="s">
        <v>9</v>
      </c>
      <c r="W3" s="6" t="s">
        <v>2</v>
      </c>
      <c r="X3" s="6" t="s">
        <v>9</v>
      </c>
      <c r="Y3" s="6" t="s">
        <v>12</v>
      </c>
      <c r="Z3" s="6" t="str">
        <f>L3</f>
        <v>HM-16.6-JEM-3.0</v>
      </c>
      <c r="AA3" s="6" t="s">
        <v>9</v>
      </c>
      <c r="AB3" s="6" t="s">
        <v>12</v>
      </c>
    </row>
    <row r="4" spans="3:28" x14ac:dyDescent="0.15">
      <c r="C4" s="1">
        <v>22</v>
      </c>
      <c r="D4" s="13">
        <v>15533.404</v>
      </c>
      <c r="E4" s="4">
        <v>39.929400000000001</v>
      </c>
      <c r="F4" s="4">
        <v>47.506799999999998</v>
      </c>
      <c r="G4" s="4">
        <v>47.109499999999997</v>
      </c>
      <c r="H4" s="13">
        <v>15414.4264</v>
      </c>
      <c r="I4" s="4">
        <v>40.068899999999999</v>
      </c>
      <c r="J4" s="4">
        <v>47.508800000000001</v>
      </c>
      <c r="K4" s="4">
        <v>47.080100000000002</v>
      </c>
      <c r="L4">
        <v>15665.7024</v>
      </c>
      <c r="M4">
        <v>40.092300000000002</v>
      </c>
      <c r="N4">
        <v>47.642600000000002</v>
      </c>
      <c r="O4">
        <v>47.179699999999997</v>
      </c>
      <c r="Q4" s="7" t="s">
        <v>3</v>
      </c>
      <c r="R4" s="8">
        <v>18000</v>
      </c>
      <c r="S4" s="7">
        <f>1/1.5</f>
        <v>0.66666666666666663</v>
      </c>
      <c r="T4" s="12">
        <f t="shared" ref="T4:T8" si="0">R4*S4</f>
        <v>12000</v>
      </c>
      <c r="U4" s="15">
        <f>D5</f>
        <v>10773.2096</v>
      </c>
      <c r="V4" s="9">
        <f>(U4-T4)/T4</f>
        <v>-0.10223253333333332</v>
      </c>
      <c r="W4" s="7">
        <f>H5</f>
        <v>10892.5872</v>
      </c>
      <c r="X4" s="9">
        <f>(W4-T4)/T4</f>
        <v>-9.2284400000000003E-2</v>
      </c>
      <c r="Y4" s="5">
        <f>(W4-U4)/U4</f>
        <v>1.1080968850731336E-2</v>
      </c>
      <c r="Z4" s="16">
        <f>L5</f>
        <v>11326.922399999999</v>
      </c>
      <c r="AA4" s="17">
        <f>(Z4-T4)/T4</f>
        <v>-5.6089800000000044E-2</v>
      </c>
      <c r="AB4" s="17">
        <f>(Z4-U4)/U4</f>
        <v>5.1397199215357264E-2</v>
      </c>
    </row>
    <row r="5" spans="3:28" x14ac:dyDescent="0.15">
      <c r="C5" s="1">
        <v>23</v>
      </c>
      <c r="D5" s="13">
        <v>10773.2096</v>
      </c>
      <c r="E5" s="4">
        <v>39.730600000000003</v>
      </c>
      <c r="F5" s="4">
        <v>47.259</v>
      </c>
      <c r="G5" s="4">
        <v>46.9315</v>
      </c>
      <c r="H5" s="13">
        <v>10892.5872</v>
      </c>
      <c r="I5" s="4">
        <v>39.864899999999999</v>
      </c>
      <c r="J5" s="4">
        <v>47.292900000000003</v>
      </c>
      <c r="K5" s="4">
        <v>46.911799999999999</v>
      </c>
      <c r="L5">
        <v>11326.922399999999</v>
      </c>
      <c r="M5">
        <v>39.896000000000001</v>
      </c>
      <c r="N5">
        <v>47.441400000000002</v>
      </c>
      <c r="O5">
        <v>47.024900000000002</v>
      </c>
      <c r="Q5" s="7" t="s">
        <v>5</v>
      </c>
      <c r="R5" s="10">
        <v>12000</v>
      </c>
      <c r="S5" s="7">
        <f t="shared" ref="S5:S8" si="1">1/1.5</f>
        <v>0.66666666666666663</v>
      </c>
      <c r="T5" s="12">
        <f t="shared" si="0"/>
        <v>8000</v>
      </c>
      <c r="U5" s="7">
        <f>D6</f>
        <v>7618.0864000000001</v>
      </c>
      <c r="V5" s="9">
        <f t="shared" ref="V5:V8" si="2">(U5-T5)/T5</f>
        <v>-4.7739199999999982E-2</v>
      </c>
      <c r="W5" s="7">
        <f>H6</f>
        <v>7709.6207999999997</v>
      </c>
      <c r="X5" s="9">
        <f t="shared" ref="X5:X8" si="3">(W5-T5)/T5</f>
        <v>-3.6297400000000042E-2</v>
      </c>
      <c r="Y5" s="5">
        <f t="shared" ref="Y5:Y8" si="4">(W5-U5)/U5</f>
        <v>1.2015405863603694E-2</v>
      </c>
      <c r="Z5">
        <f>L6</f>
        <v>8141.7384000000002</v>
      </c>
      <c r="AA5" s="17">
        <f t="shared" ref="AA5:AA8" si="5">(Z5-T5)/T5</f>
        <v>1.7717300000000023E-2</v>
      </c>
      <c r="AB5" s="17">
        <f t="shared" ref="AB5:AB8" si="6">(Z5-U5)/U5</f>
        <v>6.8737996985699726E-2</v>
      </c>
    </row>
    <row r="6" spans="3:28" x14ac:dyDescent="0.15">
      <c r="C6" s="1">
        <v>24</v>
      </c>
      <c r="D6" s="13">
        <v>7618.0864000000001</v>
      </c>
      <c r="E6" s="4">
        <v>39.563400000000001</v>
      </c>
      <c r="F6" s="4">
        <v>47.018500000000003</v>
      </c>
      <c r="G6" s="4">
        <v>46.751600000000003</v>
      </c>
      <c r="H6" s="13">
        <v>7709.6207999999997</v>
      </c>
      <c r="I6" s="4">
        <v>39.690300000000001</v>
      </c>
      <c r="J6" s="4">
        <v>47.079900000000002</v>
      </c>
      <c r="K6" s="4">
        <v>46.743400000000001</v>
      </c>
      <c r="L6">
        <v>8141.7384000000002</v>
      </c>
      <c r="M6">
        <v>39.725099999999998</v>
      </c>
      <c r="N6">
        <v>47.221499999999999</v>
      </c>
      <c r="O6">
        <v>46.852200000000003</v>
      </c>
      <c r="Q6" s="7" t="s">
        <v>6</v>
      </c>
      <c r="R6" s="8">
        <v>7000</v>
      </c>
      <c r="S6" s="7">
        <f t="shared" si="1"/>
        <v>0.66666666666666663</v>
      </c>
      <c r="T6" s="12">
        <f t="shared" si="0"/>
        <v>4666.6666666666661</v>
      </c>
      <c r="U6" s="7">
        <f>D8</f>
        <v>4627.5864000000001</v>
      </c>
      <c r="V6" s="9">
        <f t="shared" si="2"/>
        <v>-8.3743428571426987E-3</v>
      </c>
      <c r="W6" s="7">
        <f>H8</f>
        <v>4291.8576000000003</v>
      </c>
      <c r="X6" s="9">
        <f t="shared" si="3"/>
        <v>-8.0316228571428394E-2</v>
      </c>
      <c r="Y6" s="5">
        <f t="shared" si="4"/>
        <v>-7.254943959555242E-2</v>
      </c>
      <c r="Z6">
        <f>L8</f>
        <v>4477.2416000000003</v>
      </c>
      <c r="AA6" s="17">
        <f t="shared" si="5"/>
        <v>-4.0591085714285526E-2</v>
      </c>
      <c r="AB6" s="17">
        <f t="shared" si="6"/>
        <v>-3.2488815335787104E-2</v>
      </c>
    </row>
    <row r="7" spans="3:28" x14ac:dyDescent="0.15">
      <c r="C7" s="1">
        <v>25</v>
      </c>
      <c r="D7" s="13">
        <v>5759.348</v>
      </c>
      <c r="E7" s="4">
        <v>39.4039</v>
      </c>
      <c r="F7" s="4">
        <v>46.748100000000001</v>
      </c>
      <c r="G7" s="4">
        <v>46.544800000000002</v>
      </c>
      <c r="H7" s="13">
        <v>5514.5928000000004</v>
      </c>
      <c r="I7" s="4">
        <v>39.524999999999999</v>
      </c>
      <c r="J7" s="4">
        <v>46.844900000000003</v>
      </c>
      <c r="K7" s="4">
        <v>46.551900000000003</v>
      </c>
      <c r="L7">
        <v>5788.5703999999996</v>
      </c>
      <c r="M7">
        <v>39.5608</v>
      </c>
      <c r="N7">
        <v>46.978000000000002</v>
      </c>
      <c r="O7">
        <v>46.656199999999998</v>
      </c>
      <c r="Q7" s="7" t="s">
        <v>7</v>
      </c>
      <c r="R7" s="8">
        <v>4000</v>
      </c>
      <c r="S7" s="7">
        <f t="shared" si="1"/>
        <v>0.66666666666666663</v>
      </c>
      <c r="T7" s="12">
        <f t="shared" si="0"/>
        <v>2666.6666666666665</v>
      </c>
      <c r="U7" s="7">
        <f>D11</f>
        <v>2773.6064000000001</v>
      </c>
      <c r="V7" s="9">
        <f t="shared" si="2"/>
        <v>4.0102400000000107E-2</v>
      </c>
      <c r="W7" s="7">
        <f>H11</f>
        <v>2465.2143999999998</v>
      </c>
      <c r="X7" s="9">
        <f t="shared" si="3"/>
        <v>-7.5544600000000003E-2</v>
      </c>
      <c r="Y7" s="5">
        <f t="shared" si="4"/>
        <v>-0.11118809071106854</v>
      </c>
      <c r="Z7">
        <f>L11</f>
        <v>2549.7592</v>
      </c>
      <c r="AA7" s="17">
        <f t="shared" si="5"/>
        <v>-4.3840299999999957E-2</v>
      </c>
      <c r="AB7" s="17">
        <f t="shared" si="6"/>
        <v>-8.0706188159935077E-2</v>
      </c>
    </row>
    <row r="8" spans="3:28" x14ac:dyDescent="0.15">
      <c r="C8" s="1">
        <v>26</v>
      </c>
      <c r="D8" s="13">
        <v>4627.5864000000001</v>
      </c>
      <c r="E8" s="4">
        <v>39.228400000000001</v>
      </c>
      <c r="F8" s="4">
        <v>46.435400000000001</v>
      </c>
      <c r="G8" s="4">
        <v>46.302399999999999</v>
      </c>
      <c r="H8" s="13">
        <v>4291.8576000000003</v>
      </c>
      <c r="I8" s="4">
        <v>39.353099999999998</v>
      </c>
      <c r="J8" s="4">
        <v>46.5991</v>
      </c>
      <c r="K8" s="4">
        <v>46.342399999999998</v>
      </c>
      <c r="L8">
        <v>4477.2416000000003</v>
      </c>
      <c r="M8">
        <v>39.393799999999999</v>
      </c>
      <c r="N8">
        <v>46.700299999999999</v>
      </c>
      <c r="O8">
        <v>46.431800000000003</v>
      </c>
      <c r="Q8" s="7" t="s">
        <v>8</v>
      </c>
      <c r="R8" s="10">
        <v>2500</v>
      </c>
      <c r="S8" s="7">
        <f t="shared" si="1"/>
        <v>0.66666666666666663</v>
      </c>
      <c r="T8" s="12">
        <f t="shared" si="0"/>
        <v>1666.6666666666665</v>
      </c>
      <c r="U8" s="15">
        <f>D15</f>
        <v>1574.9264000000001</v>
      </c>
      <c r="V8" s="9">
        <f t="shared" si="2"/>
        <v>-5.5044159999999877E-2</v>
      </c>
      <c r="W8" s="7">
        <f>H14</f>
        <v>1552.68</v>
      </c>
      <c r="X8" s="9">
        <f t="shared" si="3"/>
        <v>-6.8391999999999883E-2</v>
      </c>
      <c r="Y8" s="5">
        <f t="shared" si="4"/>
        <v>-1.4125358492942905E-2</v>
      </c>
      <c r="Z8">
        <f>L14</f>
        <v>1597.1368</v>
      </c>
      <c r="AA8" s="17">
        <f t="shared" si="5"/>
        <v>-4.1717919999999915E-2</v>
      </c>
      <c r="AB8" s="17">
        <f t="shared" si="6"/>
        <v>1.4102500281917894E-2</v>
      </c>
    </row>
    <row r="9" spans="3:28" x14ac:dyDescent="0.15">
      <c r="C9" s="1">
        <v>27</v>
      </c>
      <c r="D9" s="13">
        <v>3861.6311999999998</v>
      </c>
      <c r="E9" s="4">
        <v>39.045900000000003</v>
      </c>
      <c r="F9" s="4">
        <v>46.110700000000001</v>
      </c>
      <c r="G9" s="4">
        <v>46.057200000000002</v>
      </c>
      <c r="H9" s="13">
        <v>3515.9807999999998</v>
      </c>
      <c r="I9" s="4">
        <v>39.1753</v>
      </c>
      <c r="J9" s="4">
        <v>46.3249</v>
      </c>
      <c r="K9" s="4">
        <v>46.107199999999999</v>
      </c>
      <c r="L9">
        <v>3640.62</v>
      </c>
      <c r="M9">
        <v>39.220399999999998</v>
      </c>
      <c r="N9">
        <v>46.426600000000001</v>
      </c>
      <c r="O9">
        <v>46.2027</v>
      </c>
    </row>
    <row r="10" spans="3:28" x14ac:dyDescent="0.15">
      <c r="C10" s="1">
        <v>28</v>
      </c>
      <c r="D10" s="13">
        <v>3256.5920000000001</v>
      </c>
      <c r="E10" s="4">
        <v>38.838700000000003</v>
      </c>
      <c r="F10" s="4">
        <v>45.787500000000001</v>
      </c>
      <c r="G10" s="4">
        <v>45.774099999999997</v>
      </c>
      <c r="H10" s="13">
        <v>2933.26</v>
      </c>
      <c r="I10" s="4">
        <v>38.984200000000001</v>
      </c>
      <c r="J10" s="4">
        <v>46.030299999999997</v>
      </c>
      <c r="K10" s="4">
        <v>45.853999999999999</v>
      </c>
      <c r="L10">
        <v>3027.5016000000001</v>
      </c>
      <c r="M10">
        <v>39.033000000000001</v>
      </c>
      <c r="N10">
        <v>46.137</v>
      </c>
      <c r="O10">
        <v>45.959200000000003</v>
      </c>
    </row>
    <row r="11" spans="3:28" x14ac:dyDescent="0.15">
      <c r="C11" s="1">
        <v>29</v>
      </c>
      <c r="D11" s="13">
        <v>2773.6064000000001</v>
      </c>
      <c r="E11" s="4">
        <v>38.622900000000001</v>
      </c>
      <c r="F11" s="4">
        <v>45.466299999999997</v>
      </c>
      <c r="G11" s="4">
        <v>45.489100000000001</v>
      </c>
      <c r="H11" s="13">
        <v>2465.2143999999998</v>
      </c>
      <c r="I11" s="4">
        <v>38.778500000000001</v>
      </c>
      <c r="J11" s="4">
        <v>45.709699999999998</v>
      </c>
      <c r="K11" s="4">
        <v>45.571599999999997</v>
      </c>
      <c r="L11">
        <v>2549.7592</v>
      </c>
      <c r="M11">
        <v>38.834200000000003</v>
      </c>
      <c r="N11">
        <v>45.8262</v>
      </c>
      <c r="O11">
        <v>45.694299999999998</v>
      </c>
    </row>
    <row r="12" spans="3:28" x14ac:dyDescent="0.15">
      <c r="C12" s="1">
        <v>30</v>
      </c>
      <c r="D12" s="13">
        <v>2380.2464</v>
      </c>
      <c r="E12" s="4">
        <v>38.4011</v>
      </c>
      <c r="F12" s="4">
        <v>45.125399999999999</v>
      </c>
      <c r="G12" s="4">
        <v>45.177300000000002</v>
      </c>
      <c r="H12" s="13">
        <v>2094.6008000000002</v>
      </c>
      <c r="I12" s="4">
        <v>38.564700000000002</v>
      </c>
      <c r="J12" s="4">
        <v>45.370600000000003</v>
      </c>
      <c r="K12" s="4">
        <v>45.259</v>
      </c>
      <c r="L12">
        <v>2161.1840000000002</v>
      </c>
      <c r="M12">
        <v>38.625799999999998</v>
      </c>
      <c r="N12">
        <v>45.509700000000002</v>
      </c>
      <c r="O12">
        <v>45.396000000000001</v>
      </c>
    </row>
    <row r="13" spans="3:28" x14ac:dyDescent="0.15">
      <c r="C13" s="1">
        <v>31</v>
      </c>
      <c r="D13" s="13">
        <v>2056.0320000000002</v>
      </c>
      <c r="E13" s="4">
        <v>38.1676</v>
      </c>
      <c r="F13" s="4">
        <v>44.781799999999997</v>
      </c>
      <c r="G13" s="4">
        <v>44.843400000000003</v>
      </c>
      <c r="H13" s="13">
        <v>1792.2544</v>
      </c>
      <c r="I13" s="4">
        <v>38.3401</v>
      </c>
      <c r="J13" s="4">
        <v>45.006100000000004</v>
      </c>
      <c r="K13" s="4">
        <v>44.945399999999999</v>
      </c>
      <c r="L13">
        <v>1841.9775999999999</v>
      </c>
      <c r="M13">
        <v>38.406399999999998</v>
      </c>
      <c r="N13">
        <v>45.173499999999997</v>
      </c>
      <c r="O13">
        <v>45.087699999999998</v>
      </c>
    </row>
    <row r="14" spans="3:28" x14ac:dyDescent="0.15">
      <c r="C14" s="1">
        <v>32</v>
      </c>
      <c r="D14" s="13">
        <v>1782.9215999999999</v>
      </c>
      <c r="E14" s="4">
        <v>37.913699999999999</v>
      </c>
      <c r="F14" s="4">
        <v>44.421599999999998</v>
      </c>
      <c r="G14" s="4">
        <v>44.497100000000003</v>
      </c>
      <c r="H14" s="13">
        <v>1552.68</v>
      </c>
      <c r="I14" s="4">
        <v>38.098399999999998</v>
      </c>
      <c r="J14" s="4">
        <v>44.999400000000001</v>
      </c>
      <c r="K14" s="4">
        <v>44.929299999999998</v>
      </c>
      <c r="L14">
        <v>1597.1368</v>
      </c>
      <c r="M14">
        <v>38.171799999999998</v>
      </c>
      <c r="N14">
        <v>45.142600000000002</v>
      </c>
      <c r="O14">
        <v>45.055300000000003</v>
      </c>
    </row>
    <row r="15" spans="3:28" x14ac:dyDescent="0.15">
      <c r="C15" s="1">
        <v>33</v>
      </c>
      <c r="D15" s="13">
        <v>1574.9264000000001</v>
      </c>
      <c r="E15" s="4">
        <v>37.665799999999997</v>
      </c>
      <c r="F15" s="4">
        <v>44.4026</v>
      </c>
      <c r="G15" s="4">
        <v>44.466700000000003</v>
      </c>
      <c r="H15" s="13">
        <v>1347.3208</v>
      </c>
      <c r="I15" s="4">
        <v>37.861499999999999</v>
      </c>
      <c r="J15" s="4">
        <v>44.699199999999998</v>
      </c>
      <c r="K15" s="4">
        <v>44.639299999999999</v>
      </c>
    </row>
    <row r="16" spans="3:28" x14ac:dyDescent="0.15">
      <c r="C16" s="1">
        <v>34</v>
      </c>
      <c r="D16" s="13"/>
      <c r="E16" s="4"/>
      <c r="F16" s="4"/>
      <c r="G16" s="4"/>
      <c r="H16" s="13">
        <v>1167.7023999999999</v>
      </c>
      <c r="I16" s="4">
        <v>37.605400000000003</v>
      </c>
      <c r="J16" s="4">
        <v>44.338500000000003</v>
      </c>
      <c r="K16" s="4">
        <v>44.2866</v>
      </c>
    </row>
    <row r="17" spans="3:15" x14ac:dyDescent="0.15">
      <c r="C17" s="1">
        <v>35</v>
      </c>
      <c r="D17" s="13"/>
      <c r="E17" s="4"/>
      <c r="F17" s="4"/>
      <c r="G17" s="4"/>
      <c r="H17" s="13">
        <v>1016.596</v>
      </c>
      <c r="I17" s="4">
        <v>37.3386</v>
      </c>
      <c r="J17" s="4">
        <v>43.997999999999998</v>
      </c>
      <c r="K17" s="4">
        <v>43.970500000000001</v>
      </c>
      <c r="L17">
        <v>1045.4408000000001</v>
      </c>
      <c r="M17">
        <v>37.432499999999997</v>
      </c>
      <c r="N17">
        <v>44.224200000000003</v>
      </c>
      <c r="O17">
        <v>44.133400000000002</v>
      </c>
    </row>
    <row r="18" spans="3:15" x14ac:dyDescent="0.15">
      <c r="C18" s="1">
        <v>36</v>
      </c>
      <c r="D18" s="4">
        <v>1065.4952000000001</v>
      </c>
      <c r="E18" s="4">
        <v>36.8185</v>
      </c>
      <c r="F18" s="4">
        <v>43.378700000000002</v>
      </c>
      <c r="G18" s="4">
        <v>43.415300000000002</v>
      </c>
      <c r="H18" s="4"/>
      <c r="I18" s="4"/>
      <c r="J18" s="4"/>
      <c r="K18" s="4"/>
      <c r="L18">
        <v>913.39120000000003</v>
      </c>
      <c r="M18">
        <v>37.157600000000002</v>
      </c>
      <c r="N18">
        <v>43.894599999999997</v>
      </c>
      <c r="O18">
        <v>43.7883</v>
      </c>
    </row>
    <row r="19" spans="3:15" x14ac:dyDescent="0.15">
      <c r="C19" s="1">
        <v>37</v>
      </c>
      <c r="D19" s="4">
        <v>939.68560000000002</v>
      </c>
      <c r="E19" s="4">
        <v>36.510899999999999</v>
      </c>
      <c r="F19" s="4">
        <v>43.006100000000004</v>
      </c>
      <c r="G19" s="4">
        <v>43.010399999999997</v>
      </c>
      <c r="H19" s="4"/>
      <c r="I19" s="4"/>
      <c r="J19" s="4"/>
      <c r="K19" s="4"/>
      <c r="L19">
        <v>806.01440000000002</v>
      </c>
      <c r="M19">
        <v>36.867600000000003</v>
      </c>
      <c r="N19">
        <v>43.877000000000002</v>
      </c>
      <c r="O19">
        <v>43.773600000000002</v>
      </c>
    </row>
    <row r="20" spans="3:15" x14ac:dyDescent="0.15">
      <c r="C20" s="1">
        <v>38</v>
      </c>
      <c r="D20" s="4"/>
      <c r="E20" s="4"/>
      <c r="F20" s="4"/>
      <c r="G20" s="4"/>
      <c r="H20" s="4"/>
      <c r="I20" s="4"/>
      <c r="J20" s="4"/>
      <c r="K20" s="4"/>
    </row>
    <row r="21" spans="3:15" x14ac:dyDescent="0.15">
      <c r="C21" s="1">
        <v>39</v>
      </c>
      <c r="D21" s="4">
        <v>740.15200000000004</v>
      </c>
      <c r="E21" s="4">
        <v>35.8566</v>
      </c>
      <c r="F21" s="4">
        <v>42.646000000000001</v>
      </c>
      <c r="G21" s="4">
        <v>42.6218</v>
      </c>
      <c r="H21" s="4"/>
      <c r="I21" s="4"/>
      <c r="J21" s="4"/>
      <c r="K21" s="4"/>
    </row>
    <row r="22" spans="3:15" x14ac:dyDescent="0.15">
      <c r="C22" s="1">
        <v>40</v>
      </c>
      <c r="D22" s="4">
        <v>666.73760000000004</v>
      </c>
      <c r="E22" s="4">
        <v>35.500399999999999</v>
      </c>
      <c r="F22" s="4">
        <v>42.6721</v>
      </c>
      <c r="G22" s="4">
        <v>42.637799999999999</v>
      </c>
      <c r="H22" s="4">
        <v>529.09439999999995</v>
      </c>
      <c r="I22" s="4">
        <v>35.8123</v>
      </c>
      <c r="J22" s="4">
        <v>42.991999999999997</v>
      </c>
      <c r="K22" s="4">
        <v>42.901699999999998</v>
      </c>
    </row>
    <row r="23" spans="3:15" x14ac:dyDescent="0.15">
      <c r="C23" s="1">
        <v>41</v>
      </c>
      <c r="D23" s="4">
        <v>589.7296</v>
      </c>
      <c r="E23" s="4">
        <v>35.132899999999999</v>
      </c>
      <c r="F23" s="4">
        <v>42.307299999999998</v>
      </c>
      <c r="G23" s="4">
        <v>42.186300000000003</v>
      </c>
      <c r="H23" s="4">
        <v>467.39679999999998</v>
      </c>
      <c r="I23" s="4">
        <v>35.463299999999997</v>
      </c>
      <c r="J23" s="4">
        <v>42.994500000000002</v>
      </c>
      <c r="K23" s="4">
        <v>42.903100000000002</v>
      </c>
    </row>
    <row r="24" spans="3:15" x14ac:dyDescent="0.15">
      <c r="C24" s="1">
        <v>42</v>
      </c>
      <c r="D24" s="4">
        <v>530.87919999999997</v>
      </c>
      <c r="E24" s="4">
        <v>34.748399999999997</v>
      </c>
      <c r="F24" s="4">
        <v>42.301499999999997</v>
      </c>
      <c r="G24" s="4">
        <v>42.189799999999998</v>
      </c>
      <c r="H24" s="4"/>
      <c r="I24" s="4"/>
      <c r="J24" s="4"/>
      <c r="K24" s="4"/>
    </row>
    <row r="25" spans="3:15" x14ac:dyDescent="0.15">
      <c r="C25" s="1">
        <v>43</v>
      </c>
      <c r="D25" s="4">
        <v>472.65839999999997</v>
      </c>
      <c r="E25" s="4">
        <v>34.365299999999998</v>
      </c>
      <c r="F25" s="4">
        <v>41.927</v>
      </c>
      <c r="G25" s="4">
        <v>41.755600000000001</v>
      </c>
      <c r="H25" s="4"/>
      <c r="I25" s="4"/>
      <c r="J25" s="4"/>
      <c r="K25" s="4"/>
    </row>
    <row r="26" spans="3:15" x14ac:dyDescent="0.15">
      <c r="C26" s="1">
        <v>44</v>
      </c>
      <c r="D26" s="4">
        <v>426.524</v>
      </c>
      <c r="E26" s="4">
        <v>33.976900000000001</v>
      </c>
      <c r="F26" s="4">
        <v>41.908499999999997</v>
      </c>
      <c r="G26" s="4">
        <v>41.718400000000003</v>
      </c>
      <c r="H26" s="4">
        <v>323.37920000000003</v>
      </c>
      <c r="I26" s="4">
        <v>34.384</v>
      </c>
      <c r="J26" s="4">
        <v>42.274999999999999</v>
      </c>
      <c r="K26" s="4">
        <v>42.114800000000002</v>
      </c>
    </row>
    <row r="27" spans="3:15" x14ac:dyDescent="0.15">
      <c r="C27" s="1">
        <v>45</v>
      </c>
      <c r="D27" s="4">
        <v>381.51760000000002</v>
      </c>
      <c r="E27" s="4">
        <v>33.589500000000001</v>
      </c>
      <c r="F27" s="4">
        <v>41.522799999999997</v>
      </c>
      <c r="G27" s="4">
        <v>41.293700000000001</v>
      </c>
      <c r="H27" s="4">
        <v>290.95920000000001</v>
      </c>
      <c r="I27" s="4">
        <v>34.011499999999998</v>
      </c>
      <c r="J27" s="4">
        <v>42.258699999999997</v>
      </c>
      <c r="K27" s="4">
        <v>42.058399999999999</v>
      </c>
    </row>
    <row r="28" spans="3:15" x14ac:dyDescent="0.15">
      <c r="C28" s="1">
        <v>46</v>
      </c>
      <c r="D28" s="4">
        <v>349.06560000000002</v>
      </c>
      <c r="E28" s="4">
        <v>33.162399999999998</v>
      </c>
      <c r="F28" s="4">
        <v>41.487200000000001</v>
      </c>
      <c r="G28" s="4">
        <v>41.246099999999998</v>
      </c>
      <c r="H28" s="4">
        <v>257.29919999999998</v>
      </c>
      <c r="I28" s="4">
        <v>33.628</v>
      </c>
      <c r="J28" s="4">
        <v>41.870199999999997</v>
      </c>
      <c r="K28" s="4">
        <v>41.659300000000002</v>
      </c>
    </row>
    <row r="29" spans="3:15" x14ac:dyDescent="0.15">
      <c r="C29" s="1">
        <v>47</v>
      </c>
      <c r="D29" s="2">
        <v>312.29759999999999</v>
      </c>
      <c r="E29" s="2">
        <v>32.733899999999998</v>
      </c>
      <c r="F29" s="2">
        <v>41.104799999999997</v>
      </c>
      <c r="G29" s="2">
        <v>40.759799999999998</v>
      </c>
      <c r="H29" s="2"/>
      <c r="I29" s="2"/>
      <c r="J29" s="2"/>
      <c r="K29" s="2"/>
    </row>
    <row r="30" spans="3:15" x14ac:dyDescent="0.15">
      <c r="C30" s="1">
        <v>48</v>
      </c>
      <c r="D30">
        <v>281.9144</v>
      </c>
      <c r="E30">
        <v>32.2941</v>
      </c>
      <c r="F30">
        <v>40.722799999999999</v>
      </c>
      <c r="G30">
        <v>40.296300000000002</v>
      </c>
    </row>
    <row r="31" spans="3:15" x14ac:dyDescent="0.15">
      <c r="C31" s="1">
        <v>49</v>
      </c>
      <c r="D31">
        <v>253.17840000000001</v>
      </c>
      <c r="E31">
        <v>31.819099999999999</v>
      </c>
      <c r="F31">
        <v>40.292099999999998</v>
      </c>
      <c r="G31">
        <v>39.805100000000003</v>
      </c>
    </row>
  </sheetData>
  <phoneticPr fontId="4"/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B33"/>
  <sheetViews>
    <sheetView tabSelected="1" topLeftCell="L1" workbookViewId="0">
      <selection activeCell="AB8" sqref="AB8"/>
    </sheetView>
  </sheetViews>
  <sheetFormatPr defaultRowHeight="13.5" x14ac:dyDescent="0.15"/>
  <cols>
    <col min="16" max="16" width="12.25" customWidth="1"/>
    <col min="17" max="17" width="15.625" bestFit="1" customWidth="1"/>
    <col min="18" max="18" width="13.25" customWidth="1"/>
    <col min="19" max="19" width="16.625" customWidth="1"/>
    <col min="20" max="20" width="14.875" customWidth="1"/>
    <col min="21" max="21" width="17.125" customWidth="1"/>
  </cols>
  <sheetData>
    <row r="2" spans="3:28" x14ac:dyDescent="0.15">
      <c r="S2" t="s">
        <v>14</v>
      </c>
    </row>
    <row r="3" spans="3:28" x14ac:dyDescent="0.15">
      <c r="C3" s="3" t="s">
        <v>0</v>
      </c>
      <c r="D3" s="3" t="s">
        <v>1</v>
      </c>
      <c r="E3" s="3"/>
      <c r="F3" s="3"/>
      <c r="G3" s="3"/>
      <c r="H3" s="3" t="s">
        <v>2</v>
      </c>
      <c r="I3" s="3"/>
      <c r="J3" s="3"/>
      <c r="K3" s="3"/>
      <c r="L3" s="3" t="s">
        <v>16</v>
      </c>
      <c r="M3" s="3"/>
      <c r="N3" s="3"/>
      <c r="O3" s="3"/>
      <c r="Q3" s="11"/>
      <c r="R3" s="11" t="s">
        <v>4</v>
      </c>
      <c r="S3" s="11" t="s">
        <v>10</v>
      </c>
      <c r="T3" s="11" t="s">
        <v>11</v>
      </c>
      <c r="U3" s="6" t="s">
        <v>15</v>
      </c>
      <c r="V3" s="6" t="s">
        <v>9</v>
      </c>
      <c r="W3" s="6" t="s">
        <v>2</v>
      </c>
      <c r="X3" s="6" t="s">
        <v>9</v>
      </c>
      <c r="Y3" s="6" t="s">
        <v>12</v>
      </c>
      <c r="Z3" s="6" t="str">
        <f>L3</f>
        <v>HM-16.6-JEM-3.0</v>
      </c>
      <c r="AA3" s="6" t="s">
        <v>9</v>
      </c>
      <c r="AB3" s="6" t="s">
        <v>12</v>
      </c>
    </row>
    <row r="4" spans="3:28" x14ac:dyDescent="0.15">
      <c r="C4" s="1">
        <v>22</v>
      </c>
      <c r="D4" s="4"/>
      <c r="E4" s="4"/>
      <c r="F4" s="4"/>
      <c r="G4" s="4"/>
      <c r="H4" s="4">
        <v>21628.284800000001</v>
      </c>
      <c r="I4" s="4">
        <v>45.424999999999997</v>
      </c>
      <c r="J4" s="4">
        <v>47.235500000000002</v>
      </c>
      <c r="K4" s="4">
        <v>45.906700000000001</v>
      </c>
      <c r="L4">
        <v>22281.996800000001</v>
      </c>
      <c r="M4">
        <v>45.501100000000001</v>
      </c>
      <c r="N4">
        <v>47.255600000000001</v>
      </c>
      <c r="O4">
        <v>45.959000000000003</v>
      </c>
      <c r="Q4" s="7" t="s">
        <v>3</v>
      </c>
      <c r="R4" s="8">
        <v>18000</v>
      </c>
      <c r="S4" s="7">
        <v>1</v>
      </c>
      <c r="T4" s="7">
        <f>R4*S4</f>
        <v>18000</v>
      </c>
      <c r="U4" s="7">
        <f>D6</f>
        <v>16702.3776</v>
      </c>
      <c r="V4" s="9">
        <f>(U4-T4)/T4</f>
        <v>-7.2090133333333348E-2</v>
      </c>
      <c r="W4" s="7">
        <f>H5</f>
        <v>17112.908800000001</v>
      </c>
      <c r="X4" s="9">
        <f>(W4-T4)/T4</f>
        <v>-4.9282844444444383E-2</v>
      </c>
      <c r="Y4" s="9">
        <f>(W4-U4)/U4</f>
        <v>2.4579207214187354E-2</v>
      </c>
      <c r="Z4" s="16">
        <f>L5</f>
        <v>17809.620800000001</v>
      </c>
      <c r="AA4" s="17">
        <f>(Z4-T4)/T4</f>
        <v>-1.0576622222222189E-2</v>
      </c>
      <c r="AB4" s="17">
        <f>(Z4-U4)/U4</f>
        <v>6.6292549870265227E-2</v>
      </c>
    </row>
    <row r="5" spans="3:28" x14ac:dyDescent="0.15">
      <c r="C5" s="1">
        <v>23</v>
      </c>
      <c r="D5" s="4">
        <v>20066.856</v>
      </c>
      <c r="E5" s="4">
        <v>44.626800000000003</v>
      </c>
      <c r="F5" s="4">
        <v>46.646799999999999</v>
      </c>
      <c r="G5" s="4">
        <v>45.524799999999999</v>
      </c>
      <c r="H5" s="4">
        <v>17112.908800000001</v>
      </c>
      <c r="I5" s="4">
        <v>45.017099999999999</v>
      </c>
      <c r="J5" s="4">
        <v>46.9161</v>
      </c>
      <c r="K5" s="4">
        <v>45.628500000000003</v>
      </c>
      <c r="L5">
        <v>17809.620800000001</v>
      </c>
      <c r="M5">
        <v>45.094200000000001</v>
      </c>
      <c r="N5">
        <v>46.951300000000003</v>
      </c>
      <c r="O5">
        <v>45.689700000000002</v>
      </c>
      <c r="Q5" s="7" t="s">
        <v>5</v>
      </c>
      <c r="R5" s="10">
        <v>12000</v>
      </c>
      <c r="S5" s="7">
        <v>1</v>
      </c>
      <c r="T5" s="7">
        <f t="shared" ref="T5:T8" si="0">R5*S5</f>
        <v>12000</v>
      </c>
      <c r="U5" s="7">
        <f>D8</f>
        <v>11825.134400000001</v>
      </c>
      <c r="V5" s="9">
        <f t="shared" ref="V5:V8" si="1">(U5-T5)/T5</f>
        <v>-1.4572133333333265E-2</v>
      </c>
      <c r="W5" s="7">
        <f>H7</f>
        <v>11772.265600000001</v>
      </c>
      <c r="X5" s="9">
        <f t="shared" ref="X5:X8" si="2">(W5-T5)/T5</f>
        <v>-1.8977866666666614E-2</v>
      </c>
      <c r="Y5" s="9">
        <f t="shared" ref="Y5:Y8" si="3">(W5-U5)/U5</f>
        <v>-4.4708836459398035E-3</v>
      </c>
      <c r="Z5">
        <f>L7</f>
        <v>12266.9408</v>
      </c>
      <c r="AA5" s="17">
        <f t="shared" ref="AA5:AA8" si="4">(Z5-T5)/T5</f>
        <v>2.2245066666666691E-2</v>
      </c>
      <c r="AB5" s="17">
        <f t="shared" ref="AB5:AB8" si="5">(Z5-U5)/U5</f>
        <v>3.7361638781881368E-2</v>
      </c>
    </row>
    <row r="6" spans="3:28" x14ac:dyDescent="0.15">
      <c r="C6" s="1">
        <v>24</v>
      </c>
      <c r="D6" s="4">
        <v>16702.3776</v>
      </c>
      <c r="E6" s="4">
        <v>44.238199999999999</v>
      </c>
      <c r="F6" s="4">
        <v>46.350900000000003</v>
      </c>
      <c r="G6" s="4">
        <v>45.265799999999999</v>
      </c>
      <c r="H6" s="4">
        <v>14141.0064</v>
      </c>
      <c r="I6" s="4">
        <v>44.652799999999999</v>
      </c>
      <c r="J6" s="4">
        <v>46.609400000000001</v>
      </c>
      <c r="K6" s="4">
        <v>45.3842</v>
      </c>
      <c r="L6">
        <v>14672.460800000001</v>
      </c>
      <c r="M6">
        <v>44.7286</v>
      </c>
      <c r="N6">
        <v>46.661000000000001</v>
      </c>
      <c r="O6">
        <v>45.443300000000001</v>
      </c>
      <c r="Q6" s="7" t="s">
        <v>6</v>
      </c>
      <c r="R6" s="8">
        <v>7000</v>
      </c>
      <c r="S6" s="7">
        <v>1</v>
      </c>
      <c r="T6" s="7">
        <f t="shared" si="0"/>
        <v>7000</v>
      </c>
      <c r="U6" s="7">
        <f>D12</f>
        <v>6578.96</v>
      </c>
      <c r="V6" s="9">
        <f t="shared" si="1"/>
        <v>-6.0148571428571426E-2</v>
      </c>
      <c r="W6" s="7">
        <f>H10</f>
        <v>7178.0896000000002</v>
      </c>
      <c r="X6" s="9">
        <f t="shared" si="2"/>
        <v>2.5441371428571464E-2</v>
      </c>
      <c r="Y6" s="9">
        <f t="shared" si="3"/>
        <v>9.1067524350353285E-2</v>
      </c>
      <c r="Z6">
        <f>L10</f>
        <v>7443.6239999999998</v>
      </c>
      <c r="AA6" s="17">
        <f t="shared" si="4"/>
        <v>6.3374857142857108E-2</v>
      </c>
      <c r="AB6" s="17">
        <f t="shared" si="5"/>
        <v>0.13142867565694269</v>
      </c>
    </row>
    <row r="7" spans="3:28" x14ac:dyDescent="0.15">
      <c r="C7" s="1">
        <v>25</v>
      </c>
      <c r="D7" s="4">
        <v>14112.227199999999</v>
      </c>
      <c r="E7" s="4">
        <v>43.839399999999998</v>
      </c>
      <c r="F7" s="4">
        <v>46.033299999999997</v>
      </c>
      <c r="G7" s="4">
        <v>45.009599999999999</v>
      </c>
      <c r="H7" s="4">
        <v>11772.265600000001</v>
      </c>
      <c r="I7" s="4">
        <v>44.285499999999999</v>
      </c>
      <c r="J7" s="4">
        <v>46.265799999999999</v>
      </c>
      <c r="K7" s="4">
        <v>45.127099999999999</v>
      </c>
      <c r="L7">
        <v>12266.9408</v>
      </c>
      <c r="M7">
        <v>44.3598</v>
      </c>
      <c r="N7">
        <v>46.345399999999998</v>
      </c>
      <c r="O7">
        <v>45.209899999999998</v>
      </c>
      <c r="Q7" s="7" t="s">
        <v>7</v>
      </c>
      <c r="R7" s="8">
        <v>4000</v>
      </c>
      <c r="S7" s="7">
        <v>1</v>
      </c>
      <c r="T7" s="7">
        <f t="shared" si="0"/>
        <v>4000</v>
      </c>
      <c r="U7" s="7">
        <f>D16</f>
        <v>4061.2031999999999</v>
      </c>
      <c r="V7" s="9">
        <f t="shared" si="1"/>
        <v>1.5300799999999981E-2</v>
      </c>
      <c r="W7" s="7">
        <f>H14</f>
        <v>4027.3103999999998</v>
      </c>
      <c r="X7" s="9">
        <f t="shared" si="2"/>
        <v>6.8275999999999615E-3</v>
      </c>
      <c r="Y7" s="9">
        <f t="shared" si="3"/>
        <v>-8.3455070654923341E-3</v>
      </c>
      <c r="Z7">
        <f>L14</f>
        <v>4237.2992000000004</v>
      </c>
      <c r="AA7" s="17">
        <f t="shared" si="4"/>
        <v>5.9324800000000094E-2</v>
      </c>
      <c r="AB7" s="17">
        <f t="shared" si="5"/>
        <v>4.336054891318919E-2</v>
      </c>
    </row>
    <row r="8" spans="3:28" x14ac:dyDescent="0.15">
      <c r="C8" s="1">
        <v>26</v>
      </c>
      <c r="D8" s="4">
        <v>11825.134400000001</v>
      </c>
      <c r="E8" s="4">
        <v>43.408299999999997</v>
      </c>
      <c r="F8" s="4">
        <v>45.646099999999997</v>
      </c>
      <c r="G8" s="4">
        <v>44.718899999999998</v>
      </c>
      <c r="H8" s="4">
        <v>9807.0944</v>
      </c>
      <c r="I8" s="4">
        <v>43.888500000000001</v>
      </c>
      <c r="J8" s="4">
        <v>45.933999999999997</v>
      </c>
      <c r="K8" s="4">
        <v>44.885800000000003</v>
      </c>
      <c r="L8">
        <v>10280.8336</v>
      </c>
      <c r="M8">
        <v>43.962000000000003</v>
      </c>
      <c r="N8">
        <v>46.026000000000003</v>
      </c>
      <c r="O8">
        <v>44.968499999999999</v>
      </c>
      <c r="Q8" s="7" t="s">
        <v>8</v>
      </c>
      <c r="R8" s="10">
        <v>2500</v>
      </c>
      <c r="S8" s="7">
        <v>1</v>
      </c>
      <c r="T8" s="7">
        <f t="shared" si="0"/>
        <v>2500</v>
      </c>
      <c r="U8" s="7">
        <f>D20</f>
        <v>2598.3824</v>
      </c>
      <c r="V8" s="9">
        <f t="shared" si="1"/>
        <v>3.9352959999999985E-2</v>
      </c>
      <c r="W8" s="7">
        <f>H18</f>
        <v>2456.5423999999998</v>
      </c>
      <c r="X8" s="9">
        <f t="shared" si="2"/>
        <v>-1.7383040000000075E-2</v>
      </c>
      <c r="Y8" s="9">
        <f t="shared" si="3"/>
        <v>-5.4587808168651449E-2</v>
      </c>
      <c r="Z8">
        <f>L18</f>
        <v>2574.7264</v>
      </c>
      <c r="AA8" s="17">
        <f t="shared" si="4"/>
        <v>2.9890560000000004E-2</v>
      </c>
      <c r="AB8" s="17">
        <f t="shared" si="5"/>
        <v>-9.1041257052849305E-3</v>
      </c>
    </row>
    <row r="9" spans="3:28" x14ac:dyDescent="0.15">
      <c r="C9" s="1">
        <v>27</v>
      </c>
      <c r="D9" s="4">
        <v>10043.995199999999</v>
      </c>
      <c r="E9" s="4">
        <v>42.945500000000003</v>
      </c>
      <c r="F9" s="4">
        <v>45.299399999999999</v>
      </c>
      <c r="G9" s="4">
        <v>44.456400000000002</v>
      </c>
      <c r="H9" s="4">
        <v>8387.2127999999993</v>
      </c>
      <c r="I9" s="4">
        <v>43.468200000000003</v>
      </c>
      <c r="J9" s="4">
        <v>45.7072</v>
      </c>
      <c r="K9" s="4">
        <v>44.7166</v>
      </c>
      <c r="L9">
        <v>8671.0159999999996</v>
      </c>
      <c r="M9">
        <v>43.539499999999997</v>
      </c>
      <c r="N9">
        <v>45.820500000000003</v>
      </c>
      <c r="O9">
        <v>44.811199999999999</v>
      </c>
    </row>
    <row r="10" spans="3:28" x14ac:dyDescent="0.15">
      <c r="C10" s="1">
        <v>28</v>
      </c>
      <c r="D10" s="4">
        <v>8733.44</v>
      </c>
      <c r="E10" s="4">
        <v>42.494599999999998</v>
      </c>
      <c r="F10" s="4">
        <v>45.047699999999999</v>
      </c>
      <c r="G10" s="4">
        <v>44.265500000000003</v>
      </c>
      <c r="H10" s="4">
        <v>7178.0896000000002</v>
      </c>
      <c r="I10" s="4">
        <v>43.052399999999999</v>
      </c>
      <c r="J10" s="4">
        <v>45.480200000000004</v>
      </c>
      <c r="K10" s="4">
        <v>44.561199999999999</v>
      </c>
      <c r="L10">
        <v>7443.6239999999998</v>
      </c>
      <c r="M10">
        <v>43.1265</v>
      </c>
      <c r="N10">
        <v>45.613999999999997</v>
      </c>
      <c r="O10">
        <v>44.676499999999997</v>
      </c>
    </row>
    <row r="11" spans="3:28" x14ac:dyDescent="0.15">
      <c r="C11" s="1">
        <v>29</v>
      </c>
      <c r="D11" s="4">
        <v>7571.8959999999997</v>
      </c>
      <c r="E11" s="4">
        <v>42.048099999999998</v>
      </c>
      <c r="F11" s="4">
        <v>44.817999999999998</v>
      </c>
      <c r="G11" s="4">
        <v>44.114800000000002</v>
      </c>
      <c r="H11" s="4">
        <v>6140.0335999999998</v>
      </c>
      <c r="I11" s="4">
        <v>42.635100000000001</v>
      </c>
      <c r="J11" s="4">
        <v>45.1755</v>
      </c>
      <c r="K11" s="4">
        <v>44.342599999999997</v>
      </c>
      <c r="L11">
        <v>6494.5983999999999</v>
      </c>
      <c r="M11">
        <v>42.705100000000002</v>
      </c>
      <c r="N11">
        <v>45.320399999999999</v>
      </c>
      <c r="O11">
        <v>44.450200000000002</v>
      </c>
    </row>
    <row r="12" spans="3:28" x14ac:dyDescent="0.15">
      <c r="C12" s="1">
        <v>30</v>
      </c>
      <c r="D12" s="4">
        <v>6578.96</v>
      </c>
      <c r="E12" s="4">
        <v>41.5608</v>
      </c>
      <c r="F12" s="4">
        <v>44.459899999999998</v>
      </c>
      <c r="G12" s="4">
        <v>43.8626</v>
      </c>
      <c r="H12" s="4">
        <v>5210.76</v>
      </c>
      <c r="I12" s="4">
        <v>42.184899999999999</v>
      </c>
      <c r="J12" s="4">
        <v>44.7821</v>
      </c>
      <c r="K12" s="4">
        <v>44.066400000000002</v>
      </c>
    </row>
    <row r="13" spans="3:28" x14ac:dyDescent="0.15">
      <c r="C13" s="1">
        <v>31</v>
      </c>
      <c r="D13" s="4">
        <v>5731.8688000000002</v>
      </c>
      <c r="E13" s="4">
        <v>41.076500000000003</v>
      </c>
      <c r="F13" s="4">
        <v>44.0565</v>
      </c>
      <c r="G13" s="4">
        <v>43.591299999999997</v>
      </c>
      <c r="H13" s="4">
        <v>4614.3263999999999</v>
      </c>
      <c r="I13" s="4">
        <v>41.7331</v>
      </c>
      <c r="J13" s="4">
        <v>44.504600000000003</v>
      </c>
      <c r="K13" s="4">
        <v>43.8626</v>
      </c>
      <c r="L13">
        <v>4793.8735999999999</v>
      </c>
      <c r="M13">
        <v>41.815399999999997</v>
      </c>
      <c r="N13">
        <v>44.678400000000003</v>
      </c>
      <c r="O13">
        <v>44.0002</v>
      </c>
    </row>
    <row r="14" spans="3:28" x14ac:dyDescent="0.15">
      <c r="C14" s="1">
        <v>32</v>
      </c>
      <c r="D14" s="4">
        <v>5034.0928000000004</v>
      </c>
      <c r="E14" s="4">
        <v>40.589799999999997</v>
      </c>
      <c r="F14" s="4">
        <v>43.745199999999997</v>
      </c>
      <c r="G14" s="4">
        <v>43.362499999999997</v>
      </c>
      <c r="H14" s="4">
        <v>4027.3103999999998</v>
      </c>
      <c r="I14" s="4">
        <v>41.272500000000001</v>
      </c>
      <c r="J14" s="4">
        <v>44.212299999999999</v>
      </c>
      <c r="K14" s="4">
        <v>43.672899999999998</v>
      </c>
      <c r="L14">
        <v>4237.2992000000004</v>
      </c>
      <c r="M14">
        <v>41.358199999999997</v>
      </c>
      <c r="N14">
        <v>44.388300000000001</v>
      </c>
      <c r="O14">
        <v>43.804200000000002</v>
      </c>
    </row>
    <row r="15" spans="3:28" x14ac:dyDescent="0.15">
      <c r="C15" s="1">
        <v>33</v>
      </c>
      <c r="D15" s="4">
        <v>4457.9920000000002</v>
      </c>
      <c r="E15" s="4">
        <v>40.114600000000003</v>
      </c>
      <c r="F15" s="4">
        <v>43.444800000000001</v>
      </c>
      <c r="G15" s="4">
        <v>43.167000000000002</v>
      </c>
      <c r="H15" s="4"/>
      <c r="I15" s="4"/>
      <c r="J15" s="4"/>
      <c r="K15" s="4"/>
      <c r="L15">
        <v>3715.4</v>
      </c>
      <c r="M15">
        <v>40.916400000000003</v>
      </c>
      <c r="N15">
        <v>44.268000000000001</v>
      </c>
      <c r="O15">
        <v>43.726100000000002</v>
      </c>
    </row>
    <row r="16" spans="3:28" x14ac:dyDescent="0.15">
      <c r="C16" s="1">
        <v>34</v>
      </c>
      <c r="D16" s="4">
        <v>4061.2031999999999</v>
      </c>
      <c r="E16" s="4">
        <v>39.631700000000002</v>
      </c>
      <c r="F16" s="4">
        <v>43.3</v>
      </c>
      <c r="G16" s="4">
        <v>43.069000000000003</v>
      </c>
      <c r="H16" s="4"/>
      <c r="I16" s="4"/>
      <c r="J16" s="4"/>
      <c r="K16" s="4"/>
    </row>
    <row r="17" spans="3:15" x14ac:dyDescent="0.15">
      <c r="C17" s="1">
        <v>35</v>
      </c>
      <c r="D17" s="4">
        <v>3582.7696000000001</v>
      </c>
      <c r="E17" s="4">
        <v>39.163400000000003</v>
      </c>
      <c r="F17" s="4">
        <v>42.868600000000001</v>
      </c>
      <c r="G17" s="4">
        <v>42.764899999999997</v>
      </c>
      <c r="H17" s="4">
        <v>2787.8431999999998</v>
      </c>
      <c r="I17" s="4">
        <v>39.923499999999997</v>
      </c>
      <c r="J17" s="4">
        <v>43.4923</v>
      </c>
      <c r="K17" s="4">
        <v>43.194200000000002</v>
      </c>
      <c r="L17">
        <v>2940.0128</v>
      </c>
      <c r="M17">
        <v>40.014699999999998</v>
      </c>
      <c r="N17">
        <v>43.744900000000001</v>
      </c>
      <c r="O17">
        <v>43.381799999999998</v>
      </c>
    </row>
    <row r="18" spans="3:15" x14ac:dyDescent="0.15">
      <c r="C18" s="1">
        <v>36</v>
      </c>
      <c r="D18" s="4"/>
      <c r="E18" s="4"/>
      <c r="F18" s="4"/>
      <c r="G18" s="4"/>
      <c r="H18" s="4">
        <v>2456.5423999999998</v>
      </c>
      <c r="I18" s="4">
        <v>39.463700000000003</v>
      </c>
      <c r="J18" s="4">
        <v>43.063899999999997</v>
      </c>
      <c r="K18" s="4">
        <v>42.908099999999997</v>
      </c>
      <c r="L18">
        <v>2574.7264</v>
      </c>
      <c r="M18">
        <v>39.545200000000001</v>
      </c>
      <c r="N18">
        <v>43.294800000000002</v>
      </c>
      <c r="O18">
        <v>43.074100000000001</v>
      </c>
    </row>
    <row r="19" spans="3:15" x14ac:dyDescent="0.15">
      <c r="C19" s="1">
        <v>37</v>
      </c>
      <c r="D19" s="4">
        <v>2874.9535999999998</v>
      </c>
      <c r="E19" s="4">
        <v>38.165300000000002</v>
      </c>
      <c r="F19" s="4">
        <v>42.211100000000002</v>
      </c>
      <c r="G19" s="4">
        <v>42.315899999999999</v>
      </c>
      <c r="H19" s="4"/>
      <c r="I19" s="4"/>
      <c r="J19" s="4"/>
      <c r="K19" s="4"/>
      <c r="L19">
        <v>2291.1648</v>
      </c>
      <c r="M19">
        <v>39.0672</v>
      </c>
      <c r="N19">
        <v>43.179600000000001</v>
      </c>
      <c r="O19">
        <v>43.0289</v>
      </c>
    </row>
    <row r="20" spans="3:15" x14ac:dyDescent="0.15">
      <c r="C20" s="1">
        <v>38</v>
      </c>
      <c r="D20" s="4">
        <v>2598.3824</v>
      </c>
      <c r="E20" s="4">
        <v>37.6676</v>
      </c>
      <c r="F20" s="4">
        <v>42.097099999999998</v>
      </c>
      <c r="G20" s="4">
        <v>42.2714</v>
      </c>
      <c r="H20" s="4">
        <v>1934.7488000000001</v>
      </c>
      <c r="I20" s="4">
        <v>38.499600000000001</v>
      </c>
      <c r="J20" s="4">
        <v>42.494</v>
      </c>
      <c r="K20" s="4">
        <v>42.554900000000004</v>
      </c>
    </row>
    <row r="21" spans="3:15" x14ac:dyDescent="0.15">
      <c r="C21" s="1">
        <v>39</v>
      </c>
      <c r="D21" s="4">
        <v>2321.2192</v>
      </c>
      <c r="E21" s="4">
        <v>37.148699999999998</v>
      </c>
      <c r="F21" s="4">
        <v>41.602699999999999</v>
      </c>
      <c r="G21" s="4">
        <v>41.923299999999998</v>
      </c>
      <c r="H21" s="2"/>
      <c r="I21" s="2"/>
      <c r="J21" s="2"/>
      <c r="K21" s="2"/>
    </row>
    <row r="22" spans="3:15" x14ac:dyDescent="0.15">
      <c r="C22" s="1">
        <v>40</v>
      </c>
      <c r="D22" s="2">
        <v>2072.7552000000001</v>
      </c>
      <c r="E22" s="2">
        <v>36.636499999999998</v>
      </c>
      <c r="F22" s="2">
        <v>41.4679</v>
      </c>
      <c r="G22" s="2">
        <v>41.857900000000001</v>
      </c>
      <c r="H22" s="2"/>
      <c r="I22" s="2"/>
      <c r="J22" s="2"/>
      <c r="K22" s="2"/>
    </row>
    <row r="23" spans="3:15" x14ac:dyDescent="0.15">
      <c r="C23" s="1">
        <v>41</v>
      </c>
      <c r="D23" s="2">
        <v>1845.0544</v>
      </c>
      <c r="E23" s="2">
        <v>36.104700000000001</v>
      </c>
      <c r="F23" s="2">
        <v>40.9572</v>
      </c>
      <c r="G23" s="2">
        <v>41.476100000000002</v>
      </c>
      <c r="H23" s="2"/>
      <c r="I23" s="2"/>
      <c r="J23" s="2"/>
      <c r="K23" s="2"/>
    </row>
    <row r="24" spans="3:15" x14ac:dyDescent="0.15">
      <c r="C24" s="1">
        <v>42</v>
      </c>
      <c r="D24" s="2">
        <v>1678.992</v>
      </c>
      <c r="E24" s="2">
        <v>35.551600000000001</v>
      </c>
      <c r="F24" s="2">
        <v>40.729700000000001</v>
      </c>
      <c r="G24" s="2">
        <v>41.372999999999998</v>
      </c>
    </row>
    <row r="25" spans="3:15" x14ac:dyDescent="0.15">
      <c r="C25" s="1">
        <v>43</v>
      </c>
      <c r="D25" s="4">
        <v>1481.36</v>
      </c>
      <c r="E25" s="4">
        <v>35.000700000000002</v>
      </c>
      <c r="F25" s="4">
        <v>40.213500000000003</v>
      </c>
      <c r="G25" s="4">
        <v>40.976500000000001</v>
      </c>
      <c r="H25">
        <v>1079.3824</v>
      </c>
      <c r="I25">
        <v>36.021700000000003</v>
      </c>
      <c r="J25">
        <v>40.865600000000001</v>
      </c>
      <c r="K25">
        <v>41.546500000000002</v>
      </c>
    </row>
    <row r="26" spans="3:15" x14ac:dyDescent="0.15">
      <c r="C26" s="1">
        <v>44</v>
      </c>
      <c r="D26" s="2">
        <v>1330.5296000000001</v>
      </c>
      <c r="E26" s="2">
        <v>34.455500000000001</v>
      </c>
      <c r="F26" s="2">
        <v>39.769799999999996</v>
      </c>
      <c r="G26" s="2">
        <v>40.694699999999997</v>
      </c>
    </row>
    <row r="27" spans="3:15" x14ac:dyDescent="0.15">
      <c r="C27" s="1">
        <v>45</v>
      </c>
      <c r="D27">
        <v>1199.8943999999999</v>
      </c>
      <c r="E27">
        <v>33.902500000000003</v>
      </c>
      <c r="F27">
        <v>39.247900000000001</v>
      </c>
      <c r="G27">
        <v>40.279400000000003</v>
      </c>
      <c r="H27">
        <v>837.48</v>
      </c>
      <c r="I27">
        <v>35.011899999999997</v>
      </c>
      <c r="J27">
        <v>39.986499999999999</v>
      </c>
      <c r="K27">
        <v>40.9664</v>
      </c>
    </row>
    <row r="28" spans="3:15" x14ac:dyDescent="0.15">
      <c r="C28" s="1">
        <v>46</v>
      </c>
      <c r="D28">
        <v>1063.52</v>
      </c>
      <c r="E28">
        <v>33.340699999999998</v>
      </c>
      <c r="F28">
        <v>38.826500000000003</v>
      </c>
      <c r="G28">
        <v>39.990499999999997</v>
      </c>
      <c r="H28">
        <v>726.952</v>
      </c>
      <c r="I28">
        <v>34.491900000000001</v>
      </c>
      <c r="J28">
        <v>39.483499999999999</v>
      </c>
      <c r="K28">
        <v>40.613199999999999</v>
      </c>
    </row>
    <row r="29" spans="3:15" x14ac:dyDescent="0.15">
      <c r="C29" s="1">
        <v>47</v>
      </c>
      <c r="D29">
        <v>935.88</v>
      </c>
      <c r="E29">
        <v>32.7727</v>
      </c>
      <c r="F29">
        <v>38.2669</v>
      </c>
      <c r="G29">
        <v>39.567999999999998</v>
      </c>
      <c r="H29">
        <v>636.05920000000003</v>
      </c>
      <c r="I29">
        <v>33.975299999999997</v>
      </c>
      <c r="J29">
        <v>38.967300000000002</v>
      </c>
      <c r="K29">
        <v>40.252499999999998</v>
      </c>
    </row>
    <row r="30" spans="3:15" x14ac:dyDescent="0.15">
      <c r="C30" s="1">
        <v>48</v>
      </c>
      <c r="D30">
        <v>838.04480000000001</v>
      </c>
      <c r="E30">
        <v>32.178699999999999</v>
      </c>
      <c r="F30">
        <v>37.700499999999998</v>
      </c>
      <c r="G30">
        <v>39.131100000000004</v>
      </c>
      <c r="H30">
        <v>574.12480000000005</v>
      </c>
      <c r="I30">
        <v>33.442999999999998</v>
      </c>
      <c r="J30">
        <v>38.4343</v>
      </c>
      <c r="K30">
        <v>39.841299999999997</v>
      </c>
    </row>
    <row r="31" spans="3:15" x14ac:dyDescent="0.15">
      <c r="C31" s="1">
        <v>49</v>
      </c>
      <c r="D31">
        <v>748.16800000000001</v>
      </c>
      <c r="E31">
        <v>31.586600000000001</v>
      </c>
      <c r="F31">
        <v>37.151600000000002</v>
      </c>
      <c r="G31">
        <v>38.666400000000003</v>
      </c>
      <c r="H31">
        <v>496.83839999999998</v>
      </c>
      <c r="I31">
        <v>32.936500000000002</v>
      </c>
      <c r="J31">
        <v>37.935200000000002</v>
      </c>
      <c r="K31">
        <v>39.517099999999999</v>
      </c>
    </row>
    <row r="32" spans="3:15" x14ac:dyDescent="0.15">
      <c r="C32" s="1">
        <v>50</v>
      </c>
      <c r="D32">
        <v>663.02719999999999</v>
      </c>
      <c r="E32">
        <v>30.998999999999999</v>
      </c>
      <c r="F32">
        <v>36.593800000000002</v>
      </c>
      <c r="G32">
        <v>38.226799999999997</v>
      </c>
      <c r="H32">
        <v>446.35039999999998</v>
      </c>
      <c r="I32">
        <v>32.375300000000003</v>
      </c>
      <c r="J32">
        <v>37.407800000000002</v>
      </c>
      <c r="K32">
        <v>39.100900000000003</v>
      </c>
    </row>
    <row r="33" spans="3:11" x14ac:dyDescent="0.15">
      <c r="C33" s="1">
        <v>51</v>
      </c>
      <c r="D33">
        <v>586.88160000000005</v>
      </c>
      <c r="E33">
        <v>30.448399999999999</v>
      </c>
      <c r="F33">
        <v>36.098399999999998</v>
      </c>
      <c r="G33">
        <v>37.822400000000002</v>
      </c>
      <c r="H33">
        <v>394.35520000000002</v>
      </c>
      <c r="I33">
        <v>31.8931</v>
      </c>
      <c r="J33">
        <v>36.908200000000001</v>
      </c>
      <c r="K33">
        <v>38.792099999999998</v>
      </c>
    </row>
  </sheetData>
  <phoneticPr fontId="4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Tango</vt:lpstr>
      <vt:lpstr>TrafficFlow (30p)</vt:lpstr>
      <vt:lpstr>Rollercoaster</vt:lpstr>
    </vt:vector>
  </TitlesOfParts>
  <Company>Sony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Nakagami, Ohji</dc:creator>
  <cp:lastModifiedBy>kei</cp:lastModifiedBy>
  <dcterms:created xsi:type="dcterms:W3CDTF">2016-06-08T01:08:19Z</dcterms:created>
  <dcterms:modified xsi:type="dcterms:W3CDTF">2016-09-27T08:06:09Z</dcterms:modified>
</cp:coreProperties>
</file>