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3\OneDrive\2016_ETRI project\Contribution(Chengdu)\"/>
    </mc:Choice>
  </mc:AlternateContent>
  <bookViews>
    <workbookView xWindow="480" yWindow="120" windowWidth="26955" windowHeight="13020"/>
  </bookViews>
  <sheets>
    <sheet name="HM16.9" sheetId="1" r:id="rId1"/>
    <sheet name="Sheet3" sheetId="2" r:id="rId2"/>
  </sheets>
  <calcPr calcId="171027"/>
</workbook>
</file>

<file path=xl/calcChain.xml><?xml version="1.0" encoding="utf-8"?>
<calcChain xmlns="http://schemas.openxmlformats.org/spreadsheetml/2006/main">
  <c r="N65" i="2" l="1"/>
  <c r="N64" i="2"/>
  <c r="N63" i="2"/>
  <c r="N62" i="2"/>
  <c r="N61" i="2"/>
  <c r="N60" i="2"/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6" i="2"/>
</calcChain>
</file>

<file path=xl/sharedStrings.xml><?xml version="1.0" encoding="utf-8"?>
<sst xmlns="http://schemas.openxmlformats.org/spreadsheetml/2006/main" count="58" uniqueCount="27">
  <si>
    <t>QP</t>
    <phoneticPr fontId="1" type="noConversion"/>
  </si>
  <si>
    <t>Sequence
Name</t>
    <phoneticPr fontId="1" type="noConversion"/>
  </si>
  <si>
    <t>Y-PSNR</t>
    <phoneticPr fontId="1" type="noConversion"/>
  </si>
  <si>
    <t>U-PSNR</t>
    <phoneticPr fontId="1" type="noConversion"/>
  </si>
  <si>
    <t>V-PSNR</t>
    <phoneticPr fontId="1" type="noConversion"/>
  </si>
  <si>
    <t>bit</t>
    <phoneticPr fontId="1" type="noConversion"/>
  </si>
  <si>
    <t>YUV-PSNR</t>
    <phoneticPr fontId="1" type="noConversion"/>
  </si>
  <si>
    <t>Set1</t>
    <phoneticPr fontId="1" type="noConversion"/>
  </si>
  <si>
    <t>Set3</t>
    <phoneticPr fontId="1" type="noConversion"/>
  </si>
  <si>
    <t>AI</t>
    <phoneticPr fontId="1" type="noConversion"/>
  </si>
  <si>
    <t>RA</t>
    <phoneticPr fontId="1" type="noConversion"/>
  </si>
  <si>
    <t>Time</t>
    <phoneticPr fontId="1" type="noConversion"/>
  </si>
  <si>
    <t>Time</t>
    <phoneticPr fontId="1" type="noConversion"/>
  </si>
  <si>
    <t>abyss_great_shark</t>
    <phoneticPr fontId="1" type="noConversion"/>
  </si>
  <si>
    <t>bicyclist</t>
    <phoneticPr fontId="1" type="noConversion"/>
  </si>
  <si>
    <t>glacier</t>
    <phoneticPr fontId="1" type="noConversion"/>
  </si>
  <si>
    <t>paramotor_training</t>
    <phoneticPr fontId="1" type="noConversion"/>
  </si>
  <si>
    <t>skateboarding</t>
    <phoneticPr fontId="1" type="noConversion"/>
  </si>
  <si>
    <t>timelapse_basejump</t>
    <phoneticPr fontId="1" type="noConversion"/>
  </si>
  <si>
    <t>timelapse_building</t>
    <phoneticPr fontId="1" type="noConversion"/>
  </si>
  <si>
    <t>HM16.12</t>
    <phoneticPr fontId="1" type="noConversion"/>
  </si>
  <si>
    <t>log10</t>
    <phoneticPr fontId="1" type="noConversion"/>
  </si>
  <si>
    <t>log10</t>
    <phoneticPr fontId="1" type="noConversion"/>
  </si>
  <si>
    <t>Campfire Party</t>
    <phoneticPr fontId="1" type="noConversion"/>
  </si>
  <si>
    <t>Traffic Flow</t>
    <phoneticPr fontId="1" type="noConversion"/>
  </si>
  <si>
    <t>Runners</t>
    <phoneticPr fontId="1" type="noConversion"/>
  </si>
  <si>
    <t>Evaluated by SKKU
Reference Software HM-16.9
Sequence Source: GoPro
Sequence info: YUV 4:2:0, 8bit, 360VR (equirectangular)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</si>
</sst>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0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9" xfId="0" applyFill="1" applyBorder="1">
      <alignment vertical="center"/>
    </xf>
    <xf numFmtId="0" fontId="0" fillId="0" borderId="13" xfId="0" applyBorder="1">
      <alignment vertical="center"/>
    </xf>
    <xf numFmtId="0" fontId="0" fillId="0" borderId="8" xfId="0" applyFill="1" applyBorder="1">
      <alignment vertical="center"/>
    </xf>
    <xf numFmtId="0" fontId="0" fillId="0" borderId="18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Compare.</a:t>
            </a:r>
            <a:r>
              <a:rPr lang="en-US" sz="2400" baseline="0"/>
              <a:t> Random Access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4"/>
          <c:order val="0"/>
          <c:tx>
            <c:strRef>
              <c:f>Sheet3!$D$6</c:f>
              <c:strCache>
                <c:ptCount val="1"/>
                <c:pt idx="0">
                  <c:v>abyss_great_shark</c:v>
                </c:pt>
              </c:strCache>
            </c:strRef>
          </c:tx>
          <c:xVal>
            <c:numRef>
              <c:f>Sheet3!$N$6:$N$11</c:f>
              <c:numCache>
                <c:formatCode>General</c:formatCode>
                <c:ptCount val="6"/>
                <c:pt idx="0">
                  <c:v>4.7358336235169132</c:v>
                </c:pt>
                <c:pt idx="1">
                  <c:v>4.5094733515725407</c:v>
                </c:pt>
                <c:pt idx="2">
                  <c:v>4.2031774971485234</c:v>
                </c:pt>
                <c:pt idx="3">
                  <c:v>3.8634573397035807</c:v>
                </c:pt>
                <c:pt idx="4">
                  <c:v>3.5449673677975064</c:v>
                </c:pt>
                <c:pt idx="5">
                  <c:v>3.200917223351349</c:v>
                </c:pt>
              </c:numCache>
            </c:numRef>
          </c:xVal>
          <c:yVal>
            <c:numRef>
              <c:f>Sheet3!$O$6:$O$11</c:f>
              <c:numCache>
                <c:formatCode>General</c:formatCode>
                <c:ptCount val="6"/>
                <c:pt idx="0">
                  <c:v>49.579799999999999</c:v>
                </c:pt>
                <c:pt idx="1">
                  <c:v>45.896900000000002</c:v>
                </c:pt>
                <c:pt idx="2">
                  <c:v>41.515599999999999</c:v>
                </c:pt>
                <c:pt idx="3">
                  <c:v>37.78</c:v>
                </c:pt>
                <c:pt idx="4">
                  <c:v>34.924900000000001</c:v>
                </c:pt>
                <c:pt idx="5">
                  <c:v>32.432499999999997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5E73-4F9D-83A0-AB9C6C99D281}"/>
            </c:ext>
          </c:extLst>
        </c:ser>
        <c:ser>
          <c:idx val="5"/>
          <c:order val="1"/>
          <c:tx>
            <c:strRef>
              <c:f>Sheet3!$D$12</c:f>
              <c:strCache>
                <c:ptCount val="1"/>
                <c:pt idx="0">
                  <c:v>bicyclist</c:v>
                </c:pt>
              </c:strCache>
            </c:strRef>
          </c:tx>
          <c:xVal>
            <c:numRef>
              <c:f>Sheet3!$N$12:$N$17</c:f>
              <c:numCache>
                <c:formatCode>General</c:formatCode>
                <c:ptCount val="6"/>
                <c:pt idx="0">
                  <c:v>4.9435489071418663</c:v>
                </c:pt>
                <c:pt idx="1">
                  <c:v>4.7362679575880797</c:v>
                </c:pt>
                <c:pt idx="2">
                  <c:v>4.4813567357670347</c:v>
                </c:pt>
                <c:pt idx="3">
                  <c:v>4.1561783951620841</c:v>
                </c:pt>
                <c:pt idx="4">
                  <c:v>3.8200703497803579</c:v>
                </c:pt>
                <c:pt idx="5">
                  <c:v>3.3984126806772812</c:v>
                </c:pt>
              </c:numCache>
            </c:numRef>
          </c:xVal>
          <c:yVal>
            <c:numRef>
              <c:f>Sheet3!$O$12:$O$17</c:f>
              <c:numCache>
                <c:formatCode>General</c:formatCode>
                <c:ptCount val="6"/>
                <c:pt idx="0">
                  <c:v>45.901699999999998</c:v>
                </c:pt>
                <c:pt idx="1">
                  <c:v>42.415999999999997</c:v>
                </c:pt>
                <c:pt idx="2">
                  <c:v>38.066200000000002</c:v>
                </c:pt>
                <c:pt idx="3">
                  <c:v>34.06</c:v>
                </c:pt>
                <c:pt idx="4">
                  <c:v>30.998899999999999</c:v>
                </c:pt>
                <c:pt idx="5">
                  <c:v>28.270800000000001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5E73-4F9D-83A0-AB9C6C99D281}"/>
            </c:ext>
          </c:extLst>
        </c:ser>
        <c:ser>
          <c:idx val="6"/>
          <c:order val="2"/>
          <c:tx>
            <c:strRef>
              <c:f>Sheet3!$D$18</c:f>
              <c:strCache>
                <c:ptCount val="1"/>
                <c:pt idx="0">
                  <c:v>glacier</c:v>
                </c:pt>
              </c:strCache>
            </c:strRef>
          </c:tx>
          <c:xVal>
            <c:numRef>
              <c:f>Sheet3!$N$18:$N$23</c:f>
              <c:numCache>
                <c:formatCode>General</c:formatCode>
                <c:ptCount val="6"/>
                <c:pt idx="0">
                  <c:v>4.4888315521676772</c:v>
                </c:pt>
                <c:pt idx="1">
                  <c:v>4.1470868912848893</c:v>
                </c:pt>
                <c:pt idx="2">
                  <c:v>3.790503818837224</c:v>
                </c:pt>
                <c:pt idx="3">
                  <c:v>3.4849497977266797</c:v>
                </c:pt>
                <c:pt idx="4">
                  <c:v>3.2074753752008194</c:v>
                </c:pt>
                <c:pt idx="5">
                  <c:v>2.8965178401547926</c:v>
                </c:pt>
              </c:numCache>
            </c:numRef>
          </c:xVal>
          <c:yVal>
            <c:numRef>
              <c:f>Sheet3!$O$18:$O$23</c:f>
              <c:numCache>
                <c:formatCode>General</c:formatCode>
                <c:ptCount val="6"/>
                <c:pt idx="0">
                  <c:v>47.408200000000001</c:v>
                </c:pt>
                <c:pt idx="1">
                  <c:v>44.097900000000003</c:v>
                </c:pt>
                <c:pt idx="2">
                  <c:v>40.953299999999999</c:v>
                </c:pt>
                <c:pt idx="3">
                  <c:v>38.052</c:v>
                </c:pt>
                <c:pt idx="4">
                  <c:v>35.266199999999998</c:v>
                </c:pt>
                <c:pt idx="5">
                  <c:v>32.444499999999998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5E73-4F9D-83A0-AB9C6C99D281}"/>
            </c:ext>
          </c:extLst>
        </c:ser>
        <c:ser>
          <c:idx val="7"/>
          <c:order val="3"/>
          <c:tx>
            <c:strRef>
              <c:f>Sheet3!$D$48</c:f>
              <c:strCache>
                <c:ptCount val="1"/>
                <c:pt idx="0">
                  <c:v>Campfire Party</c:v>
                </c:pt>
              </c:strCache>
            </c:strRef>
          </c:tx>
          <c:xVal>
            <c:numRef>
              <c:f>Sheet3!$N$48:$N$53</c:f>
              <c:numCache>
                <c:formatCode>General</c:formatCode>
                <c:ptCount val="6"/>
                <c:pt idx="0">
                  <c:v>5.3074999726461822</c:v>
                </c:pt>
                <c:pt idx="1">
                  <c:v>4.8253433433490844</c:v>
                </c:pt>
                <c:pt idx="2">
                  <c:v>4.3108133436688565</c:v>
                </c:pt>
                <c:pt idx="3">
                  <c:v>3.9574292041807317</c:v>
                </c:pt>
                <c:pt idx="4">
                  <c:v>3.7202711301769815</c:v>
                </c:pt>
                <c:pt idx="5">
                  <c:v>3.4643054176224908</c:v>
                </c:pt>
              </c:numCache>
            </c:numRef>
          </c:xVal>
          <c:yVal>
            <c:numRef>
              <c:f>Sheet3!$O$48:$O$53</c:f>
              <c:numCache>
                <c:formatCode>General</c:formatCode>
                <c:ptCount val="6"/>
                <c:pt idx="0">
                  <c:v>42.656300000000002</c:v>
                </c:pt>
                <c:pt idx="1">
                  <c:v>39.020099999999999</c:v>
                </c:pt>
                <c:pt idx="2">
                  <c:v>37.2776</c:v>
                </c:pt>
                <c:pt idx="3">
                  <c:v>35.9</c:v>
                </c:pt>
                <c:pt idx="4">
                  <c:v>34.378599999999999</c:v>
                </c:pt>
                <c:pt idx="5">
                  <c:v>32.6873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3A-4953-A40E-B96D733DD82E}"/>
            </c:ext>
          </c:extLst>
        </c:ser>
        <c:ser>
          <c:idx val="8"/>
          <c:order val="4"/>
          <c:tx>
            <c:strRef>
              <c:f>Sheet3!$D$54</c:f>
              <c:strCache>
                <c:ptCount val="1"/>
                <c:pt idx="0">
                  <c:v>Traffic Flow</c:v>
                </c:pt>
              </c:strCache>
            </c:strRef>
          </c:tx>
          <c:xVal>
            <c:numRef>
              <c:f>Sheet3!$N$54:$N$59</c:f>
              <c:numCache>
                <c:formatCode>General</c:formatCode>
                <c:ptCount val="6"/>
                <c:pt idx="0">
                  <c:v>5.008039164349201</c:v>
                </c:pt>
                <c:pt idx="1">
                  <c:v>4.1643203479233177</c:v>
                </c:pt>
                <c:pt idx="2">
                  <c:v>3.5750153865409473</c:v>
                </c:pt>
                <c:pt idx="3">
                  <c:v>3.2338177999769298</c:v>
                </c:pt>
                <c:pt idx="4">
                  <c:v>2.9529721272855491</c:v>
                </c:pt>
                <c:pt idx="5">
                  <c:v>2.7033574202577828</c:v>
                </c:pt>
              </c:numCache>
            </c:numRef>
          </c:xVal>
          <c:yVal>
            <c:numRef>
              <c:f>Sheet3!$O$54:$O$59</c:f>
              <c:numCache>
                <c:formatCode>General</c:formatCode>
                <c:ptCount val="6"/>
                <c:pt idx="0">
                  <c:v>41.337499999999999</c:v>
                </c:pt>
                <c:pt idx="1">
                  <c:v>39.770200000000003</c:v>
                </c:pt>
                <c:pt idx="2">
                  <c:v>38.739800000000002</c:v>
                </c:pt>
                <c:pt idx="3">
                  <c:v>37.547400000000003</c:v>
                </c:pt>
                <c:pt idx="4">
                  <c:v>36.078099999999999</c:v>
                </c:pt>
                <c:pt idx="5">
                  <c:v>34.3127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3A-4953-A40E-B96D733DD82E}"/>
            </c:ext>
          </c:extLst>
        </c:ser>
        <c:ser>
          <c:idx val="9"/>
          <c:order val="5"/>
          <c:tx>
            <c:strRef>
              <c:f>Sheet3!$D$60</c:f>
              <c:strCache>
                <c:ptCount val="1"/>
                <c:pt idx="0">
                  <c:v>Runners</c:v>
                </c:pt>
              </c:strCache>
            </c:strRef>
          </c:tx>
          <c:xVal>
            <c:numRef>
              <c:f>Sheet3!$N$60:$N$65</c:f>
              <c:numCache>
                <c:formatCode>General</c:formatCode>
                <c:ptCount val="6"/>
                <c:pt idx="0">
                  <c:v>5.3145020185641147</c:v>
                </c:pt>
                <c:pt idx="1">
                  <c:v>4.7586976582392051</c:v>
                </c:pt>
                <c:pt idx="2">
                  <c:v>4.2431433585333078</c:v>
                </c:pt>
                <c:pt idx="3">
                  <c:v>3.9118866112787591</c:v>
                </c:pt>
                <c:pt idx="4">
                  <c:v>3.6271179102036091</c:v>
                </c:pt>
                <c:pt idx="5">
                  <c:v>3.3393342355488471</c:v>
                </c:pt>
              </c:numCache>
            </c:numRef>
          </c:xVal>
          <c:yVal>
            <c:numRef>
              <c:f>Sheet3!$O$60:$O$65</c:f>
              <c:numCache>
                <c:formatCode>General</c:formatCode>
                <c:ptCount val="6"/>
                <c:pt idx="0">
                  <c:v>40.918500000000002</c:v>
                </c:pt>
                <c:pt idx="1">
                  <c:v>37.900799999999997</c:v>
                </c:pt>
                <c:pt idx="2">
                  <c:v>36.215600000000002</c:v>
                </c:pt>
                <c:pt idx="3">
                  <c:v>34.308399999999999</c:v>
                </c:pt>
                <c:pt idx="4">
                  <c:v>32.133499999999998</c:v>
                </c:pt>
                <c:pt idx="5">
                  <c:v>29.740300000000001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43A-4953-A40E-B96D733DD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369024"/>
        <c:axId val="181369600"/>
      </c:scatterChart>
      <c:valAx>
        <c:axId val="181369024"/>
        <c:scaling>
          <c:orientation val="minMax"/>
          <c:max val="5.5"/>
          <c:min val="2.5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181369600"/>
        <c:crosses val="autoZero"/>
        <c:crossBetween val="midCat"/>
      </c:valAx>
      <c:valAx>
        <c:axId val="181369600"/>
        <c:scaling>
          <c:orientation val="minMax"/>
          <c:max val="50"/>
          <c:min val="2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181369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913180618666162"/>
          <c:y val="0.65872121017930296"/>
          <c:w val="0.12874444070630889"/>
          <c:h val="0.22331877178150886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Set2.</a:t>
            </a:r>
            <a:r>
              <a:rPr lang="en-US" sz="2400" baseline="0"/>
              <a:t> Random Access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Sheet3!$D$24</c:f>
              <c:strCache>
                <c:ptCount val="1"/>
                <c:pt idx="0">
                  <c:v>paramotor_training</c:v>
                </c:pt>
              </c:strCache>
            </c:strRef>
          </c:tx>
          <c:xVal>
            <c:numRef>
              <c:f>Sheet3!$N$24:$N$29</c:f>
              <c:numCache>
                <c:formatCode>General</c:formatCode>
                <c:ptCount val="6"/>
                <c:pt idx="0">
                  <c:v>4.1628148033623908</c:v>
                </c:pt>
                <c:pt idx="1">
                  <c:v>3.8540050048226058</c:v>
                </c:pt>
                <c:pt idx="2">
                  <c:v>3.5114536111356469</c:v>
                </c:pt>
                <c:pt idx="3">
                  <c:v>3.2193076210630451</c:v>
                </c:pt>
                <c:pt idx="4">
                  <c:v>2.9372024375587911</c:v>
                </c:pt>
                <c:pt idx="5">
                  <c:v>2.6303375486535416</c:v>
                </c:pt>
              </c:numCache>
            </c:numRef>
          </c:xVal>
          <c:yVal>
            <c:numRef>
              <c:f>Sheet3!$O$24:$O$29</c:f>
              <c:numCache>
                <c:formatCode>General</c:formatCode>
                <c:ptCount val="6"/>
                <c:pt idx="0">
                  <c:v>48.286299999999997</c:v>
                </c:pt>
                <c:pt idx="1">
                  <c:v>44.874499999999998</c:v>
                </c:pt>
                <c:pt idx="2">
                  <c:v>41.685899999999997</c:v>
                </c:pt>
                <c:pt idx="3">
                  <c:v>38.789900000000003</c:v>
                </c:pt>
                <c:pt idx="4">
                  <c:v>35.908700000000003</c:v>
                </c:pt>
                <c:pt idx="5">
                  <c:v>33.1477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51-4485-BFBC-B935F090593F}"/>
            </c:ext>
          </c:extLst>
        </c:ser>
        <c:ser>
          <c:idx val="1"/>
          <c:order val="1"/>
          <c:tx>
            <c:strRef>
              <c:f>Sheet3!$D$30</c:f>
              <c:strCache>
                <c:ptCount val="1"/>
                <c:pt idx="0">
                  <c:v>skateboarding</c:v>
                </c:pt>
              </c:strCache>
            </c:strRef>
          </c:tx>
          <c:xVal>
            <c:numRef>
              <c:f>Sheet3!$N$30:$N$35</c:f>
              <c:numCache>
                <c:formatCode>General</c:formatCode>
                <c:ptCount val="6"/>
                <c:pt idx="0">
                  <c:v>4.0737549101722292</c:v>
                </c:pt>
                <c:pt idx="1">
                  <c:v>3.5621744346477784</c:v>
                </c:pt>
                <c:pt idx="2">
                  <c:v>3.1705452054083625</c:v>
                </c:pt>
                <c:pt idx="3">
                  <c:v>2.8965041715248354</c:v>
                </c:pt>
                <c:pt idx="4">
                  <c:v>2.6533283101983476</c:v>
                </c:pt>
                <c:pt idx="5">
                  <c:v>2.4167376719384444</c:v>
                </c:pt>
              </c:numCache>
            </c:numRef>
          </c:xVal>
          <c:yVal>
            <c:numRef>
              <c:f>Sheet3!$O$30:$O$35</c:f>
              <c:numCache>
                <c:formatCode>General</c:formatCode>
                <c:ptCount val="6"/>
                <c:pt idx="0">
                  <c:v>49.108199999999997</c:v>
                </c:pt>
                <c:pt idx="1">
                  <c:v>47.067</c:v>
                </c:pt>
                <c:pt idx="2">
                  <c:v>45.208500000000001</c:v>
                </c:pt>
                <c:pt idx="3">
                  <c:v>43.124400000000001</c:v>
                </c:pt>
                <c:pt idx="4">
                  <c:v>40.726599999999998</c:v>
                </c:pt>
                <c:pt idx="5">
                  <c:v>38.131900000000002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151-4485-BFBC-B935F090593F}"/>
            </c:ext>
          </c:extLst>
        </c:ser>
        <c:ser>
          <c:idx val="2"/>
          <c:order val="2"/>
          <c:tx>
            <c:strRef>
              <c:f>Sheet3!$D$36</c:f>
              <c:strCache>
                <c:ptCount val="1"/>
                <c:pt idx="0">
                  <c:v>timelapse_basejump</c:v>
                </c:pt>
              </c:strCache>
            </c:strRef>
          </c:tx>
          <c:xVal>
            <c:numRef>
              <c:f>Sheet3!$N$36:$N$41</c:f>
              <c:numCache>
                <c:formatCode>General</c:formatCode>
                <c:ptCount val="6"/>
                <c:pt idx="0">
                  <c:v>3.9762855500545733</c:v>
                </c:pt>
                <c:pt idx="1">
                  <c:v>3.5652609359365792</c:v>
                </c:pt>
                <c:pt idx="2">
                  <c:v>3.1829186208892302</c:v>
                </c:pt>
                <c:pt idx="3">
                  <c:v>2.853951172411703</c:v>
                </c:pt>
                <c:pt idx="4">
                  <c:v>2.5427557351471184</c:v>
                </c:pt>
                <c:pt idx="5">
                  <c:v>2.2254436854088597</c:v>
                </c:pt>
              </c:numCache>
            </c:numRef>
          </c:xVal>
          <c:yVal>
            <c:numRef>
              <c:f>Sheet3!$O$36:$O$41</c:f>
              <c:numCache>
                <c:formatCode>General</c:formatCode>
                <c:ptCount val="6"/>
                <c:pt idx="0">
                  <c:v>49.679200000000002</c:v>
                </c:pt>
                <c:pt idx="1">
                  <c:v>46.9617</c:v>
                </c:pt>
                <c:pt idx="2">
                  <c:v>44.410400000000003</c:v>
                </c:pt>
                <c:pt idx="3">
                  <c:v>41.864800000000002</c:v>
                </c:pt>
                <c:pt idx="4">
                  <c:v>39.418599999999998</c:v>
                </c:pt>
                <c:pt idx="5">
                  <c:v>37.201799999999999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151-4485-BFBC-B935F090593F}"/>
            </c:ext>
          </c:extLst>
        </c:ser>
        <c:ser>
          <c:idx val="3"/>
          <c:order val="3"/>
          <c:tx>
            <c:strRef>
              <c:f>Sheet3!$D$42</c:f>
              <c:strCache>
                <c:ptCount val="1"/>
                <c:pt idx="0">
                  <c:v>timelapse_building</c:v>
                </c:pt>
              </c:strCache>
            </c:strRef>
          </c:tx>
          <c:xVal>
            <c:numRef>
              <c:f>Sheet3!$N$42:$N$47</c:f>
              <c:numCache>
                <c:formatCode>General</c:formatCode>
                <c:ptCount val="6"/>
                <c:pt idx="0">
                  <c:v>4.1698961673469794</c:v>
                </c:pt>
                <c:pt idx="1">
                  <c:v>3.742977498504942</c:v>
                </c:pt>
                <c:pt idx="2">
                  <c:v>3.3479880046419024</c:v>
                </c:pt>
                <c:pt idx="3">
                  <c:v>3.0176375902925527</c:v>
                </c:pt>
                <c:pt idx="4">
                  <c:v>2.7156504195255238</c:v>
                </c:pt>
                <c:pt idx="5">
                  <c:v>2.4055840214111299</c:v>
                </c:pt>
              </c:numCache>
            </c:numRef>
          </c:xVal>
          <c:yVal>
            <c:numRef>
              <c:f>Sheet3!$O$42:$O$47</c:f>
              <c:numCache>
                <c:formatCode>General</c:formatCode>
                <c:ptCount val="6"/>
                <c:pt idx="0">
                  <c:v>47.6417</c:v>
                </c:pt>
                <c:pt idx="1">
                  <c:v>44.9039</c:v>
                </c:pt>
                <c:pt idx="2">
                  <c:v>42.402700000000003</c:v>
                </c:pt>
                <c:pt idx="3">
                  <c:v>39.988799999999998</c:v>
                </c:pt>
                <c:pt idx="4">
                  <c:v>37.559199999999997</c:v>
                </c:pt>
                <c:pt idx="5">
                  <c:v>35.087200000000003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151-4485-BFBC-B935F09059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369024"/>
        <c:axId val="181369600"/>
      </c:scatterChart>
      <c:valAx>
        <c:axId val="181369024"/>
        <c:scaling>
          <c:orientation val="minMax"/>
          <c:max val="4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181369600"/>
        <c:crosses val="autoZero"/>
        <c:crossBetween val="midCat"/>
      </c:valAx>
      <c:valAx>
        <c:axId val="181369600"/>
        <c:scaling>
          <c:orientation val="minMax"/>
          <c:max val="50"/>
          <c:min val="2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181369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551739155264394"/>
          <c:y val="0.7181266135348251"/>
          <c:w val="0.12109915005772762"/>
          <c:h val="0.146165188076924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Total.</a:t>
            </a:r>
            <a:r>
              <a:rPr lang="en-US" sz="2400" baseline="0"/>
              <a:t> All Intra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4"/>
          <c:order val="0"/>
          <c:tx>
            <c:strRef>
              <c:f>Sheet3!$D$6</c:f>
              <c:strCache>
                <c:ptCount val="1"/>
                <c:pt idx="0">
                  <c:v>abyss_great_shark</c:v>
                </c:pt>
              </c:strCache>
            </c:strRef>
          </c:tx>
          <c:xVal>
            <c:numRef>
              <c:f>Sheet3!$G$6:$G$11</c:f>
              <c:numCache>
                <c:formatCode>General</c:formatCode>
                <c:ptCount val="6"/>
                <c:pt idx="0">
                  <c:v>4.9951387308097992</c:v>
                </c:pt>
                <c:pt idx="1">
                  <c:v>4.8068983215052823</c:v>
                </c:pt>
                <c:pt idx="2">
                  <c:v>4.6059641044264152</c:v>
                </c:pt>
                <c:pt idx="3">
                  <c:v>4.3793147874361695</c:v>
                </c:pt>
                <c:pt idx="4">
                  <c:v>4.1355014891181501</c:v>
                </c:pt>
                <c:pt idx="5">
                  <c:v>3.8711810064488308</c:v>
                </c:pt>
              </c:numCache>
            </c:numRef>
          </c:xVal>
          <c:yVal>
            <c:numRef>
              <c:f>Sheet3!$H$6:$H$11</c:f>
              <c:numCache>
                <c:formatCode>General</c:formatCode>
                <c:ptCount val="6"/>
                <c:pt idx="0">
                  <c:v>52.266800000000003</c:v>
                </c:pt>
                <c:pt idx="1">
                  <c:v>49.076999999999998</c:v>
                </c:pt>
                <c:pt idx="2">
                  <c:v>45.679400000000001</c:v>
                </c:pt>
                <c:pt idx="3">
                  <c:v>42.088099999999997</c:v>
                </c:pt>
                <c:pt idx="4">
                  <c:v>38.684100000000001</c:v>
                </c:pt>
                <c:pt idx="5">
                  <c:v>35.5107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8E8-4FA1-ABB1-BAD543108949}"/>
            </c:ext>
          </c:extLst>
        </c:ser>
        <c:ser>
          <c:idx val="5"/>
          <c:order val="1"/>
          <c:tx>
            <c:strRef>
              <c:f>Sheet3!$D$12</c:f>
              <c:strCache>
                <c:ptCount val="1"/>
                <c:pt idx="0">
                  <c:v>bicyclist</c:v>
                </c:pt>
              </c:strCache>
            </c:strRef>
          </c:tx>
          <c:xVal>
            <c:numRef>
              <c:f>Sheet3!$G$12:$G$17</c:f>
              <c:numCache>
                <c:formatCode>General</c:formatCode>
                <c:ptCount val="6"/>
                <c:pt idx="0">
                  <c:v>5.223369520804753</c:v>
                </c:pt>
                <c:pt idx="1">
                  <c:v>5.0302902904717675</c:v>
                </c:pt>
                <c:pt idx="2">
                  <c:v>4.832879407085457</c:v>
                </c:pt>
                <c:pt idx="3">
                  <c:v>4.6253672715196608</c:v>
                </c:pt>
                <c:pt idx="4">
                  <c:v>4.3765438618261125</c:v>
                </c:pt>
                <c:pt idx="5">
                  <c:v>4.0733145803598996</c:v>
                </c:pt>
              </c:numCache>
            </c:numRef>
          </c:xVal>
          <c:yVal>
            <c:numRef>
              <c:f>Sheet3!$H$12:$H$17</c:f>
              <c:numCache>
                <c:formatCode>General</c:formatCode>
                <c:ptCount val="6"/>
                <c:pt idx="0">
                  <c:v>48.844999999999999</c:v>
                </c:pt>
                <c:pt idx="1">
                  <c:v>45.302900000000001</c:v>
                </c:pt>
                <c:pt idx="2">
                  <c:v>41.885300000000001</c:v>
                </c:pt>
                <c:pt idx="3">
                  <c:v>38.481200000000001</c:v>
                </c:pt>
                <c:pt idx="4">
                  <c:v>34.953499999999998</c:v>
                </c:pt>
                <c:pt idx="5">
                  <c:v>31.6187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8E8-4FA1-ABB1-BAD543108949}"/>
            </c:ext>
          </c:extLst>
        </c:ser>
        <c:ser>
          <c:idx val="6"/>
          <c:order val="2"/>
          <c:tx>
            <c:strRef>
              <c:f>Sheet3!$D$18</c:f>
              <c:strCache>
                <c:ptCount val="1"/>
                <c:pt idx="0">
                  <c:v>glacier</c:v>
                </c:pt>
              </c:strCache>
            </c:strRef>
          </c:tx>
          <c:xVal>
            <c:numRef>
              <c:f>Sheet3!$G$18:$G$23</c:f>
              <c:numCache>
                <c:formatCode>General</c:formatCode>
                <c:ptCount val="6"/>
                <c:pt idx="0">
                  <c:v>5.0131963987455563</c:v>
                </c:pt>
                <c:pt idx="1">
                  <c:v>4.811885683358331</c:v>
                </c:pt>
                <c:pt idx="2">
                  <c:v>4.6111751012580404</c:v>
                </c:pt>
                <c:pt idx="3">
                  <c:v>4.3925147715960602</c:v>
                </c:pt>
                <c:pt idx="4">
                  <c:v>4.1362684881591205</c:v>
                </c:pt>
                <c:pt idx="5">
                  <c:v>3.8148668363222624</c:v>
                </c:pt>
              </c:numCache>
            </c:numRef>
          </c:xVal>
          <c:yVal>
            <c:numRef>
              <c:f>Sheet3!$H$18:$H$23</c:f>
              <c:numCache>
                <c:formatCode>General</c:formatCode>
                <c:ptCount val="6"/>
                <c:pt idx="0">
                  <c:v>49.7577</c:v>
                </c:pt>
                <c:pt idx="1">
                  <c:v>46.602899999999998</c:v>
                </c:pt>
                <c:pt idx="2">
                  <c:v>43.461599999999997</c:v>
                </c:pt>
                <c:pt idx="3">
                  <c:v>40.1387</c:v>
                </c:pt>
                <c:pt idx="4">
                  <c:v>36.741799999999998</c:v>
                </c:pt>
                <c:pt idx="5">
                  <c:v>33.4681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8E8-4FA1-ABB1-BAD543108949}"/>
            </c:ext>
          </c:extLst>
        </c:ser>
        <c:ser>
          <c:idx val="0"/>
          <c:order val="3"/>
          <c:tx>
            <c:strRef>
              <c:f>Sheet3!$D$24</c:f>
              <c:strCache>
                <c:ptCount val="1"/>
                <c:pt idx="0">
                  <c:v>paramotor_training</c:v>
                </c:pt>
              </c:strCache>
            </c:strRef>
          </c:tx>
          <c:xVal>
            <c:numRef>
              <c:f>Sheet3!$G$24:$G$29</c:f>
              <c:numCache>
                <c:formatCode>General</c:formatCode>
                <c:ptCount val="6"/>
                <c:pt idx="0">
                  <c:v>5.2281593621083733</c:v>
                </c:pt>
                <c:pt idx="1">
                  <c:v>5.0060247152382846</c:v>
                </c:pt>
                <c:pt idx="2">
                  <c:v>4.7630275872049364</c:v>
                </c:pt>
                <c:pt idx="3">
                  <c:v>4.5044697859321152</c:v>
                </c:pt>
                <c:pt idx="4">
                  <c:v>4.2144302239798037</c:v>
                </c:pt>
                <c:pt idx="5">
                  <c:v>3.8806824155385713</c:v>
                </c:pt>
              </c:numCache>
            </c:numRef>
          </c:xVal>
          <c:yVal>
            <c:numRef>
              <c:f>Sheet3!$H$24:$H$29</c:f>
              <c:numCache>
                <c:formatCode>General</c:formatCode>
                <c:ptCount val="6"/>
                <c:pt idx="0">
                  <c:v>48.956899999999997</c:v>
                </c:pt>
                <c:pt idx="1">
                  <c:v>45.185099999999998</c:v>
                </c:pt>
                <c:pt idx="2">
                  <c:v>41.679900000000004</c:v>
                </c:pt>
                <c:pt idx="3">
                  <c:v>38.4041</c:v>
                </c:pt>
                <c:pt idx="4">
                  <c:v>35.313200000000002</c:v>
                </c:pt>
                <c:pt idx="5">
                  <c:v>32.497300000000003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8E8-4FA1-ABB1-BAD543108949}"/>
            </c:ext>
          </c:extLst>
        </c:ser>
        <c:ser>
          <c:idx val="1"/>
          <c:order val="4"/>
          <c:tx>
            <c:strRef>
              <c:f>Sheet3!$D$30</c:f>
              <c:strCache>
                <c:ptCount val="1"/>
                <c:pt idx="0">
                  <c:v>skateboarding</c:v>
                </c:pt>
              </c:strCache>
            </c:strRef>
          </c:tx>
          <c:xVal>
            <c:numRef>
              <c:f>Sheet3!$G$30:$G$35</c:f>
              <c:numCache>
                <c:formatCode>General</c:formatCode>
                <c:ptCount val="6"/>
                <c:pt idx="0">
                  <c:v>5.2172726835878951</c:v>
                </c:pt>
                <c:pt idx="1">
                  <c:v>4.9370428370910355</c:v>
                </c:pt>
                <c:pt idx="2">
                  <c:v>4.678311478124149</c:v>
                </c:pt>
                <c:pt idx="3">
                  <c:v>4.4283642223997424</c:v>
                </c:pt>
                <c:pt idx="4">
                  <c:v>4.1788430834328105</c:v>
                </c:pt>
                <c:pt idx="5">
                  <c:v>3.9245249031864917</c:v>
                </c:pt>
              </c:numCache>
            </c:numRef>
          </c:xVal>
          <c:yVal>
            <c:numRef>
              <c:f>Sheet3!$H$30:$H$35</c:f>
              <c:numCache>
                <c:formatCode>General</c:formatCode>
                <c:ptCount val="6"/>
                <c:pt idx="0">
                  <c:v>49.904899999999998</c:v>
                </c:pt>
                <c:pt idx="1">
                  <c:v>47.598799999999997</c:v>
                </c:pt>
                <c:pt idx="2">
                  <c:v>45.233800000000002</c:v>
                </c:pt>
                <c:pt idx="3">
                  <c:v>42.707599999999999</c:v>
                </c:pt>
                <c:pt idx="4">
                  <c:v>40.055</c:v>
                </c:pt>
                <c:pt idx="5">
                  <c:v>37.330100000000002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8E8-4FA1-ABB1-BAD543108949}"/>
            </c:ext>
          </c:extLst>
        </c:ser>
        <c:ser>
          <c:idx val="2"/>
          <c:order val="5"/>
          <c:tx>
            <c:strRef>
              <c:f>Sheet3!$D$36</c:f>
              <c:strCache>
                <c:ptCount val="1"/>
                <c:pt idx="0">
                  <c:v>timelapse_basejump</c:v>
                </c:pt>
              </c:strCache>
            </c:strRef>
          </c:tx>
          <c:xVal>
            <c:numRef>
              <c:f>Sheet3!$G$36:$G$41</c:f>
              <c:numCache>
                <c:formatCode>General</c:formatCode>
                <c:ptCount val="6"/>
                <c:pt idx="0">
                  <c:v>4.9225161533798465</c:v>
                </c:pt>
                <c:pt idx="1">
                  <c:v>4.6307514716454667</c:v>
                </c:pt>
                <c:pt idx="2">
                  <c:v>4.3391741675898858</c:v>
                </c:pt>
                <c:pt idx="3">
                  <c:v>4.0290780241782276</c:v>
                </c:pt>
                <c:pt idx="4">
                  <c:v>3.7030445943503749</c:v>
                </c:pt>
                <c:pt idx="5">
                  <c:v>3.377734504875971</c:v>
                </c:pt>
              </c:numCache>
            </c:numRef>
          </c:xVal>
          <c:yVal>
            <c:numRef>
              <c:f>Sheet3!$H$36:$H$41</c:f>
              <c:numCache>
                <c:formatCode>General</c:formatCode>
                <c:ptCount val="6"/>
                <c:pt idx="0">
                  <c:v>50.163699999999999</c:v>
                </c:pt>
                <c:pt idx="1">
                  <c:v>47.273899999999998</c:v>
                </c:pt>
                <c:pt idx="2">
                  <c:v>44.395499999999998</c:v>
                </c:pt>
                <c:pt idx="3">
                  <c:v>41.668399999999998</c:v>
                </c:pt>
                <c:pt idx="4">
                  <c:v>39.167200000000001</c:v>
                </c:pt>
                <c:pt idx="5">
                  <c:v>37.005499999999998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8E8-4FA1-ABB1-BAD543108949}"/>
            </c:ext>
          </c:extLst>
        </c:ser>
        <c:ser>
          <c:idx val="3"/>
          <c:order val="6"/>
          <c:tx>
            <c:strRef>
              <c:f>Sheet3!$D$42</c:f>
              <c:strCache>
                <c:ptCount val="1"/>
                <c:pt idx="0">
                  <c:v>timelapse_building</c:v>
                </c:pt>
              </c:strCache>
            </c:strRef>
          </c:tx>
          <c:xVal>
            <c:numRef>
              <c:f>Sheet3!$G$42:$G$47</c:f>
              <c:numCache>
                <c:formatCode>General</c:formatCode>
                <c:ptCount val="6"/>
                <c:pt idx="0">
                  <c:v>5.0442298018622447</c:v>
                </c:pt>
                <c:pt idx="1">
                  <c:v>4.804300798999857</c:v>
                </c:pt>
                <c:pt idx="2">
                  <c:v>4.5341680031979976</c:v>
                </c:pt>
                <c:pt idx="3">
                  <c:v>4.2461874317897177</c:v>
                </c:pt>
                <c:pt idx="4">
                  <c:v>3.9489631538528323</c:v>
                </c:pt>
                <c:pt idx="5">
                  <c:v>3.632145946354151</c:v>
                </c:pt>
              </c:numCache>
            </c:numRef>
          </c:xVal>
          <c:yVal>
            <c:numRef>
              <c:f>Sheet3!$H$42:$H$47</c:f>
              <c:numCache>
                <c:formatCode>General</c:formatCode>
                <c:ptCount val="6"/>
                <c:pt idx="0">
                  <c:v>49.316499999999998</c:v>
                </c:pt>
                <c:pt idx="1">
                  <c:v>46.065399999999997</c:v>
                </c:pt>
                <c:pt idx="2">
                  <c:v>42.822299999999998</c:v>
                </c:pt>
                <c:pt idx="3">
                  <c:v>39.874899999999997</c:v>
                </c:pt>
                <c:pt idx="4">
                  <c:v>37.165799999999997</c:v>
                </c:pt>
                <c:pt idx="5">
                  <c:v>34.601500000000001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8E8-4FA1-ABB1-BAD543108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369024"/>
        <c:axId val="181369600"/>
      </c:scatterChart>
      <c:valAx>
        <c:axId val="181369024"/>
        <c:scaling>
          <c:orientation val="minMax"/>
          <c:max val="5.5"/>
          <c:min val="3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181369600"/>
        <c:crosses val="autoZero"/>
        <c:crossBetween val="midCat"/>
      </c:valAx>
      <c:valAx>
        <c:axId val="181369600"/>
        <c:scaling>
          <c:orientation val="minMax"/>
          <c:max val="55"/>
          <c:min val="3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181369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275203363937668"/>
          <c:y val="0.70565125377365601"/>
          <c:w val="0.12381214084025242"/>
          <c:h val="0.16398713059287989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Total.</a:t>
            </a:r>
            <a:r>
              <a:rPr lang="en-US" sz="2400" baseline="0"/>
              <a:t> All Intra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Sheet3!$D$24</c:f>
              <c:strCache>
                <c:ptCount val="1"/>
                <c:pt idx="0">
                  <c:v>paramotor_training</c:v>
                </c:pt>
              </c:strCache>
            </c:strRef>
          </c:tx>
          <c:xVal>
            <c:numRef>
              <c:f>Sheet3!$G$24:$G$29</c:f>
              <c:numCache>
                <c:formatCode>General</c:formatCode>
                <c:ptCount val="6"/>
                <c:pt idx="0">
                  <c:v>5.2281593621083733</c:v>
                </c:pt>
                <c:pt idx="1">
                  <c:v>5.0060247152382846</c:v>
                </c:pt>
                <c:pt idx="2">
                  <c:v>4.7630275872049364</c:v>
                </c:pt>
                <c:pt idx="3">
                  <c:v>4.5044697859321152</c:v>
                </c:pt>
                <c:pt idx="4">
                  <c:v>4.2144302239798037</c:v>
                </c:pt>
                <c:pt idx="5">
                  <c:v>3.8806824155385713</c:v>
                </c:pt>
              </c:numCache>
            </c:numRef>
          </c:xVal>
          <c:yVal>
            <c:numRef>
              <c:f>Sheet3!$H$24:$H$29</c:f>
              <c:numCache>
                <c:formatCode>General</c:formatCode>
                <c:ptCount val="6"/>
                <c:pt idx="0">
                  <c:v>48.956899999999997</c:v>
                </c:pt>
                <c:pt idx="1">
                  <c:v>45.185099999999998</c:v>
                </c:pt>
                <c:pt idx="2">
                  <c:v>41.679900000000004</c:v>
                </c:pt>
                <c:pt idx="3">
                  <c:v>38.4041</c:v>
                </c:pt>
                <c:pt idx="4">
                  <c:v>35.313200000000002</c:v>
                </c:pt>
                <c:pt idx="5">
                  <c:v>32.497300000000003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56-4ABB-8B33-10A6CA7398DF}"/>
            </c:ext>
          </c:extLst>
        </c:ser>
        <c:ser>
          <c:idx val="1"/>
          <c:order val="1"/>
          <c:tx>
            <c:strRef>
              <c:f>Sheet3!$D$30</c:f>
              <c:strCache>
                <c:ptCount val="1"/>
                <c:pt idx="0">
                  <c:v>skateboarding</c:v>
                </c:pt>
              </c:strCache>
            </c:strRef>
          </c:tx>
          <c:xVal>
            <c:numRef>
              <c:f>Sheet3!$G$30:$G$35</c:f>
              <c:numCache>
                <c:formatCode>General</c:formatCode>
                <c:ptCount val="6"/>
                <c:pt idx="0">
                  <c:v>5.2172726835878951</c:v>
                </c:pt>
                <c:pt idx="1">
                  <c:v>4.9370428370910355</c:v>
                </c:pt>
                <c:pt idx="2">
                  <c:v>4.678311478124149</c:v>
                </c:pt>
                <c:pt idx="3">
                  <c:v>4.4283642223997424</c:v>
                </c:pt>
                <c:pt idx="4">
                  <c:v>4.1788430834328105</c:v>
                </c:pt>
                <c:pt idx="5">
                  <c:v>3.9245249031864917</c:v>
                </c:pt>
              </c:numCache>
            </c:numRef>
          </c:xVal>
          <c:yVal>
            <c:numRef>
              <c:f>Sheet3!$H$30:$H$35</c:f>
              <c:numCache>
                <c:formatCode>General</c:formatCode>
                <c:ptCount val="6"/>
                <c:pt idx="0">
                  <c:v>49.904899999999998</c:v>
                </c:pt>
                <c:pt idx="1">
                  <c:v>47.598799999999997</c:v>
                </c:pt>
                <c:pt idx="2">
                  <c:v>45.233800000000002</c:v>
                </c:pt>
                <c:pt idx="3">
                  <c:v>42.707599999999999</c:v>
                </c:pt>
                <c:pt idx="4">
                  <c:v>40.055</c:v>
                </c:pt>
                <c:pt idx="5">
                  <c:v>37.330100000000002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C56-4ABB-8B33-10A6CA7398DF}"/>
            </c:ext>
          </c:extLst>
        </c:ser>
        <c:ser>
          <c:idx val="2"/>
          <c:order val="2"/>
          <c:tx>
            <c:strRef>
              <c:f>Sheet3!$D$36</c:f>
              <c:strCache>
                <c:ptCount val="1"/>
                <c:pt idx="0">
                  <c:v>timelapse_basejump</c:v>
                </c:pt>
              </c:strCache>
            </c:strRef>
          </c:tx>
          <c:xVal>
            <c:numRef>
              <c:f>Sheet3!$G$36:$G$41</c:f>
              <c:numCache>
                <c:formatCode>General</c:formatCode>
                <c:ptCount val="6"/>
                <c:pt idx="0">
                  <c:v>4.9225161533798465</c:v>
                </c:pt>
                <c:pt idx="1">
                  <c:v>4.6307514716454667</c:v>
                </c:pt>
                <c:pt idx="2">
                  <c:v>4.3391741675898858</c:v>
                </c:pt>
                <c:pt idx="3">
                  <c:v>4.0290780241782276</c:v>
                </c:pt>
                <c:pt idx="4">
                  <c:v>3.7030445943503749</c:v>
                </c:pt>
                <c:pt idx="5">
                  <c:v>3.377734504875971</c:v>
                </c:pt>
              </c:numCache>
            </c:numRef>
          </c:xVal>
          <c:yVal>
            <c:numRef>
              <c:f>Sheet3!$H$36:$H$41</c:f>
              <c:numCache>
                <c:formatCode>General</c:formatCode>
                <c:ptCount val="6"/>
                <c:pt idx="0">
                  <c:v>50.163699999999999</c:v>
                </c:pt>
                <c:pt idx="1">
                  <c:v>47.273899999999998</c:v>
                </c:pt>
                <c:pt idx="2">
                  <c:v>44.395499999999998</c:v>
                </c:pt>
                <c:pt idx="3">
                  <c:v>41.668399999999998</c:v>
                </c:pt>
                <c:pt idx="4">
                  <c:v>39.167200000000001</c:v>
                </c:pt>
                <c:pt idx="5">
                  <c:v>37.005499999999998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C56-4ABB-8B33-10A6CA7398DF}"/>
            </c:ext>
          </c:extLst>
        </c:ser>
        <c:ser>
          <c:idx val="3"/>
          <c:order val="3"/>
          <c:tx>
            <c:strRef>
              <c:f>Sheet3!$D$42</c:f>
              <c:strCache>
                <c:ptCount val="1"/>
                <c:pt idx="0">
                  <c:v>timelapse_building</c:v>
                </c:pt>
              </c:strCache>
            </c:strRef>
          </c:tx>
          <c:xVal>
            <c:numRef>
              <c:f>Sheet3!$G$42:$G$47</c:f>
              <c:numCache>
                <c:formatCode>General</c:formatCode>
                <c:ptCount val="6"/>
                <c:pt idx="0">
                  <c:v>5.0442298018622447</c:v>
                </c:pt>
                <c:pt idx="1">
                  <c:v>4.804300798999857</c:v>
                </c:pt>
                <c:pt idx="2">
                  <c:v>4.5341680031979976</c:v>
                </c:pt>
                <c:pt idx="3">
                  <c:v>4.2461874317897177</c:v>
                </c:pt>
                <c:pt idx="4">
                  <c:v>3.9489631538528323</c:v>
                </c:pt>
                <c:pt idx="5">
                  <c:v>3.632145946354151</c:v>
                </c:pt>
              </c:numCache>
            </c:numRef>
          </c:xVal>
          <c:yVal>
            <c:numRef>
              <c:f>Sheet3!$H$42:$H$47</c:f>
              <c:numCache>
                <c:formatCode>General</c:formatCode>
                <c:ptCount val="6"/>
                <c:pt idx="0">
                  <c:v>49.316499999999998</c:v>
                </c:pt>
                <c:pt idx="1">
                  <c:v>46.065399999999997</c:v>
                </c:pt>
                <c:pt idx="2">
                  <c:v>42.822299999999998</c:v>
                </c:pt>
                <c:pt idx="3">
                  <c:v>39.874899999999997</c:v>
                </c:pt>
                <c:pt idx="4">
                  <c:v>37.165799999999997</c:v>
                </c:pt>
                <c:pt idx="5">
                  <c:v>34.601500000000001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C56-4ABB-8B33-10A6CA739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369024"/>
        <c:axId val="181369600"/>
      </c:scatterChart>
      <c:valAx>
        <c:axId val="181369024"/>
        <c:scaling>
          <c:orientation val="minMax"/>
          <c:max val="5.5"/>
          <c:min val="3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181369600"/>
        <c:crosses val="autoZero"/>
        <c:crossBetween val="midCat"/>
      </c:valAx>
      <c:valAx>
        <c:axId val="181369600"/>
        <c:scaling>
          <c:orientation val="minMax"/>
          <c:max val="55"/>
          <c:min val="3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1813690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551739155264394"/>
          <c:y val="0.7181266135348251"/>
          <c:w val="0.12109915005772762"/>
          <c:h val="0.146165188076924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416219</xdr:colOff>
      <xdr:row>2</xdr:row>
      <xdr:rowOff>153583</xdr:rowOff>
    </xdr:from>
    <xdr:to>
      <xdr:col>42</xdr:col>
      <xdr:colOff>150504</xdr:colOff>
      <xdr:row>35</xdr:row>
      <xdr:rowOff>95059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40821</xdr:colOff>
      <xdr:row>37</xdr:row>
      <xdr:rowOff>2</xdr:rowOff>
    </xdr:from>
    <xdr:to>
      <xdr:col>41</xdr:col>
      <xdr:colOff>477220</xdr:colOff>
      <xdr:row>71</xdr:row>
      <xdr:rowOff>50334</xdr:rowOff>
    </xdr:to>
    <xdr:graphicFrame macro="">
      <xdr:nvGraphicFramePr>
        <xdr:cNvPr id="8" name="차트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612321</xdr:colOff>
      <xdr:row>86</xdr:row>
      <xdr:rowOff>190500</xdr:rowOff>
    </xdr:from>
    <xdr:to>
      <xdr:col>40</xdr:col>
      <xdr:colOff>368363</xdr:colOff>
      <xdr:row>121</xdr:row>
      <xdr:rowOff>172797</xdr:rowOff>
    </xdr:to>
    <xdr:graphicFrame macro="">
      <xdr:nvGraphicFramePr>
        <xdr:cNvPr id="9" name="차트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41</xdr:col>
      <xdr:colOff>381495</xdr:colOff>
      <xdr:row>82</xdr:row>
      <xdr:rowOff>59377</xdr:rowOff>
    </xdr:from>
    <xdr:to>
      <xdr:col>62</xdr:col>
      <xdr:colOff>107601</xdr:colOff>
      <xdr:row>117</xdr:row>
      <xdr:rowOff>41674</xdr:rowOff>
    </xdr:to>
    <xdr:graphicFrame macro="">
      <xdr:nvGraphicFramePr>
        <xdr:cNvPr id="10" name="차트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N49"/>
  <sheetViews>
    <sheetView tabSelected="1" zoomScale="70" zoomScaleNormal="70" workbookViewId="0">
      <selection activeCell="X15" sqref="X15"/>
    </sheetView>
  </sheetViews>
  <sheetFormatPr defaultRowHeight="16.5" x14ac:dyDescent="0.3"/>
  <cols>
    <col min="3" max="3" width="10.125" customWidth="1"/>
    <col min="25" max="26" width="11.5" customWidth="1"/>
    <col min="30" max="30" width="9.875" customWidth="1"/>
  </cols>
  <sheetData>
    <row r="3" spans="3:40" ht="78.75" customHeight="1" x14ac:dyDescent="0.3">
      <c r="C3" s="24" t="s">
        <v>26</v>
      </c>
      <c r="D3" s="25"/>
      <c r="E3" s="25"/>
      <c r="F3" s="25"/>
      <c r="G3" s="25"/>
      <c r="H3" s="25"/>
      <c r="I3" s="25"/>
      <c r="J3" s="2"/>
    </row>
    <row r="4" spans="3:40" ht="17.25" thickBot="1" x14ac:dyDescent="0.35">
      <c r="AM4" s="1"/>
      <c r="AN4" s="1"/>
    </row>
    <row r="5" spans="3:40" ht="17.25" thickBot="1" x14ac:dyDescent="0.35">
      <c r="C5" s="26" t="s">
        <v>20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</row>
    <row r="6" spans="3:40" ht="18" customHeight="1" thickBot="1" x14ac:dyDescent="0.35">
      <c r="C6" s="21"/>
      <c r="D6" s="29" t="s">
        <v>1</v>
      </c>
      <c r="E6" s="31" t="s">
        <v>0</v>
      </c>
      <c r="F6" s="33" t="s">
        <v>9</v>
      </c>
      <c r="G6" s="34"/>
      <c r="H6" s="34"/>
      <c r="I6" s="34"/>
      <c r="J6" s="34"/>
      <c r="K6" s="32"/>
      <c r="L6" s="33" t="s">
        <v>10</v>
      </c>
      <c r="M6" s="34"/>
      <c r="N6" s="34"/>
      <c r="O6" s="34"/>
      <c r="P6" s="34"/>
      <c r="Q6" s="32"/>
    </row>
    <row r="7" spans="3:40" ht="17.25" thickBot="1" x14ac:dyDescent="0.35">
      <c r="C7" s="23"/>
      <c r="D7" s="30"/>
      <c r="E7" s="32"/>
      <c r="F7" s="18" t="s">
        <v>5</v>
      </c>
      <c r="G7" s="16" t="s">
        <v>2</v>
      </c>
      <c r="H7" s="16" t="s">
        <v>3</v>
      </c>
      <c r="I7" s="16" t="s">
        <v>4</v>
      </c>
      <c r="J7" s="15" t="s">
        <v>6</v>
      </c>
      <c r="K7" s="14" t="s">
        <v>11</v>
      </c>
      <c r="L7" s="18" t="s">
        <v>5</v>
      </c>
      <c r="M7" s="16" t="s">
        <v>2</v>
      </c>
      <c r="N7" s="16" t="s">
        <v>3</v>
      </c>
      <c r="O7" s="15" t="s">
        <v>4</v>
      </c>
      <c r="P7" s="14" t="s">
        <v>6</v>
      </c>
      <c r="Q7" s="17" t="s">
        <v>11</v>
      </c>
    </row>
    <row r="8" spans="3:40" ht="16.5" customHeight="1" x14ac:dyDescent="0.3">
      <c r="C8" s="21" t="s">
        <v>7</v>
      </c>
      <c r="D8" s="38" t="s">
        <v>13</v>
      </c>
      <c r="E8" s="3">
        <v>17</v>
      </c>
      <c r="F8" s="9">
        <v>98886.892800000001</v>
      </c>
      <c r="G8" s="3">
        <v>52.266800000000003</v>
      </c>
      <c r="H8" s="3">
        <v>53.823099999999997</v>
      </c>
      <c r="I8" s="3">
        <v>52.381999999999998</v>
      </c>
      <c r="J8" s="3">
        <v>52.499400000000001</v>
      </c>
      <c r="K8" s="4">
        <v>21709.746999999999</v>
      </c>
      <c r="L8" s="9">
        <v>54429.409599999999</v>
      </c>
      <c r="M8" s="3">
        <v>49.579799999999999</v>
      </c>
      <c r="N8" s="3">
        <v>51.682600000000001</v>
      </c>
      <c r="O8" s="3">
        <v>50.059100000000001</v>
      </c>
      <c r="P8" s="3">
        <v>49.835599999999999</v>
      </c>
      <c r="Q8" s="4">
        <v>98425.142999999996</v>
      </c>
    </row>
    <row r="9" spans="3:40" x14ac:dyDescent="0.3">
      <c r="C9" s="22"/>
      <c r="D9" s="39"/>
      <c r="E9" s="5">
        <v>22</v>
      </c>
      <c r="F9" s="10">
        <v>64105.947200000002</v>
      </c>
      <c r="G9" s="5">
        <v>49.076999999999998</v>
      </c>
      <c r="H9" s="5">
        <v>51.224499999999999</v>
      </c>
      <c r="I9" s="5">
        <v>49.608199999999997</v>
      </c>
      <c r="J9" s="5">
        <v>49.443899999999999</v>
      </c>
      <c r="K9" s="6">
        <v>20127.638999999999</v>
      </c>
      <c r="L9" s="10">
        <v>32320.148799999999</v>
      </c>
      <c r="M9" s="5">
        <v>45.896900000000002</v>
      </c>
      <c r="N9" s="5">
        <v>48.745899999999999</v>
      </c>
      <c r="O9" s="5">
        <v>46.750799999999998</v>
      </c>
      <c r="P9" s="5">
        <v>46.221800000000002</v>
      </c>
      <c r="Q9" s="6">
        <v>85406.342999999993</v>
      </c>
    </row>
    <row r="10" spans="3:40" x14ac:dyDescent="0.3">
      <c r="C10" s="22"/>
      <c r="D10" s="39"/>
      <c r="E10" s="5">
        <v>27</v>
      </c>
      <c r="F10" s="10">
        <v>40361.203200000004</v>
      </c>
      <c r="G10" s="5">
        <v>45.679400000000001</v>
      </c>
      <c r="H10" s="5">
        <v>48.242800000000003</v>
      </c>
      <c r="I10" s="5">
        <v>46.3977</v>
      </c>
      <c r="J10" s="5">
        <v>46.119500000000002</v>
      </c>
      <c r="K10" s="6">
        <v>18724.633999999998</v>
      </c>
      <c r="L10" s="10">
        <v>15965.315199999999</v>
      </c>
      <c r="M10" s="5">
        <v>41.515599999999999</v>
      </c>
      <c r="N10" s="5">
        <v>45.943899999999999</v>
      </c>
      <c r="O10" s="5">
        <v>43.418799999999997</v>
      </c>
      <c r="P10" s="5">
        <v>42.080800000000004</v>
      </c>
      <c r="Q10" s="6">
        <v>71532.365000000005</v>
      </c>
    </row>
    <row r="11" spans="3:40" x14ac:dyDescent="0.3">
      <c r="C11" s="22"/>
      <c r="D11" s="39"/>
      <c r="E11" s="5">
        <v>32</v>
      </c>
      <c r="F11" s="10">
        <v>23950.511200000001</v>
      </c>
      <c r="G11" s="5">
        <v>42.088099999999997</v>
      </c>
      <c r="H11" s="5">
        <v>45.878</v>
      </c>
      <c r="I11" s="5">
        <v>43.756</v>
      </c>
      <c r="J11" s="5">
        <v>42.771999999999998</v>
      </c>
      <c r="K11" s="6">
        <v>17589.696</v>
      </c>
      <c r="L11" s="10">
        <v>7302.2608</v>
      </c>
      <c r="M11" s="5">
        <v>37.78</v>
      </c>
      <c r="N11" s="5">
        <v>43.7879</v>
      </c>
      <c r="O11" s="5">
        <v>41.022599999999997</v>
      </c>
      <c r="P11" s="5">
        <v>38.617600000000003</v>
      </c>
      <c r="Q11" s="6">
        <v>60987.995000000003</v>
      </c>
    </row>
    <row r="12" spans="3:40" ht="16.5" customHeight="1" x14ac:dyDescent="0.3">
      <c r="C12" s="22"/>
      <c r="D12" s="39"/>
      <c r="E12" s="5">
        <v>37</v>
      </c>
      <c r="F12" s="10">
        <v>13661.597599999999</v>
      </c>
      <c r="G12" s="5">
        <v>38.684100000000001</v>
      </c>
      <c r="H12" s="5">
        <v>44.108400000000003</v>
      </c>
      <c r="I12" s="5">
        <v>41.882599999999996</v>
      </c>
      <c r="J12" s="5">
        <v>39.659599999999998</v>
      </c>
      <c r="K12" s="6">
        <v>16760.981</v>
      </c>
      <c r="L12" s="10">
        <v>3507.2552000000001</v>
      </c>
      <c r="M12" s="5">
        <v>34.924900000000001</v>
      </c>
      <c r="N12" s="5">
        <v>42.596800000000002</v>
      </c>
      <c r="O12" s="5">
        <v>39.655099999999997</v>
      </c>
      <c r="P12" s="5">
        <v>36.010100000000001</v>
      </c>
      <c r="Q12" s="6">
        <v>54208.629000000001</v>
      </c>
    </row>
    <row r="13" spans="3:40" ht="17.25" thickBot="1" x14ac:dyDescent="0.35">
      <c r="C13" s="22"/>
      <c r="D13" s="40"/>
      <c r="E13" s="7">
        <v>42</v>
      </c>
      <c r="F13" s="11">
        <v>7433.2888000000003</v>
      </c>
      <c r="G13" s="7">
        <v>35.5107</v>
      </c>
      <c r="H13" s="7">
        <v>42.5274</v>
      </c>
      <c r="I13" s="7">
        <v>40.247199999999999</v>
      </c>
      <c r="J13" s="7">
        <v>36.701000000000001</v>
      </c>
      <c r="K13" s="8">
        <v>16024.300999999999</v>
      </c>
      <c r="L13" s="11">
        <v>1588.2439999999999</v>
      </c>
      <c r="M13" s="7">
        <v>32.432499999999997</v>
      </c>
      <c r="N13" s="7">
        <v>41.188299999999998</v>
      </c>
      <c r="O13" s="7">
        <v>38.010399999999997</v>
      </c>
      <c r="P13" s="7">
        <v>33.650300000000001</v>
      </c>
      <c r="Q13" s="8">
        <v>47329.313000000002</v>
      </c>
    </row>
    <row r="14" spans="3:40" x14ac:dyDescent="0.3">
      <c r="C14" s="22"/>
      <c r="D14" s="38" t="s">
        <v>14</v>
      </c>
      <c r="E14" s="3">
        <v>17</v>
      </c>
      <c r="F14" s="9">
        <v>167251.30720000001</v>
      </c>
      <c r="G14" s="3">
        <v>48.844999999999999</v>
      </c>
      <c r="H14" s="3">
        <v>54.35</v>
      </c>
      <c r="I14" s="3">
        <v>55.737900000000003</v>
      </c>
      <c r="J14" s="3">
        <v>50.103000000000002</v>
      </c>
      <c r="K14" s="4">
        <v>22452.058000000001</v>
      </c>
      <c r="L14" s="9">
        <v>87810.996799999994</v>
      </c>
      <c r="M14" s="3">
        <v>45.901699999999998</v>
      </c>
      <c r="N14" s="3">
        <v>52.298200000000001</v>
      </c>
      <c r="O14" s="3">
        <v>53.613900000000001</v>
      </c>
      <c r="P14" s="3">
        <v>47.1312</v>
      </c>
      <c r="Q14" s="4">
        <v>92260.918000000005</v>
      </c>
    </row>
    <row r="15" spans="3:40" x14ac:dyDescent="0.3">
      <c r="C15" s="22"/>
      <c r="D15" s="39"/>
      <c r="E15" s="5">
        <v>22</v>
      </c>
      <c r="F15" s="10">
        <v>107223.5768</v>
      </c>
      <c r="G15" s="5">
        <v>45.302900000000001</v>
      </c>
      <c r="H15" s="5">
        <v>51.447200000000002</v>
      </c>
      <c r="I15" s="5">
        <v>52.670499999999997</v>
      </c>
      <c r="J15" s="5">
        <v>46.614899999999999</v>
      </c>
      <c r="K15" s="6">
        <v>20253.508999999998</v>
      </c>
      <c r="L15" s="10">
        <v>54483.871200000001</v>
      </c>
      <c r="M15" s="5">
        <v>42.415999999999997</v>
      </c>
      <c r="N15" s="5">
        <v>49.308799999999998</v>
      </c>
      <c r="O15" s="5">
        <v>50.414700000000003</v>
      </c>
      <c r="P15" s="5">
        <v>43.680199999999999</v>
      </c>
      <c r="Q15" s="6">
        <v>81252.976999999999</v>
      </c>
    </row>
    <row r="16" spans="3:40" x14ac:dyDescent="0.3">
      <c r="C16" s="22"/>
      <c r="D16" s="39"/>
      <c r="E16" s="5">
        <v>27</v>
      </c>
      <c r="F16" s="10">
        <v>68058.035199999998</v>
      </c>
      <c r="G16" s="5">
        <v>41.885300000000001</v>
      </c>
      <c r="H16" s="5">
        <v>48.5749</v>
      </c>
      <c r="I16" s="5">
        <v>49.764299999999999</v>
      </c>
      <c r="J16" s="5">
        <v>43.241</v>
      </c>
      <c r="K16" s="6">
        <v>18262.687000000002</v>
      </c>
      <c r="L16" s="10">
        <v>30294.008000000002</v>
      </c>
      <c r="M16" s="5">
        <v>38.066200000000002</v>
      </c>
      <c r="N16" s="5">
        <v>46.754100000000001</v>
      </c>
      <c r="O16" s="5">
        <v>47.8172</v>
      </c>
      <c r="P16" s="5">
        <v>39.378999999999998</v>
      </c>
      <c r="Q16" s="6">
        <v>72053.952000000005</v>
      </c>
    </row>
    <row r="17" spans="3:17" x14ac:dyDescent="0.3">
      <c r="C17" s="22"/>
      <c r="D17" s="39"/>
      <c r="E17" s="5">
        <v>32</v>
      </c>
      <c r="F17" s="10">
        <v>42205.3272</v>
      </c>
      <c r="G17" s="5">
        <v>38.481200000000001</v>
      </c>
      <c r="H17" s="5">
        <v>46.374499999999998</v>
      </c>
      <c r="I17" s="5">
        <v>47.596400000000003</v>
      </c>
      <c r="J17" s="5">
        <v>39.928699999999999</v>
      </c>
      <c r="K17" s="6">
        <v>16448.294000000002</v>
      </c>
      <c r="L17" s="10">
        <v>14327.763199999999</v>
      </c>
      <c r="M17" s="5">
        <v>34.06</v>
      </c>
      <c r="N17" s="5">
        <v>44.881500000000003</v>
      </c>
      <c r="O17" s="5">
        <v>45.970999999999997</v>
      </c>
      <c r="P17" s="5">
        <v>35.4377</v>
      </c>
      <c r="Q17" s="6">
        <v>60649.256000000001</v>
      </c>
    </row>
    <row r="18" spans="3:17" ht="16.5" customHeight="1" x14ac:dyDescent="0.3">
      <c r="C18" s="22"/>
      <c r="D18" s="39"/>
      <c r="E18" s="5">
        <v>37</v>
      </c>
      <c r="F18" s="10">
        <v>23798.186399999999</v>
      </c>
      <c r="G18" s="5">
        <v>34.953499999999998</v>
      </c>
      <c r="H18" s="5">
        <v>44.9101</v>
      </c>
      <c r="I18" s="5">
        <v>46.031700000000001</v>
      </c>
      <c r="J18" s="5">
        <v>36.513300000000001</v>
      </c>
      <c r="K18" s="6">
        <v>15151.23</v>
      </c>
      <c r="L18" s="10">
        <v>6608.0047999999997</v>
      </c>
      <c r="M18" s="5">
        <v>30.998899999999999</v>
      </c>
      <c r="N18" s="5">
        <v>43.817799999999998</v>
      </c>
      <c r="O18" s="5">
        <v>44.834200000000003</v>
      </c>
      <c r="P18" s="5">
        <v>32.4833</v>
      </c>
      <c r="Q18" s="6">
        <v>29122.421999999999</v>
      </c>
    </row>
    <row r="19" spans="3:17" ht="17.25" thickBot="1" x14ac:dyDescent="0.35">
      <c r="C19" s="22"/>
      <c r="D19" s="40"/>
      <c r="E19" s="7">
        <v>42</v>
      </c>
      <c r="F19" s="11">
        <v>11838.987999999999</v>
      </c>
      <c r="G19" s="13">
        <v>31.6187</v>
      </c>
      <c r="H19" s="13">
        <v>43.398899999999998</v>
      </c>
      <c r="I19" s="13">
        <v>44.515099999999997</v>
      </c>
      <c r="J19" s="13">
        <v>33.238900000000001</v>
      </c>
      <c r="K19" s="19">
        <v>14170.784</v>
      </c>
      <c r="L19" s="11">
        <v>2502.7224000000001</v>
      </c>
      <c r="M19" s="7">
        <v>28.270800000000001</v>
      </c>
      <c r="N19" s="7">
        <v>42.5137</v>
      </c>
      <c r="O19" s="7">
        <v>43.321199999999997</v>
      </c>
      <c r="P19" s="7">
        <v>29.822199999999999</v>
      </c>
      <c r="Q19" s="8">
        <v>42921.042000000001</v>
      </c>
    </row>
    <row r="20" spans="3:17" x14ac:dyDescent="0.3">
      <c r="C20" s="22"/>
      <c r="D20" s="41" t="s">
        <v>15</v>
      </c>
      <c r="E20" s="3">
        <v>17</v>
      </c>
      <c r="F20" s="9">
        <v>103085.21920000001</v>
      </c>
      <c r="G20" s="3">
        <v>49.7577</v>
      </c>
      <c r="H20" s="3">
        <v>54.801299999999998</v>
      </c>
      <c r="I20" s="3">
        <v>55.267899999999997</v>
      </c>
      <c r="J20" s="3">
        <v>50.911700000000003</v>
      </c>
      <c r="K20" s="4">
        <v>19057.834999999999</v>
      </c>
      <c r="L20" s="9">
        <v>30819.923200000001</v>
      </c>
      <c r="M20" s="3">
        <v>47.408200000000001</v>
      </c>
      <c r="N20" s="3">
        <v>53.030299999999997</v>
      </c>
      <c r="O20" s="3">
        <v>53.541699999999999</v>
      </c>
      <c r="P20" s="3">
        <v>48.540599999999998</v>
      </c>
      <c r="Q20" s="4">
        <v>70088.972999999998</v>
      </c>
    </row>
    <row r="21" spans="3:17" x14ac:dyDescent="0.3">
      <c r="C21" s="22"/>
      <c r="D21" s="42"/>
      <c r="E21" s="5">
        <v>22</v>
      </c>
      <c r="F21" s="10">
        <v>64846.372000000003</v>
      </c>
      <c r="G21" s="5">
        <v>46.602899999999998</v>
      </c>
      <c r="H21" s="5">
        <v>52.384300000000003</v>
      </c>
      <c r="I21" s="5">
        <v>52.916800000000002</v>
      </c>
      <c r="J21" s="5">
        <v>47.849200000000003</v>
      </c>
      <c r="K21" s="6">
        <v>17294.189999999999</v>
      </c>
      <c r="L21" s="10">
        <v>14030.944</v>
      </c>
      <c r="M21" s="5">
        <v>44.097900000000003</v>
      </c>
      <c r="N21" s="5">
        <v>50.8538</v>
      </c>
      <c r="O21" s="5">
        <v>51.3812</v>
      </c>
      <c r="P21" s="5">
        <v>45.351900000000001</v>
      </c>
      <c r="Q21" s="6">
        <v>57672.802000000003</v>
      </c>
    </row>
    <row r="22" spans="3:17" x14ac:dyDescent="0.3">
      <c r="C22" s="22"/>
      <c r="D22" s="42"/>
      <c r="E22" s="5">
        <v>27</v>
      </c>
      <c r="F22" s="10">
        <v>40848.404799999997</v>
      </c>
      <c r="G22" s="5">
        <v>43.461599999999997</v>
      </c>
      <c r="H22" s="5">
        <v>49.855699999999999</v>
      </c>
      <c r="I22" s="5">
        <v>50.693600000000004</v>
      </c>
      <c r="J22" s="5">
        <v>44.786299999999997</v>
      </c>
      <c r="K22" s="6">
        <v>15758.414000000001</v>
      </c>
      <c r="L22" s="10">
        <v>6173.1072000000004</v>
      </c>
      <c r="M22" s="5">
        <v>40.953299999999999</v>
      </c>
      <c r="N22" s="5">
        <v>48.8354</v>
      </c>
      <c r="O22" s="5">
        <v>49.564300000000003</v>
      </c>
      <c r="P22" s="5">
        <v>42.3262</v>
      </c>
      <c r="Q22" s="6">
        <v>47513.534</v>
      </c>
    </row>
    <row r="23" spans="3:17" x14ac:dyDescent="0.3">
      <c r="C23" s="22"/>
      <c r="D23" s="42"/>
      <c r="E23" s="5">
        <v>32</v>
      </c>
      <c r="F23" s="10">
        <v>24689.640800000001</v>
      </c>
      <c r="G23" s="5">
        <v>40.1387</v>
      </c>
      <c r="H23" s="5">
        <v>47.8566</v>
      </c>
      <c r="I23" s="5">
        <v>48.974899999999998</v>
      </c>
      <c r="J23" s="5">
        <v>41.583399999999997</v>
      </c>
      <c r="K23" s="6">
        <v>14542.173000000001</v>
      </c>
      <c r="L23" s="10">
        <v>3054.5680000000002</v>
      </c>
      <c r="M23" s="5">
        <v>38.052</v>
      </c>
      <c r="N23" s="5">
        <v>47.1</v>
      </c>
      <c r="O23" s="5">
        <v>47.944299999999998</v>
      </c>
      <c r="P23" s="5">
        <v>39.518300000000004</v>
      </c>
      <c r="Q23" s="6">
        <v>41111.000999999997</v>
      </c>
    </row>
    <row r="24" spans="3:17" ht="17.25" customHeight="1" x14ac:dyDescent="0.3">
      <c r="C24" s="22"/>
      <c r="D24" s="42"/>
      <c r="E24" s="5">
        <v>37</v>
      </c>
      <c r="F24" s="10">
        <v>13685.7464</v>
      </c>
      <c r="G24" s="5">
        <v>36.741799999999998</v>
      </c>
      <c r="H24" s="5">
        <v>46.104199999999999</v>
      </c>
      <c r="I24" s="5">
        <v>47.19</v>
      </c>
      <c r="J24" s="5">
        <v>38.283299999999997</v>
      </c>
      <c r="K24" s="6">
        <v>13750.753000000001</v>
      </c>
      <c r="L24" s="10">
        <v>1612.4096</v>
      </c>
      <c r="M24" s="5">
        <v>35.266199999999998</v>
      </c>
      <c r="N24" s="5">
        <v>45.948900000000002</v>
      </c>
      <c r="O24" s="5">
        <v>46.851300000000002</v>
      </c>
      <c r="P24" s="5">
        <v>36.822800000000001</v>
      </c>
      <c r="Q24" s="6">
        <v>2016483</v>
      </c>
    </row>
    <row r="25" spans="3:17" ht="17.25" thickBot="1" x14ac:dyDescent="0.35">
      <c r="C25" s="23"/>
      <c r="D25" s="43"/>
      <c r="E25" s="7">
        <v>42</v>
      </c>
      <c r="F25" s="11">
        <v>6529.3032000000003</v>
      </c>
      <c r="G25" s="7">
        <v>33.4681</v>
      </c>
      <c r="H25" s="7">
        <v>44.556800000000003</v>
      </c>
      <c r="I25" s="7">
        <v>45.641199999999998</v>
      </c>
      <c r="J25" s="7">
        <v>35.080300000000001</v>
      </c>
      <c r="K25" s="8">
        <v>13002.888000000001</v>
      </c>
      <c r="L25" s="11">
        <v>787.98479999999995</v>
      </c>
      <c r="M25" s="7">
        <v>32.444499999999998</v>
      </c>
      <c r="N25" s="7">
        <v>44.662300000000002</v>
      </c>
      <c r="O25" s="7">
        <v>45.533700000000003</v>
      </c>
      <c r="P25" s="7">
        <v>34.058199999999999</v>
      </c>
      <c r="Q25" s="8">
        <v>34620.718999999997</v>
      </c>
    </row>
    <row r="26" spans="3:17" x14ac:dyDescent="0.3">
      <c r="C26" s="21" t="s">
        <v>8</v>
      </c>
      <c r="D26" s="41" t="s">
        <v>16</v>
      </c>
      <c r="E26" s="3">
        <v>17</v>
      </c>
      <c r="F26" s="9">
        <v>169106.13440000001</v>
      </c>
      <c r="G26" s="3">
        <v>48.956899999999997</v>
      </c>
      <c r="H26" s="3">
        <v>51.640300000000003</v>
      </c>
      <c r="I26" s="3">
        <v>52.8581</v>
      </c>
      <c r="J26" s="3">
        <v>49.79</v>
      </c>
      <c r="K26" s="4">
        <v>22897.486000000001</v>
      </c>
      <c r="L26" s="9">
        <v>14548.3856</v>
      </c>
      <c r="M26" s="3">
        <v>48.286299999999997</v>
      </c>
      <c r="N26" s="3">
        <v>51.258499999999998</v>
      </c>
      <c r="O26" s="3">
        <v>52.199199999999998</v>
      </c>
      <c r="P26" s="3">
        <v>49.078000000000003</v>
      </c>
      <c r="Q26" s="4">
        <v>43212.262999999999</v>
      </c>
    </row>
    <row r="27" spans="3:17" x14ac:dyDescent="0.3">
      <c r="C27" s="22"/>
      <c r="D27" s="42"/>
      <c r="E27" s="5">
        <v>22</v>
      </c>
      <c r="F27" s="10">
        <v>101396.9088</v>
      </c>
      <c r="G27" s="5">
        <v>45.185099999999998</v>
      </c>
      <c r="H27" s="5">
        <v>48.645800000000001</v>
      </c>
      <c r="I27" s="5">
        <v>50.146799999999999</v>
      </c>
      <c r="J27" s="5">
        <v>46.178400000000003</v>
      </c>
      <c r="K27" s="6">
        <v>19985.21</v>
      </c>
      <c r="L27" s="10">
        <v>7145.0456000000004</v>
      </c>
      <c r="M27" s="5">
        <v>44.874499999999998</v>
      </c>
      <c r="N27" s="5">
        <v>48.764299999999999</v>
      </c>
      <c r="O27" s="5">
        <v>49.603900000000003</v>
      </c>
      <c r="P27" s="5">
        <v>45.817</v>
      </c>
      <c r="Q27" s="6">
        <v>38284.542000000001</v>
      </c>
    </row>
    <row r="28" spans="3:17" x14ac:dyDescent="0.3">
      <c r="C28" s="22"/>
      <c r="D28" s="42"/>
      <c r="E28" s="5">
        <v>27</v>
      </c>
      <c r="F28" s="10">
        <v>57946.5504</v>
      </c>
      <c r="G28" s="5">
        <v>41.679900000000004</v>
      </c>
      <c r="H28" s="5">
        <v>45.890099999999997</v>
      </c>
      <c r="I28" s="5">
        <v>47.627800000000001</v>
      </c>
      <c r="J28" s="5">
        <v>42.800699999999999</v>
      </c>
      <c r="K28" s="6">
        <v>17551.606</v>
      </c>
      <c r="L28" s="10">
        <v>3246.7856000000002</v>
      </c>
      <c r="M28" s="5">
        <v>41.685899999999997</v>
      </c>
      <c r="N28" s="5">
        <v>46.008000000000003</v>
      </c>
      <c r="O28" s="5">
        <v>47.191400000000002</v>
      </c>
      <c r="P28" s="5">
        <v>42.751300000000001</v>
      </c>
      <c r="Q28" s="6">
        <v>34653.067999999999</v>
      </c>
    </row>
    <row r="29" spans="3:17" x14ac:dyDescent="0.3">
      <c r="C29" s="22"/>
      <c r="D29" s="42"/>
      <c r="E29" s="5">
        <v>32</v>
      </c>
      <c r="F29" s="10">
        <v>31949.9208</v>
      </c>
      <c r="G29" s="5">
        <v>38.4041</v>
      </c>
      <c r="H29" s="5">
        <v>44.118499999999997</v>
      </c>
      <c r="I29" s="5">
        <v>45.807899999999997</v>
      </c>
      <c r="J29" s="5">
        <v>39.700800000000001</v>
      </c>
      <c r="K29" s="6">
        <v>15896.209000000001</v>
      </c>
      <c r="L29" s="10">
        <v>1656.9431999999999</v>
      </c>
      <c r="M29" s="5">
        <v>38.789900000000003</v>
      </c>
      <c r="N29" s="5">
        <v>44.415100000000002</v>
      </c>
      <c r="O29" s="5">
        <v>45.701700000000002</v>
      </c>
      <c r="P29" s="5">
        <v>40.0379</v>
      </c>
      <c r="Q29" s="6">
        <v>2072190</v>
      </c>
    </row>
    <row r="30" spans="3:17" ht="17.25" customHeight="1" x14ac:dyDescent="0.3">
      <c r="C30" s="22"/>
      <c r="D30" s="42"/>
      <c r="E30" s="5">
        <v>37</v>
      </c>
      <c r="F30" s="10">
        <v>16384.387999999999</v>
      </c>
      <c r="G30" s="5">
        <v>35.313200000000002</v>
      </c>
      <c r="H30" s="5">
        <v>42.906799999999997</v>
      </c>
      <c r="I30" s="5">
        <v>44.502499999999998</v>
      </c>
      <c r="J30" s="5">
        <v>36.764600000000002</v>
      </c>
      <c r="K30" s="6">
        <v>14632.232</v>
      </c>
      <c r="L30" s="10">
        <v>865.37120000000004</v>
      </c>
      <c r="M30" s="5">
        <v>35.908700000000003</v>
      </c>
      <c r="N30" s="5">
        <v>43.313299999999998</v>
      </c>
      <c r="O30" s="5">
        <v>44.6877</v>
      </c>
      <c r="P30" s="5">
        <v>37.327100000000002</v>
      </c>
      <c r="Q30" s="6">
        <v>32245.491000000002</v>
      </c>
    </row>
    <row r="31" spans="3:17" ht="17.25" thickBot="1" x14ac:dyDescent="0.35">
      <c r="C31" s="22"/>
      <c r="D31" s="43"/>
      <c r="E31" s="7">
        <v>42</v>
      </c>
      <c r="F31" s="11">
        <v>7597.7048000000004</v>
      </c>
      <c r="G31" s="7">
        <v>32.497300000000003</v>
      </c>
      <c r="H31" s="7">
        <v>41.796100000000003</v>
      </c>
      <c r="I31" s="7">
        <v>43.222200000000001</v>
      </c>
      <c r="J31" s="7">
        <v>34.043300000000002</v>
      </c>
      <c r="K31" s="8">
        <v>13706.683000000001</v>
      </c>
      <c r="L31" s="11">
        <v>426.91120000000001</v>
      </c>
      <c r="M31" s="7">
        <v>33.1477</v>
      </c>
      <c r="N31" s="7">
        <v>42.260199999999998</v>
      </c>
      <c r="O31" s="7">
        <v>43.605699999999999</v>
      </c>
      <c r="P31" s="7">
        <v>34.675800000000002</v>
      </c>
      <c r="Q31" s="8">
        <v>31599.571</v>
      </c>
    </row>
    <row r="32" spans="3:17" ht="16.5" customHeight="1" x14ac:dyDescent="0.3">
      <c r="C32" s="22"/>
      <c r="D32" s="38" t="s">
        <v>17</v>
      </c>
      <c r="E32" s="3">
        <v>17</v>
      </c>
      <c r="F32" s="9">
        <v>164919.75599999999</v>
      </c>
      <c r="G32" s="3">
        <v>49.904899999999998</v>
      </c>
      <c r="H32" s="3">
        <v>56.631500000000003</v>
      </c>
      <c r="I32" s="3">
        <v>58.107999999999997</v>
      </c>
      <c r="J32" s="3">
        <v>51.280200000000001</v>
      </c>
      <c r="K32" s="4">
        <v>50814.296999999999</v>
      </c>
      <c r="L32" s="9">
        <v>11850.997600000001</v>
      </c>
      <c r="M32" s="3">
        <v>49.108199999999997</v>
      </c>
      <c r="N32" s="3">
        <v>55.805599999999998</v>
      </c>
      <c r="O32" s="3">
        <v>57.135399999999997</v>
      </c>
      <c r="P32" s="3">
        <v>50.435000000000002</v>
      </c>
      <c r="Q32" s="4">
        <v>107611.00599999999</v>
      </c>
    </row>
    <row r="33" spans="3:17" x14ac:dyDescent="0.3">
      <c r="C33" s="22"/>
      <c r="D33" s="39"/>
      <c r="E33" s="5">
        <v>22</v>
      </c>
      <c r="F33" s="10">
        <v>86505.323999999993</v>
      </c>
      <c r="G33" s="5">
        <v>47.598799999999997</v>
      </c>
      <c r="H33" s="5">
        <v>53.302799999999998</v>
      </c>
      <c r="I33" s="5">
        <v>54.437399999999997</v>
      </c>
      <c r="J33" s="5">
        <v>48.865699999999997</v>
      </c>
      <c r="K33" s="6">
        <v>45071.942000000003</v>
      </c>
      <c r="L33" s="10">
        <v>3649.0048000000002</v>
      </c>
      <c r="M33" s="5">
        <v>47.067</v>
      </c>
      <c r="N33" s="5">
        <v>53.064799999999998</v>
      </c>
      <c r="O33" s="5">
        <v>54.025599999999997</v>
      </c>
      <c r="P33" s="5">
        <v>48.331800000000001</v>
      </c>
      <c r="Q33" s="6">
        <v>96758.312000000005</v>
      </c>
    </row>
    <row r="34" spans="3:17" x14ac:dyDescent="0.3">
      <c r="C34" s="22"/>
      <c r="D34" s="39"/>
      <c r="E34" s="5">
        <v>27</v>
      </c>
      <c r="F34" s="10">
        <v>47677.2808</v>
      </c>
      <c r="G34" s="5">
        <v>45.233800000000002</v>
      </c>
      <c r="H34" s="5">
        <v>50.657299999999999</v>
      </c>
      <c r="I34" s="5">
        <v>51.939700000000002</v>
      </c>
      <c r="J34" s="5">
        <v>46.479300000000002</v>
      </c>
      <c r="K34" s="6">
        <v>41264.101000000002</v>
      </c>
      <c r="L34" s="10">
        <v>1480.9664</v>
      </c>
      <c r="M34" s="5">
        <v>45.208500000000001</v>
      </c>
      <c r="N34" s="5">
        <v>50.994700000000002</v>
      </c>
      <c r="O34" s="5">
        <v>51.981299999999997</v>
      </c>
      <c r="P34" s="5">
        <v>46.462600000000002</v>
      </c>
      <c r="Q34" s="6">
        <v>91079.245999999999</v>
      </c>
    </row>
    <row r="35" spans="3:17" x14ac:dyDescent="0.3">
      <c r="C35" s="22"/>
      <c r="D35" s="39"/>
      <c r="E35" s="5">
        <v>32</v>
      </c>
      <c r="F35" s="10">
        <v>26814.161599999999</v>
      </c>
      <c r="G35" s="5">
        <v>42.707599999999999</v>
      </c>
      <c r="H35" s="5">
        <v>48.674100000000003</v>
      </c>
      <c r="I35" s="5">
        <v>50.246400000000001</v>
      </c>
      <c r="J35" s="5">
        <v>44.023800000000001</v>
      </c>
      <c r="K35" s="6">
        <v>38762.370000000003</v>
      </c>
      <c r="L35" s="10">
        <v>787.96</v>
      </c>
      <c r="M35" s="5">
        <v>43.124400000000001</v>
      </c>
      <c r="N35" s="5">
        <v>49.342100000000002</v>
      </c>
      <c r="O35" s="5">
        <v>50.6312</v>
      </c>
      <c r="P35" s="5">
        <v>44.441600000000001</v>
      </c>
      <c r="Q35" s="6">
        <v>89249.576000000001</v>
      </c>
    </row>
    <row r="36" spans="3:17" x14ac:dyDescent="0.3">
      <c r="C36" s="22"/>
      <c r="D36" s="39"/>
      <c r="E36" s="5">
        <v>37</v>
      </c>
      <c r="F36" s="10">
        <v>15095.3464</v>
      </c>
      <c r="G36" s="5">
        <v>40.055</v>
      </c>
      <c r="H36" s="5">
        <v>47.0334</v>
      </c>
      <c r="I36" s="5">
        <v>48.494700000000002</v>
      </c>
      <c r="J36" s="5">
        <v>41.456600000000002</v>
      </c>
      <c r="K36" s="6">
        <v>37181.807000000001</v>
      </c>
      <c r="L36" s="10">
        <v>450.12</v>
      </c>
      <c r="M36" s="5">
        <v>40.726599999999998</v>
      </c>
      <c r="N36" s="5">
        <v>47.904499999999999</v>
      </c>
      <c r="O36" s="5">
        <v>49.262900000000002</v>
      </c>
      <c r="P36" s="5">
        <v>42.131999999999998</v>
      </c>
      <c r="Q36" s="6">
        <v>87086.683999999994</v>
      </c>
    </row>
    <row r="37" spans="3:17" ht="17.25" thickBot="1" x14ac:dyDescent="0.35">
      <c r="C37" s="22"/>
      <c r="D37" s="40"/>
      <c r="E37" s="7">
        <v>42</v>
      </c>
      <c r="F37" s="11">
        <v>8404.7520000000004</v>
      </c>
      <c r="G37" s="7">
        <v>37.330100000000002</v>
      </c>
      <c r="H37" s="7">
        <v>45.456899999999997</v>
      </c>
      <c r="I37" s="7">
        <v>47.292200000000001</v>
      </c>
      <c r="J37" s="7">
        <v>38.821800000000003</v>
      </c>
      <c r="K37" s="8">
        <v>35744.934999999998</v>
      </c>
      <c r="L37" s="11">
        <v>261.05840000000001</v>
      </c>
      <c r="M37" s="7">
        <v>38.131900000000002</v>
      </c>
      <c r="N37" s="7">
        <v>46.428800000000003</v>
      </c>
      <c r="O37" s="7">
        <v>48.026299999999999</v>
      </c>
      <c r="P37" s="7">
        <v>39.621000000000002</v>
      </c>
      <c r="Q37" s="8">
        <v>86776.930999999997</v>
      </c>
    </row>
    <row r="38" spans="3:17" ht="16.5" customHeight="1" x14ac:dyDescent="0.3">
      <c r="C38" s="22"/>
      <c r="D38" s="35" t="s">
        <v>18</v>
      </c>
      <c r="E38" s="3">
        <v>17</v>
      </c>
      <c r="F38" s="9">
        <v>83659.671199999997</v>
      </c>
      <c r="G38" s="3">
        <v>50.163699999999999</v>
      </c>
      <c r="H38" s="3">
        <v>52.828299999999999</v>
      </c>
      <c r="I38" s="3">
        <v>53.0458</v>
      </c>
      <c r="J38" s="3">
        <v>50.895299999999999</v>
      </c>
      <c r="K38" s="4">
        <v>19544.743999999999</v>
      </c>
      <c r="L38" s="9">
        <v>9468.5951999999997</v>
      </c>
      <c r="M38" s="3">
        <v>49.679200000000002</v>
      </c>
      <c r="N38" s="3">
        <v>52.3932</v>
      </c>
      <c r="O38" s="3">
        <v>52.033499999999997</v>
      </c>
      <c r="P38" s="3">
        <v>50.3093</v>
      </c>
      <c r="Q38" s="4">
        <v>25743.588</v>
      </c>
    </row>
    <row r="39" spans="3:17" x14ac:dyDescent="0.3">
      <c r="C39" s="22"/>
      <c r="D39" s="36"/>
      <c r="E39" s="5">
        <v>22</v>
      </c>
      <c r="F39" s="10">
        <v>42731.828000000001</v>
      </c>
      <c r="G39" s="5">
        <v>47.273899999999998</v>
      </c>
      <c r="H39" s="5">
        <v>49.905799999999999</v>
      </c>
      <c r="I39" s="5">
        <v>50.169699999999999</v>
      </c>
      <c r="J39" s="5">
        <v>48.009099999999997</v>
      </c>
      <c r="K39" s="6">
        <v>16993.89</v>
      </c>
      <c r="L39" s="10">
        <v>3675.0304000000001</v>
      </c>
      <c r="M39" s="5">
        <v>46.9617</v>
      </c>
      <c r="N39" s="5">
        <v>49.384399999999999</v>
      </c>
      <c r="O39" s="5">
        <v>49.178800000000003</v>
      </c>
      <c r="P39" s="5">
        <v>47.572400000000002</v>
      </c>
      <c r="Q39" s="6">
        <v>39839.849000000002</v>
      </c>
    </row>
    <row r="40" spans="3:17" x14ac:dyDescent="0.3">
      <c r="C40" s="22"/>
      <c r="D40" s="36"/>
      <c r="E40" s="5">
        <v>27</v>
      </c>
      <c r="F40" s="10">
        <v>21836.054400000001</v>
      </c>
      <c r="G40" s="5">
        <v>44.395499999999998</v>
      </c>
      <c r="H40" s="5">
        <v>47.978499999999997</v>
      </c>
      <c r="I40" s="5">
        <v>48.1404</v>
      </c>
      <c r="J40" s="5">
        <v>45.306399999999996</v>
      </c>
      <c r="K40" s="6">
        <v>15320.662</v>
      </c>
      <c r="L40" s="10">
        <v>1523.7672</v>
      </c>
      <c r="M40" s="5">
        <v>44.410400000000003</v>
      </c>
      <c r="N40" s="5">
        <v>47.652799999999999</v>
      </c>
      <c r="O40" s="5">
        <v>47.550199999999997</v>
      </c>
      <c r="P40" s="5">
        <v>45.219700000000003</v>
      </c>
      <c r="Q40" s="6">
        <v>34926.993999999999</v>
      </c>
    </row>
    <row r="41" spans="3:17" x14ac:dyDescent="0.3">
      <c r="C41" s="22"/>
      <c r="D41" s="36"/>
      <c r="E41" s="5">
        <v>32</v>
      </c>
      <c r="F41" s="10">
        <v>10692.4696</v>
      </c>
      <c r="G41" s="5">
        <v>41.668399999999998</v>
      </c>
      <c r="H41" s="5">
        <v>46.659700000000001</v>
      </c>
      <c r="I41" s="5">
        <v>46.623600000000003</v>
      </c>
      <c r="J41" s="5">
        <v>42.785400000000003</v>
      </c>
      <c r="K41" s="6">
        <v>14234.713</v>
      </c>
      <c r="L41" s="10">
        <v>714.41600000000005</v>
      </c>
      <c r="M41" s="5">
        <v>41.864800000000002</v>
      </c>
      <c r="N41" s="5">
        <v>46.564999999999998</v>
      </c>
      <c r="O41" s="5">
        <v>46.432099999999998</v>
      </c>
      <c r="P41" s="5">
        <v>42.923900000000003</v>
      </c>
      <c r="Q41" s="6">
        <v>33528.936000000002</v>
      </c>
    </row>
    <row r="42" spans="3:17" x14ac:dyDescent="0.3">
      <c r="C42" s="22"/>
      <c r="D42" s="36"/>
      <c r="E42" s="5">
        <v>37</v>
      </c>
      <c r="F42" s="10">
        <v>5047.1311999999998</v>
      </c>
      <c r="G42" s="5">
        <v>39.167200000000001</v>
      </c>
      <c r="H42" s="5">
        <v>45.597999999999999</v>
      </c>
      <c r="I42" s="5">
        <v>45.430599999999998</v>
      </c>
      <c r="J42" s="5">
        <v>40.4495</v>
      </c>
      <c r="K42" s="6">
        <v>13510.31</v>
      </c>
      <c r="L42" s="10">
        <v>348.94400000000002</v>
      </c>
      <c r="M42" s="5">
        <v>39.418599999999998</v>
      </c>
      <c r="N42" s="5">
        <v>45.728499999999997</v>
      </c>
      <c r="O42" s="5">
        <v>45.562399999999997</v>
      </c>
      <c r="P42" s="5">
        <v>40.6815</v>
      </c>
      <c r="Q42" s="6">
        <v>33080.341999999997</v>
      </c>
    </row>
    <row r="43" spans="3:17" ht="17.25" thickBot="1" x14ac:dyDescent="0.35">
      <c r="C43" s="22"/>
      <c r="D43" s="37"/>
      <c r="E43" s="7">
        <v>42</v>
      </c>
      <c r="F43" s="11">
        <v>2386.3519999999999</v>
      </c>
      <c r="G43" s="7">
        <v>37.005499999999998</v>
      </c>
      <c r="H43" s="7">
        <v>44.561300000000003</v>
      </c>
      <c r="I43" s="7">
        <v>44.156199999999998</v>
      </c>
      <c r="J43" s="7">
        <v>38.382399999999997</v>
      </c>
      <c r="K43" s="8">
        <v>12832.645</v>
      </c>
      <c r="L43" s="11">
        <v>168.05199999999999</v>
      </c>
      <c r="M43" s="7">
        <v>37.201799999999999</v>
      </c>
      <c r="N43" s="7">
        <v>44.8598</v>
      </c>
      <c r="O43" s="7">
        <v>44.549799999999998</v>
      </c>
      <c r="P43" s="7">
        <v>38.585900000000002</v>
      </c>
      <c r="Q43" s="8">
        <v>17510.919999999998</v>
      </c>
    </row>
    <row r="44" spans="3:17" ht="16.5" customHeight="1" x14ac:dyDescent="0.3">
      <c r="C44" s="22"/>
      <c r="D44" s="35" t="s">
        <v>19</v>
      </c>
      <c r="E44" s="3">
        <v>17</v>
      </c>
      <c r="F44" s="9">
        <v>110720.94960000001</v>
      </c>
      <c r="G44" s="3">
        <v>49.316499999999998</v>
      </c>
      <c r="H44" s="3">
        <v>54.686900000000001</v>
      </c>
      <c r="I44" s="3">
        <v>55.915900000000001</v>
      </c>
      <c r="J44" s="3">
        <v>50.534199999999998</v>
      </c>
      <c r="K44" s="4">
        <v>20235.216</v>
      </c>
      <c r="L44" s="9">
        <v>14787.548000000001</v>
      </c>
      <c r="M44" s="3">
        <v>47.6417</v>
      </c>
      <c r="N44" s="3">
        <v>53.0501</v>
      </c>
      <c r="O44" s="3">
        <v>54.099200000000003</v>
      </c>
      <c r="P44" s="3">
        <v>48.790599999999998</v>
      </c>
      <c r="Q44" s="4">
        <v>56672.152999999998</v>
      </c>
    </row>
    <row r="45" spans="3:17" x14ac:dyDescent="0.3">
      <c r="C45" s="22"/>
      <c r="D45" s="36"/>
      <c r="E45" s="5">
        <v>22</v>
      </c>
      <c r="F45" s="10">
        <v>63723.6728</v>
      </c>
      <c r="G45" s="5">
        <v>46.065399999999997</v>
      </c>
      <c r="H45" s="5">
        <v>51.902500000000003</v>
      </c>
      <c r="I45" s="5">
        <v>53.025799999999997</v>
      </c>
      <c r="J45" s="5">
        <v>47.331000000000003</v>
      </c>
      <c r="K45" s="6">
        <v>18262.998</v>
      </c>
      <c r="L45" s="10">
        <v>5533.2143999999998</v>
      </c>
      <c r="M45" s="5">
        <v>44.9039</v>
      </c>
      <c r="N45" s="5">
        <v>50.912799999999997</v>
      </c>
      <c r="O45" s="5">
        <v>51.932600000000001</v>
      </c>
      <c r="P45" s="5">
        <v>46.151400000000002</v>
      </c>
      <c r="Q45" s="6">
        <v>47168.726000000002</v>
      </c>
    </row>
    <row r="46" spans="3:17" x14ac:dyDescent="0.3">
      <c r="C46" s="22"/>
      <c r="D46" s="36"/>
      <c r="E46" s="5">
        <v>27</v>
      </c>
      <c r="F46" s="10">
        <v>34211.175999999999</v>
      </c>
      <c r="G46" s="5">
        <v>42.822299999999998</v>
      </c>
      <c r="H46" s="5">
        <v>49.249000000000002</v>
      </c>
      <c r="I46" s="5">
        <v>50.473399999999998</v>
      </c>
      <c r="J46" s="5">
        <v>44.1554</v>
      </c>
      <c r="K46" s="6">
        <v>16034.94</v>
      </c>
      <c r="L46" s="10">
        <v>2228.3735999999999</v>
      </c>
      <c r="M46" s="5">
        <v>42.402700000000003</v>
      </c>
      <c r="N46" s="5">
        <v>49.171700000000001</v>
      </c>
      <c r="O46" s="5">
        <v>50.296199999999999</v>
      </c>
      <c r="P46" s="5">
        <v>43.741799999999998</v>
      </c>
      <c r="Q46" s="6">
        <v>39533.527000000002</v>
      </c>
    </row>
    <row r="47" spans="3:17" x14ac:dyDescent="0.3">
      <c r="C47" s="22"/>
      <c r="D47" s="36"/>
      <c r="E47" s="5">
        <v>32</v>
      </c>
      <c r="F47" s="10">
        <v>17627.366399999999</v>
      </c>
      <c r="G47" s="5">
        <v>39.874899999999997</v>
      </c>
      <c r="H47" s="5">
        <v>47.171199999999999</v>
      </c>
      <c r="I47" s="5">
        <v>48.482399999999998</v>
      </c>
      <c r="J47" s="5">
        <v>41.287399999999998</v>
      </c>
      <c r="K47" s="6">
        <v>14609.129000000001</v>
      </c>
      <c r="L47" s="10">
        <v>1041.4480000000001</v>
      </c>
      <c r="M47" s="5">
        <v>39.988799999999998</v>
      </c>
      <c r="N47" s="5">
        <v>47.426400000000001</v>
      </c>
      <c r="O47" s="5">
        <v>48.643799999999999</v>
      </c>
      <c r="P47" s="5">
        <v>41.3917</v>
      </c>
      <c r="Q47" s="6">
        <v>35840.002</v>
      </c>
    </row>
    <row r="48" spans="3:17" ht="16.5" customHeight="1" x14ac:dyDescent="0.3">
      <c r="C48" s="22"/>
      <c r="D48" s="36"/>
      <c r="E48" s="5">
        <v>37</v>
      </c>
      <c r="F48" s="10">
        <v>8891.2567999999992</v>
      </c>
      <c r="G48" s="5">
        <v>37.165799999999997</v>
      </c>
      <c r="H48" s="5">
        <v>45.655200000000001</v>
      </c>
      <c r="I48" s="5">
        <v>46.807899999999997</v>
      </c>
      <c r="J48" s="5">
        <v>38.656999999999996</v>
      </c>
      <c r="K48" s="6">
        <v>13713.516</v>
      </c>
      <c r="L48" s="10">
        <v>519.57759999999996</v>
      </c>
      <c r="M48" s="5">
        <v>37.559199999999997</v>
      </c>
      <c r="N48" s="5">
        <v>46.257800000000003</v>
      </c>
      <c r="O48" s="5">
        <v>47.474800000000002</v>
      </c>
      <c r="P48" s="5">
        <v>39.0503</v>
      </c>
      <c r="Q48" s="6">
        <v>33924.1</v>
      </c>
    </row>
    <row r="49" spans="3:17" ht="17.25" thickBot="1" x14ac:dyDescent="0.35">
      <c r="C49" s="23"/>
      <c r="D49" s="37"/>
      <c r="E49" s="7">
        <v>42</v>
      </c>
      <c r="F49" s="11">
        <v>4286.9255999999996</v>
      </c>
      <c r="G49" s="7">
        <v>34.601500000000001</v>
      </c>
      <c r="H49" s="7">
        <v>44.270099999999999</v>
      </c>
      <c r="I49" s="7">
        <v>45.356699999999996</v>
      </c>
      <c r="J49" s="7">
        <v>36.155099999999997</v>
      </c>
      <c r="K49" s="8">
        <v>13087.003000000001</v>
      </c>
      <c r="L49" s="11">
        <v>254.4392</v>
      </c>
      <c r="M49" s="7">
        <v>35.087200000000003</v>
      </c>
      <c r="N49" s="7">
        <v>44.928100000000001</v>
      </c>
      <c r="O49" s="7">
        <v>46.155099999999997</v>
      </c>
      <c r="P49" s="7">
        <v>36.641100000000002</v>
      </c>
      <c r="Q49" s="8">
        <v>32661.948</v>
      </c>
    </row>
  </sheetData>
  <mergeCells count="16">
    <mergeCell ref="C26:C49"/>
    <mergeCell ref="C3:I3"/>
    <mergeCell ref="C5:Q5"/>
    <mergeCell ref="D6:D7"/>
    <mergeCell ref="E6:E7"/>
    <mergeCell ref="C6:C7"/>
    <mergeCell ref="C8:C25"/>
    <mergeCell ref="F6:K6"/>
    <mergeCell ref="L6:Q6"/>
    <mergeCell ref="D44:D49"/>
    <mergeCell ref="D8:D13"/>
    <mergeCell ref="D14:D19"/>
    <mergeCell ref="D20:D25"/>
    <mergeCell ref="D26:D31"/>
    <mergeCell ref="D32:D37"/>
    <mergeCell ref="D38:D43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S145"/>
  <sheetViews>
    <sheetView zoomScale="70" zoomScaleNormal="70" workbookViewId="0">
      <selection activeCell="J31" sqref="J31"/>
    </sheetView>
  </sheetViews>
  <sheetFormatPr defaultRowHeight="16.5" x14ac:dyDescent="0.3"/>
  <cols>
    <col min="11" max="11" width="10.625" bestFit="1" customWidth="1"/>
    <col min="12" max="12" width="11.75" bestFit="1" customWidth="1"/>
    <col min="18" max="18" width="10.625" bestFit="1" customWidth="1"/>
    <col min="19" max="19" width="9.75" customWidth="1"/>
  </cols>
  <sheetData>
    <row r="2" spans="3:19" ht="17.25" thickBot="1" x14ac:dyDescent="0.35"/>
    <row r="3" spans="3:19" ht="17.25" thickBot="1" x14ac:dyDescent="0.35">
      <c r="C3" s="26" t="s">
        <v>20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</row>
    <row r="4" spans="3:19" ht="17.25" thickBot="1" x14ac:dyDescent="0.35">
      <c r="C4" s="21"/>
      <c r="D4" s="29" t="s">
        <v>1</v>
      </c>
      <c r="E4" s="31" t="s">
        <v>0</v>
      </c>
      <c r="F4" s="33" t="s">
        <v>9</v>
      </c>
      <c r="G4" s="34"/>
      <c r="H4" s="34"/>
      <c r="I4" s="34"/>
      <c r="J4" s="34"/>
      <c r="K4" s="34"/>
      <c r="L4" s="32"/>
      <c r="M4" s="33" t="s">
        <v>10</v>
      </c>
      <c r="N4" s="34"/>
      <c r="O4" s="34"/>
      <c r="P4" s="34"/>
      <c r="Q4" s="34"/>
      <c r="R4" s="34"/>
      <c r="S4" s="32"/>
    </row>
    <row r="5" spans="3:19" ht="17.25" thickBot="1" x14ac:dyDescent="0.35">
      <c r="C5" s="23"/>
      <c r="D5" s="30"/>
      <c r="E5" s="32"/>
      <c r="F5" s="18" t="s">
        <v>5</v>
      </c>
      <c r="G5" s="20" t="s">
        <v>21</v>
      </c>
      <c r="H5" s="16" t="s">
        <v>2</v>
      </c>
      <c r="I5" s="16" t="s">
        <v>3</v>
      </c>
      <c r="J5" s="16" t="s">
        <v>4</v>
      </c>
      <c r="K5" s="15" t="s">
        <v>6</v>
      </c>
      <c r="L5" s="14" t="s">
        <v>12</v>
      </c>
      <c r="M5" s="18" t="s">
        <v>5</v>
      </c>
      <c r="N5" s="20" t="s">
        <v>22</v>
      </c>
      <c r="O5" s="16" t="s">
        <v>2</v>
      </c>
      <c r="P5" s="16" t="s">
        <v>3</v>
      </c>
      <c r="Q5" s="15" t="s">
        <v>4</v>
      </c>
      <c r="R5" s="14" t="s">
        <v>6</v>
      </c>
      <c r="S5" s="17" t="s">
        <v>11</v>
      </c>
    </row>
    <row r="6" spans="3:19" ht="17.25" thickBot="1" x14ac:dyDescent="0.35">
      <c r="C6" s="21" t="s">
        <v>7</v>
      </c>
      <c r="D6" s="38" t="s">
        <v>13</v>
      </c>
      <c r="E6" s="3">
        <v>17</v>
      </c>
      <c r="F6" s="9">
        <v>98886.892800000001</v>
      </c>
      <c r="G6" s="3">
        <f>LOG10(F6)</f>
        <v>4.9951387308097992</v>
      </c>
      <c r="H6" s="3">
        <v>52.266800000000003</v>
      </c>
      <c r="I6" s="3">
        <v>53.823099999999997</v>
      </c>
      <c r="J6" s="3">
        <v>52.381999999999998</v>
      </c>
      <c r="K6" s="3">
        <v>52.499400000000001</v>
      </c>
      <c r="L6" s="4">
        <v>21709.746999999999</v>
      </c>
      <c r="M6" s="3">
        <v>54429.409599999999</v>
      </c>
      <c r="N6" s="3">
        <f>LOG10((M6))</f>
        <v>4.7358336235169132</v>
      </c>
      <c r="O6" s="3">
        <v>49.579799999999999</v>
      </c>
      <c r="P6" s="3">
        <v>51.682600000000001</v>
      </c>
      <c r="Q6" s="3">
        <v>50.059100000000001</v>
      </c>
      <c r="R6" s="3">
        <v>49.835599999999999</v>
      </c>
      <c r="S6" s="4">
        <v>98425.142999999996</v>
      </c>
    </row>
    <row r="7" spans="3:19" ht="17.25" thickBot="1" x14ac:dyDescent="0.35">
      <c r="C7" s="22"/>
      <c r="D7" s="39"/>
      <c r="E7" s="5">
        <v>22</v>
      </c>
      <c r="F7" s="10">
        <v>64105.947200000002</v>
      </c>
      <c r="G7" s="5">
        <f t="shared" ref="G7:G47" si="0">LOG10(F7)</f>
        <v>4.8068983215052823</v>
      </c>
      <c r="H7" s="5">
        <v>49.076999999999998</v>
      </c>
      <c r="I7" s="5">
        <v>51.224499999999999</v>
      </c>
      <c r="J7" s="5">
        <v>49.608199999999997</v>
      </c>
      <c r="K7" s="5">
        <v>49.443899999999999</v>
      </c>
      <c r="L7" s="6">
        <v>20127.638999999999</v>
      </c>
      <c r="M7" s="5">
        <v>32320.148799999999</v>
      </c>
      <c r="N7" s="3">
        <f t="shared" ref="N7:N47" si="1">LOG10((M7))</f>
        <v>4.5094733515725407</v>
      </c>
      <c r="O7" s="5">
        <v>45.896900000000002</v>
      </c>
      <c r="P7" s="5">
        <v>48.745899999999999</v>
      </c>
      <c r="Q7" s="5">
        <v>46.750799999999998</v>
      </c>
      <c r="R7" s="5">
        <v>46.221800000000002</v>
      </c>
      <c r="S7" s="6">
        <v>85406.342999999993</v>
      </c>
    </row>
    <row r="8" spans="3:19" ht="17.25" thickBot="1" x14ac:dyDescent="0.35">
      <c r="C8" s="22"/>
      <c r="D8" s="39"/>
      <c r="E8" s="5">
        <v>27</v>
      </c>
      <c r="F8" s="10">
        <v>40361.203200000004</v>
      </c>
      <c r="G8" s="5">
        <f t="shared" si="0"/>
        <v>4.6059641044264152</v>
      </c>
      <c r="H8" s="5">
        <v>45.679400000000001</v>
      </c>
      <c r="I8" s="5">
        <v>48.242800000000003</v>
      </c>
      <c r="J8" s="5">
        <v>46.3977</v>
      </c>
      <c r="K8" s="5">
        <v>46.119500000000002</v>
      </c>
      <c r="L8" s="6">
        <v>18724.633999999998</v>
      </c>
      <c r="M8" s="5">
        <v>15965.315199999999</v>
      </c>
      <c r="N8" s="3">
        <f t="shared" si="1"/>
        <v>4.2031774971485234</v>
      </c>
      <c r="O8" s="5">
        <v>41.515599999999999</v>
      </c>
      <c r="P8" s="5">
        <v>45.943899999999999</v>
      </c>
      <c r="Q8" s="5">
        <v>43.418799999999997</v>
      </c>
      <c r="R8" s="5">
        <v>42.080800000000004</v>
      </c>
      <c r="S8" s="6">
        <v>71532.365000000005</v>
      </c>
    </row>
    <row r="9" spans="3:19" ht="17.25" thickBot="1" x14ac:dyDescent="0.35">
      <c r="C9" s="22"/>
      <c r="D9" s="39"/>
      <c r="E9" s="5">
        <v>32</v>
      </c>
      <c r="F9" s="10">
        <v>23950.511200000001</v>
      </c>
      <c r="G9" s="5">
        <f t="shared" si="0"/>
        <v>4.3793147874361695</v>
      </c>
      <c r="H9" s="5">
        <v>42.088099999999997</v>
      </c>
      <c r="I9" s="5">
        <v>45.878</v>
      </c>
      <c r="J9" s="5">
        <v>43.756</v>
      </c>
      <c r="K9" s="5">
        <v>42.771999999999998</v>
      </c>
      <c r="L9" s="6">
        <v>17589.696</v>
      </c>
      <c r="M9" s="5">
        <v>7302.2608</v>
      </c>
      <c r="N9" s="3">
        <f t="shared" si="1"/>
        <v>3.8634573397035807</v>
      </c>
      <c r="O9" s="5">
        <v>37.78</v>
      </c>
      <c r="P9" s="5">
        <v>43.7879</v>
      </c>
      <c r="Q9" s="5">
        <v>41.022599999999997</v>
      </c>
      <c r="R9" s="5">
        <v>38.617600000000003</v>
      </c>
      <c r="S9" s="6">
        <v>60987.995000000003</v>
      </c>
    </row>
    <row r="10" spans="3:19" ht="17.25" thickBot="1" x14ac:dyDescent="0.35">
      <c r="C10" s="22"/>
      <c r="D10" s="39"/>
      <c r="E10" s="5">
        <v>37</v>
      </c>
      <c r="F10" s="10">
        <v>13661.597599999999</v>
      </c>
      <c r="G10" s="5">
        <f t="shared" si="0"/>
        <v>4.1355014891181501</v>
      </c>
      <c r="H10" s="5">
        <v>38.684100000000001</v>
      </c>
      <c r="I10" s="5">
        <v>44.108400000000003</v>
      </c>
      <c r="J10" s="5">
        <v>41.882599999999996</v>
      </c>
      <c r="K10" s="5">
        <v>39.659599999999998</v>
      </c>
      <c r="L10" s="6">
        <v>16760.981</v>
      </c>
      <c r="M10" s="5">
        <v>3507.2552000000001</v>
      </c>
      <c r="N10" s="3">
        <f t="shared" si="1"/>
        <v>3.5449673677975064</v>
      </c>
      <c r="O10" s="5">
        <v>34.924900000000001</v>
      </c>
      <c r="P10" s="5">
        <v>42.596800000000002</v>
      </c>
      <c r="Q10" s="5">
        <v>39.655099999999997</v>
      </c>
      <c r="R10" s="5">
        <v>36.010100000000001</v>
      </c>
      <c r="S10" s="6">
        <v>54208.629000000001</v>
      </c>
    </row>
    <row r="11" spans="3:19" ht="17.25" thickBot="1" x14ac:dyDescent="0.35">
      <c r="C11" s="22"/>
      <c r="D11" s="40"/>
      <c r="E11" s="7">
        <v>42</v>
      </c>
      <c r="F11" s="11">
        <v>7433.2888000000003</v>
      </c>
      <c r="G11" s="7">
        <f t="shared" si="0"/>
        <v>3.8711810064488308</v>
      </c>
      <c r="H11" s="7">
        <v>35.5107</v>
      </c>
      <c r="I11" s="7">
        <v>42.5274</v>
      </c>
      <c r="J11" s="7">
        <v>40.247199999999999</v>
      </c>
      <c r="K11" s="7">
        <v>36.701000000000001</v>
      </c>
      <c r="L11" s="8">
        <v>16024.300999999999</v>
      </c>
      <c r="M11" s="7">
        <v>1588.2439999999999</v>
      </c>
      <c r="N11" s="3">
        <f t="shared" si="1"/>
        <v>3.200917223351349</v>
      </c>
      <c r="O11" s="7">
        <v>32.432499999999997</v>
      </c>
      <c r="P11" s="7">
        <v>41.188299999999998</v>
      </c>
      <c r="Q11" s="7">
        <v>38.010399999999997</v>
      </c>
      <c r="R11" s="7">
        <v>33.650300000000001</v>
      </c>
      <c r="S11" s="8">
        <v>47329.313000000002</v>
      </c>
    </row>
    <row r="12" spans="3:19" ht="17.25" thickBot="1" x14ac:dyDescent="0.35">
      <c r="C12" s="22"/>
      <c r="D12" s="38" t="s">
        <v>14</v>
      </c>
      <c r="E12" s="3">
        <v>17</v>
      </c>
      <c r="F12" s="9">
        <v>167251.30720000001</v>
      </c>
      <c r="G12" s="3">
        <f t="shared" si="0"/>
        <v>5.223369520804753</v>
      </c>
      <c r="H12" s="3">
        <v>48.844999999999999</v>
      </c>
      <c r="I12" s="3">
        <v>54.35</v>
      </c>
      <c r="J12" s="3">
        <v>55.737900000000003</v>
      </c>
      <c r="K12" s="3">
        <v>50.103000000000002</v>
      </c>
      <c r="L12" s="4">
        <v>22452.058000000001</v>
      </c>
      <c r="M12" s="3">
        <v>87810.996799999994</v>
      </c>
      <c r="N12" s="3">
        <f t="shared" si="1"/>
        <v>4.9435489071418663</v>
      </c>
      <c r="O12" s="3">
        <v>45.901699999999998</v>
      </c>
      <c r="P12" s="3">
        <v>52.298200000000001</v>
      </c>
      <c r="Q12" s="3">
        <v>53.613900000000001</v>
      </c>
      <c r="R12" s="3">
        <v>47.1312</v>
      </c>
      <c r="S12" s="4">
        <v>92260.918000000005</v>
      </c>
    </row>
    <row r="13" spans="3:19" ht="17.25" thickBot="1" x14ac:dyDescent="0.35">
      <c r="C13" s="22"/>
      <c r="D13" s="39"/>
      <c r="E13" s="5">
        <v>22</v>
      </c>
      <c r="F13" s="10">
        <v>107223.5768</v>
      </c>
      <c r="G13" s="5">
        <f t="shared" si="0"/>
        <v>5.0302902904717675</v>
      </c>
      <c r="H13" s="5">
        <v>45.302900000000001</v>
      </c>
      <c r="I13" s="5">
        <v>51.447200000000002</v>
      </c>
      <c r="J13" s="5">
        <v>52.670499999999997</v>
      </c>
      <c r="K13" s="5">
        <v>46.614899999999999</v>
      </c>
      <c r="L13" s="6">
        <v>20253.508999999998</v>
      </c>
      <c r="M13" s="5">
        <v>54483.871200000001</v>
      </c>
      <c r="N13" s="3">
        <f t="shared" si="1"/>
        <v>4.7362679575880797</v>
      </c>
      <c r="O13" s="5">
        <v>42.415999999999997</v>
      </c>
      <c r="P13" s="5">
        <v>49.308799999999998</v>
      </c>
      <c r="Q13" s="5">
        <v>50.414700000000003</v>
      </c>
      <c r="R13" s="5">
        <v>43.680199999999999</v>
      </c>
      <c r="S13" s="6">
        <v>81252.976999999999</v>
      </c>
    </row>
    <row r="14" spans="3:19" ht="17.25" thickBot="1" x14ac:dyDescent="0.35">
      <c r="C14" s="22"/>
      <c r="D14" s="39"/>
      <c r="E14" s="5">
        <v>27</v>
      </c>
      <c r="F14" s="10">
        <v>68058.035199999998</v>
      </c>
      <c r="G14" s="5">
        <f t="shared" si="0"/>
        <v>4.832879407085457</v>
      </c>
      <c r="H14" s="5">
        <v>41.885300000000001</v>
      </c>
      <c r="I14" s="5">
        <v>48.5749</v>
      </c>
      <c r="J14" s="5">
        <v>49.764299999999999</v>
      </c>
      <c r="K14" s="5">
        <v>43.241</v>
      </c>
      <c r="L14" s="6">
        <v>18262.687000000002</v>
      </c>
      <c r="M14" s="5">
        <v>30294.008000000002</v>
      </c>
      <c r="N14" s="3">
        <f t="shared" si="1"/>
        <v>4.4813567357670347</v>
      </c>
      <c r="O14" s="5">
        <v>38.066200000000002</v>
      </c>
      <c r="P14" s="5">
        <v>46.754100000000001</v>
      </c>
      <c r="Q14" s="5">
        <v>47.8172</v>
      </c>
      <c r="R14" s="5">
        <v>39.378999999999998</v>
      </c>
      <c r="S14" s="6">
        <v>72053.952000000005</v>
      </c>
    </row>
    <row r="15" spans="3:19" ht="17.25" thickBot="1" x14ac:dyDescent="0.35">
      <c r="C15" s="22"/>
      <c r="D15" s="39"/>
      <c r="E15" s="5">
        <v>32</v>
      </c>
      <c r="F15" s="10">
        <v>42205.3272</v>
      </c>
      <c r="G15" s="5">
        <f t="shared" si="0"/>
        <v>4.6253672715196608</v>
      </c>
      <c r="H15" s="5">
        <v>38.481200000000001</v>
      </c>
      <c r="I15" s="5">
        <v>46.374499999999998</v>
      </c>
      <c r="J15" s="5">
        <v>47.596400000000003</v>
      </c>
      <c r="K15" s="5">
        <v>39.928699999999999</v>
      </c>
      <c r="L15" s="6">
        <v>16448.294000000002</v>
      </c>
      <c r="M15" s="5">
        <v>14327.763199999999</v>
      </c>
      <c r="N15" s="3">
        <f t="shared" si="1"/>
        <v>4.1561783951620841</v>
      </c>
      <c r="O15" s="5">
        <v>34.06</v>
      </c>
      <c r="P15" s="5">
        <v>44.881500000000003</v>
      </c>
      <c r="Q15" s="5">
        <v>45.970999999999997</v>
      </c>
      <c r="R15" s="5">
        <v>35.4377</v>
      </c>
      <c r="S15" s="6">
        <v>60649.256000000001</v>
      </c>
    </row>
    <row r="16" spans="3:19" ht="17.25" thickBot="1" x14ac:dyDescent="0.35">
      <c r="C16" s="22"/>
      <c r="D16" s="39"/>
      <c r="E16" s="5">
        <v>37</v>
      </c>
      <c r="F16" s="10">
        <v>23798.186399999999</v>
      </c>
      <c r="G16" s="5">
        <f t="shared" si="0"/>
        <v>4.3765438618261125</v>
      </c>
      <c r="H16" s="5">
        <v>34.953499999999998</v>
      </c>
      <c r="I16" s="5">
        <v>44.9101</v>
      </c>
      <c r="J16" s="5">
        <v>46.031700000000001</v>
      </c>
      <c r="K16" s="5">
        <v>36.513300000000001</v>
      </c>
      <c r="L16" s="6">
        <v>15151.23</v>
      </c>
      <c r="M16" s="5">
        <v>6608.0047999999997</v>
      </c>
      <c r="N16" s="3">
        <f t="shared" si="1"/>
        <v>3.8200703497803579</v>
      </c>
      <c r="O16" s="5">
        <v>30.998899999999999</v>
      </c>
      <c r="P16" s="5">
        <v>43.817799999999998</v>
      </c>
      <c r="Q16" s="5">
        <v>44.834200000000003</v>
      </c>
      <c r="R16" s="5">
        <v>32.4833</v>
      </c>
      <c r="S16" s="6">
        <v>29122.421999999999</v>
      </c>
    </row>
    <row r="17" spans="3:19" ht="17.25" thickBot="1" x14ac:dyDescent="0.35">
      <c r="C17" s="22"/>
      <c r="D17" s="40"/>
      <c r="E17" s="7">
        <v>42</v>
      </c>
      <c r="F17" s="11">
        <v>11838.987999999999</v>
      </c>
      <c r="G17" s="7">
        <f t="shared" si="0"/>
        <v>4.0733145803598996</v>
      </c>
      <c r="H17" s="13">
        <v>31.6187</v>
      </c>
      <c r="I17" s="13">
        <v>43.398899999999998</v>
      </c>
      <c r="J17" s="13">
        <v>44.515099999999997</v>
      </c>
      <c r="K17" s="13">
        <v>33.238900000000001</v>
      </c>
      <c r="L17" s="19">
        <v>14170.784</v>
      </c>
      <c r="M17" s="7">
        <v>2502.7224000000001</v>
      </c>
      <c r="N17" s="3">
        <f t="shared" si="1"/>
        <v>3.3984126806772812</v>
      </c>
      <c r="O17" s="7">
        <v>28.270800000000001</v>
      </c>
      <c r="P17" s="7">
        <v>42.5137</v>
      </c>
      <c r="Q17" s="7">
        <v>43.321199999999997</v>
      </c>
      <c r="R17" s="7">
        <v>29.822199999999999</v>
      </c>
      <c r="S17" s="8">
        <v>42921.042000000001</v>
      </c>
    </row>
    <row r="18" spans="3:19" ht="17.25" thickBot="1" x14ac:dyDescent="0.35">
      <c r="C18" s="22"/>
      <c r="D18" s="41" t="s">
        <v>15</v>
      </c>
      <c r="E18" s="3">
        <v>17</v>
      </c>
      <c r="F18" s="9">
        <v>103085.21920000001</v>
      </c>
      <c r="G18" s="3">
        <f t="shared" si="0"/>
        <v>5.0131963987455563</v>
      </c>
      <c r="H18" s="3">
        <v>49.7577</v>
      </c>
      <c r="I18" s="3">
        <v>54.801299999999998</v>
      </c>
      <c r="J18" s="3">
        <v>55.267899999999997</v>
      </c>
      <c r="K18" s="3">
        <v>50.911700000000003</v>
      </c>
      <c r="L18" s="4">
        <v>19057.834999999999</v>
      </c>
      <c r="M18" s="3">
        <v>30819.923200000001</v>
      </c>
      <c r="N18" s="3">
        <f t="shared" si="1"/>
        <v>4.4888315521676772</v>
      </c>
      <c r="O18" s="3">
        <v>47.408200000000001</v>
      </c>
      <c r="P18" s="3">
        <v>53.030299999999997</v>
      </c>
      <c r="Q18" s="3">
        <v>53.541699999999999</v>
      </c>
      <c r="R18" s="3">
        <v>48.540599999999998</v>
      </c>
      <c r="S18" s="4">
        <v>70088.972999999998</v>
      </c>
    </row>
    <row r="19" spans="3:19" ht="17.25" thickBot="1" x14ac:dyDescent="0.35">
      <c r="C19" s="22"/>
      <c r="D19" s="42"/>
      <c r="E19" s="5">
        <v>22</v>
      </c>
      <c r="F19" s="10">
        <v>64846.372000000003</v>
      </c>
      <c r="G19" s="5">
        <f t="shared" si="0"/>
        <v>4.811885683358331</v>
      </c>
      <c r="H19" s="5">
        <v>46.602899999999998</v>
      </c>
      <c r="I19" s="5">
        <v>52.384300000000003</v>
      </c>
      <c r="J19" s="5">
        <v>52.916800000000002</v>
      </c>
      <c r="K19" s="5">
        <v>47.849200000000003</v>
      </c>
      <c r="L19" s="6">
        <v>17294.189999999999</v>
      </c>
      <c r="M19" s="5">
        <v>14030.944</v>
      </c>
      <c r="N19" s="3">
        <f t="shared" si="1"/>
        <v>4.1470868912848893</v>
      </c>
      <c r="O19" s="5">
        <v>44.097900000000003</v>
      </c>
      <c r="P19" s="5">
        <v>50.8538</v>
      </c>
      <c r="Q19" s="5">
        <v>51.3812</v>
      </c>
      <c r="R19" s="5">
        <v>45.351900000000001</v>
      </c>
      <c r="S19" s="6">
        <v>57672.802000000003</v>
      </c>
    </row>
    <row r="20" spans="3:19" ht="17.25" thickBot="1" x14ac:dyDescent="0.35">
      <c r="C20" s="22"/>
      <c r="D20" s="42"/>
      <c r="E20" s="5">
        <v>27</v>
      </c>
      <c r="F20" s="10">
        <v>40848.404799999997</v>
      </c>
      <c r="G20" s="5">
        <f t="shared" si="0"/>
        <v>4.6111751012580404</v>
      </c>
      <c r="H20" s="5">
        <v>43.461599999999997</v>
      </c>
      <c r="I20" s="5">
        <v>49.855699999999999</v>
      </c>
      <c r="J20" s="5">
        <v>50.693600000000004</v>
      </c>
      <c r="K20" s="5">
        <v>44.786299999999997</v>
      </c>
      <c r="L20" s="6">
        <v>15758.414000000001</v>
      </c>
      <c r="M20" s="5">
        <v>6173.1072000000004</v>
      </c>
      <c r="N20" s="3">
        <f t="shared" si="1"/>
        <v>3.790503818837224</v>
      </c>
      <c r="O20" s="5">
        <v>40.953299999999999</v>
      </c>
      <c r="P20" s="5">
        <v>48.8354</v>
      </c>
      <c r="Q20" s="5">
        <v>49.564300000000003</v>
      </c>
      <c r="R20" s="5">
        <v>42.3262</v>
      </c>
      <c r="S20" s="6">
        <v>47513.534</v>
      </c>
    </row>
    <row r="21" spans="3:19" ht="17.25" thickBot="1" x14ac:dyDescent="0.35">
      <c r="C21" s="22"/>
      <c r="D21" s="42"/>
      <c r="E21" s="5">
        <v>32</v>
      </c>
      <c r="F21" s="10">
        <v>24689.640800000001</v>
      </c>
      <c r="G21" s="5">
        <f t="shared" si="0"/>
        <v>4.3925147715960602</v>
      </c>
      <c r="H21" s="5">
        <v>40.1387</v>
      </c>
      <c r="I21" s="5">
        <v>47.8566</v>
      </c>
      <c r="J21" s="5">
        <v>48.974899999999998</v>
      </c>
      <c r="K21" s="5">
        <v>41.583399999999997</v>
      </c>
      <c r="L21" s="6">
        <v>14542.173000000001</v>
      </c>
      <c r="M21" s="5">
        <v>3054.5680000000002</v>
      </c>
      <c r="N21" s="3">
        <f t="shared" si="1"/>
        <v>3.4849497977266797</v>
      </c>
      <c r="O21" s="5">
        <v>38.052</v>
      </c>
      <c r="P21" s="5">
        <v>47.1</v>
      </c>
      <c r="Q21" s="5">
        <v>47.944299999999998</v>
      </c>
      <c r="R21" s="5">
        <v>39.518300000000004</v>
      </c>
      <c r="S21" s="6">
        <v>41111.000999999997</v>
      </c>
    </row>
    <row r="22" spans="3:19" ht="17.25" thickBot="1" x14ac:dyDescent="0.35">
      <c r="C22" s="22"/>
      <c r="D22" s="42"/>
      <c r="E22" s="5">
        <v>37</v>
      </c>
      <c r="F22" s="10">
        <v>13685.7464</v>
      </c>
      <c r="G22" s="5">
        <f t="shared" si="0"/>
        <v>4.1362684881591205</v>
      </c>
      <c r="H22" s="5">
        <v>36.741799999999998</v>
      </c>
      <c r="I22" s="5">
        <v>46.104199999999999</v>
      </c>
      <c r="J22" s="5">
        <v>47.19</v>
      </c>
      <c r="K22" s="5">
        <v>38.283299999999997</v>
      </c>
      <c r="L22" s="6">
        <v>13750.753000000001</v>
      </c>
      <c r="M22" s="5">
        <v>1612.4096</v>
      </c>
      <c r="N22" s="3">
        <f t="shared" si="1"/>
        <v>3.2074753752008194</v>
      </c>
      <c r="O22" s="5">
        <v>35.266199999999998</v>
      </c>
      <c r="P22" s="5">
        <v>45.948900000000002</v>
      </c>
      <c r="Q22" s="5">
        <v>46.851300000000002</v>
      </c>
      <c r="R22" s="5">
        <v>36.822800000000001</v>
      </c>
      <c r="S22" s="6">
        <v>2016483</v>
      </c>
    </row>
    <row r="23" spans="3:19" ht="17.25" thickBot="1" x14ac:dyDescent="0.35">
      <c r="C23" s="23"/>
      <c r="D23" s="43"/>
      <c r="E23" s="7">
        <v>42</v>
      </c>
      <c r="F23" s="11">
        <v>6529.3032000000003</v>
      </c>
      <c r="G23" s="7">
        <f t="shared" si="0"/>
        <v>3.8148668363222624</v>
      </c>
      <c r="H23" s="7">
        <v>33.4681</v>
      </c>
      <c r="I23" s="7">
        <v>44.556800000000003</v>
      </c>
      <c r="J23" s="7">
        <v>45.641199999999998</v>
      </c>
      <c r="K23" s="7">
        <v>35.080300000000001</v>
      </c>
      <c r="L23" s="8">
        <v>13002.888000000001</v>
      </c>
      <c r="M23" s="7">
        <v>787.98479999999995</v>
      </c>
      <c r="N23" s="3">
        <f t="shared" si="1"/>
        <v>2.8965178401547926</v>
      </c>
      <c r="O23" s="7">
        <v>32.444499999999998</v>
      </c>
      <c r="P23" s="7">
        <v>44.662300000000002</v>
      </c>
      <c r="Q23" s="7">
        <v>45.533700000000003</v>
      </c>
      <c r="R23" s="7">
        <v>34.058199999999999</v>
      </c>
      <c r="S23" s="8">
        <v>34620.718999999997</v>
      </c>
    </row>
    <row r="24" spans="3:19" ht="17.25" thickBot="1" x14ac:dyDescent="0.35">
      <c r="C24" s="21" t="s">
        <v>8</v>
      </c>
      <c r="D24" s="41" t="s">
        <v>16</v>
      </c>
      <c r="E24" s="3">
        <v>17</v>
      </c>
      <c r="F24" s="9">
        <v>169106.13440000001</v>
      </c>
      <c r="G24" s="3">
        <f t="shared" si="0"/>
        <v>5.2281593621083733</v>
      </c>
      <c r="H24" s="3">
        <v>48.956899999999997</v>
      </c>
      <c r="I24" s="3">
        <v>51.640300000000003</v>
      </c>
      <c r="J24" s="3">
        <v>52.8581</v>
      </c>
      <c r="K24" s="3">
        <v>49.79</v>
      </c>
      <c r="L24" s="4">
        <v>22897.486000000001</v>
      </c>
      <c r="M24" s="3">
        <v>14548.3856</v>
      </c>
      <c r="N24" s="3">
        <f t="shared" si="1"/>
        <v>4.1628148033623908</v>
      </c>
      <c r="O24" s="3">
        <v>48.286299999999997</v>
      </c>
      <c r="P24" s="3">
        <v>51.258499999999998</v>
      </c>
      <c r="Q24" s="3">
        <v>52.199199999999998</v>
      </c>
      <c r="R24" s="3">
        <v>49.078000000000003</v>
      </c>
      <c r="S24" s="4">
        <v>43212.262999999999</v>
      </c>
    </row>
    <row r="25" spans="3:19" ht="17.25" thickBot="1" x14ac:dyDescent="0.35">
      <c r="C25" s="22"/>
      <c r="D25" s="42"/>
      <c r="E25" s="5">
        <v>22</v>
      </c>
      <c r="F25" s="10">
        <v>101396.9088</v>
      </c>
      <c r="G25" s="5">
        <f t="shared" si="0"/>
        <v>5.0060247152382846</v>
      </c>
      <c r="H25" s="5">
        <v>45.185099999999998</v>
      </c>
      <c r="I25" s="5">
        <v>48.645800000000001</v>
      </c>
      <c r="J25" s="5">
        <v>50.146799999999999</v>
      </c>
      <c r="K25" s="5">
        <v>46.178400000000003</v>
      </c>
      <c r="L25" s="6">
        <v>19985.21</v>
      </c>
      <c r="M25" s="5">
        <v>7145.0456000000004</v>
      </c>
      <c r="N25" s="3">
        <f t="shared" si="1"/>
        <v>3.8540050048226058</v>
      </c>
      <c r="O25" s="5">
        <v>44.874499999999998</v>
      </c>
      <c r="P25" s="5">
        <v>48.764299999999999</v>
      </c>
      <c r="Q25" s="5">
        <v>49.603900000000003</v>
      </c>
      <c r="R25" s="5">
        <v>45.817</v>
      </c>
      <c r="S25" s="6">
        <v>38284.542000000001</v>
      </c>
    </row>
    <row r="26" spans="3:19" ht="17.25" thickBot="1" x14ac:dyDescent="0.35">
      <c r="C26" s="22"/>
      <c r="D26" s="42"/>
      <c r="E26" s="5">
        <v>27</v>
      </c>
      <c r="F26" s="10">
        <v>57946.5504</v>
      </c>
      <c r="G26" s="5">
        <f t="shared" si="0"/>
        <v>4.7630275872049364</v>
      </c>
      <c r="H26" s="5">
        <v>41.679900000000004</v>
      </c>
      <c r="I26" s="5">
        <v>45.890099999999997</v>
      </c>
      <c r="J26" s="5">
        <v>47.627800000000001</v>
      </c>
      <c r="K26" s="5">
        <v>42.800699999999999</v>
      </c>
      <c r="L26" s="6">
        <v>17551.606</v>
      </c>
      <c r="M26" s="5">
        <v>3246.7856000000002</v>
      </c>
      <c r="N26" s="3">
        <f t="shared" si="1"/>
        <v>3.5114536111356469</v>
      </c>
      <c r="O26" s="5">
        <v>41.685899999999997</v>
      </c>
      <c r="P26" s="5">
        <v>46.008000000000003</v>
      </c>
      <c r="Q26" s="5">
        <v>47.191400000000002</v>
      </c>
      <c r="R26" s="5">
        <v>42.751300000000001</v>
      </c>
      <c r="S26" s="6">
        <v>34653.067999999999</v>
      </c>
    </row>
    <row r="27" spans="3:19" ht="17.25" thickBot="1" x14ac:dyDescent="0.35">
      <c r="C27" s="22"/>
      <c r="D27" s="42"/>
      <c r="E27" s="5">
        <v>32</v>
      </c>
      <c r="F27" s="10">
        <v>31949.9208</v>
      </c>
      <c r="G27" s="5">
        <f t="shared" si="0"/>
        <v>4.5044697859321152</v>
      </c>
      <c r="H27" s="5">
        <v>38.4041</v>
      </c>
      <c r="I27" s="5">
        <v>44.118499999999997</v>
      </c>
      <c r="J27" s="5">
        <v>45.807899999999997</v>
      </c>
      <c r="K27" s="5">
        <v>39.700800000000001</v>
      </c>
      <c r="L27" s="6">
        <v>15896.209000000001</v>
      </c>
      <c r="M27" s="5">
        <v>1656.9431999999999</v>
      </c>
      <c r="N27" s="3">
        <f t="shared" si="1"/>
        <v>3.2193076210630451</v>
      </c>
      <c r="O27" s="5">
        <v>38.789900000000003</v>
      </c>
      <c r="P27" s="5">
        <v>44.415100000000002</v>
      </c>
      <c r="Q27" s="5">
        <v>45.701700000000002</v>
      </c>
      <c r="R27" s="5">
        <v>40.0379</v>
      </c>
      <c r="S27" s="6">
        <v>2072190</v>
      </c>
    </row>
    <row r="28" spans="3:19" ht="17.25" thickBot="1" x14ac:dyDescent="0.35">
      <c r="C28" s="22"/>
      <c r="D28" s="42"/>
      <c r="E28" s="5">
        <v>37</v>
      </c>
      <c r="F28" s="10">
        <v>16384.387999999999</v>
      </c>
      <c r="G28" s="5">
        <f t="shared" si="0"/>
        <v>4.2144302239798037</v>
      </c>
      <c r="H28" s="5">
        <v>35.313200000000002</v>
      </c>
      <c r="I28" s="5">
        <v>42.906799999999997</v>
      </c>
      <c r="J28" s="5">
        <v>44.502499999999998</v>
      </c>
      <c r="K28" s="5">
        <v>36.764600000000002</v>
      </c>
      <c r="L28" s="6">
        <v>14632.232</v>
      </c>
      <c r="M28" s="5">
        <v>865.37120000000004</v>
      </c>
      <c r="N28" s="3">
        <f t="shared" si="1"/>
        <v>2.9372024375587911</v>
      </c>
      <c r="O28" s="5">
        <v>35.908700000000003</v>
      </c>
      <c r="P28" s="5">
        <v>43.313299999999998</v>
      </c>
      <c r="Q28" s="5">
        <v>44.6877</v>
      </c>
      <c r="R28" s="5">
        <v>37.327100000000002</v>
      </c>
      <c r="S28" s="6">
        <v>32245.491000000002</v>
      </c>
    </row>
    <row r="29" spans="3:19" ht="17.25" thickBot="1" x14ac:dyDescent="0.35">
      <c r="C29" s="22"/>
      <c r="D29" s="43"/>
      <c r="E29" s="7">
        <v>42</v>
      </c>
      <c r="F29" s="11">
        <v>7597.7048000000004</v>
      </c>
      <c r="G29" s="7">
        <f t="shared" si="0"/>
        <v>3.8806824155385713</v>
      </c>
      <c r="H29" s="7">
        <v>32.497300000000003</v>
      </c>
      <c r="I29" s="7">
        <v>41.796100000000003</v>
      </c>
      <c r="J29" s="7">
        <v>43.222200000000001</v>
      </c>
      <c r="K29" s="7">
        <v>34.043300000000002</v>
      </c>
      <c r="L29" s="8">
        <v>13706.683000000001</v>
      </c>
      <c r="M29" s="7">
        <v>426.91120000000001</v>
      </c>
      <c r="N29" s="3">
        <f t="shared" si="1"/>
        <v>2.6303375486535416</v>
      </c>
      <c r="O29" s="7">
        <v>33.1477</v>
      </c>
      <c r="P29" s="7">
        <v>42.260199999999998</v>
      </c>
      <c r="Q29" s="7">
        <v>43.605699999999999</v>
      </c>
      <c r="R29" s="7">
        <v>34.675800000000002</v>
      </c>
      <c r="S29" s="8">
        <v>31599.571</v>
      </c>
    </row>
    <row r="30" spans="3:19" ht="17.25" thickBot="1" x14ac:dyDescent="0.35">
      <c r="C30" s="22"/>
      <c r="D30" s="38" t="s">
        <v>17</v>
      </c>
      <c r="E30" s="3">
        <v>17</v>
      </c>
      <c r="F30" s="9">
        <v>164919.75599999999</v>
      </c>
      <c r="G30" s="3">
        <f t="shared" si="0"/>
        <v>5.2172726835878951</v>
      </c>
      <c r="H30" s="3">
        <v>49.904899999999998</v>
      </c>
      <c r="I30" s="3">
        <v>56.631500000000003</v>
      </c>
      <c r="J30" s="3">
        <v>58.107999999999997</v>
      </c>
      <c r="K30" s="3">
        <v>51.280200000000001</v>
      </c>
      <c r="L30" s="4">
        <v>50814.296999999999</v>
      </c>
      <c r="M30" s="3">
        <v>11850.997600000001</v>
      </c>
      <c r="N30" s="3">
        <f t="shared" si="1"/>
        <v>4.0737549101722292</v>
      </c>
      <c r="O30" s="3">
        <v>49.108199999999997</v>
      </c>
      <c r="P30" s="3">
        <v>55.805599999999998</v>
      </c>
      <c r="Q30" s="3">
        <v>57.135399999999997</v>
      </c>
      <c r="R30" s="3">
        <v>50.435000000000002</v>
      </c>
      <c r="S30" s="4">
        <v>107611.00599999999</v>
      </c>
    </row>
    <row r="31" spans="3:19" ht="17.25" thickBot="1" x14ac:dyDescent="0.35">
      <c r="C31" s="22"/>
      <c r="D31" s="39"/>
      <c r="E31" s="5">
        <v>22</v>
      </c>
      <c r="F31" s="10">
        <v>86505.323999999993</v>
      </c>
      <c r="G31" s="5">
        <f t="shared" si="0"/>
        <v>4.9370428370910355</v>
      </c>
      <c r="H31" s="5">
        <v>47.598799999999997</v>
      </c>
      <c r="I31" s="5">
        <v>53.302799999999998</v>
      </c>
      <c r="J31" s="5">
        <v>54.437399999999997</v>
      </c>
      <c r="K31" s="5">
        <v>48.865699999999997</v>
      </c>
      <c r="L31" s="6">
        <v>45071.942000000003</v>
      </c>
      <c r="M31" s="5">
        <v>3649.0048000000002</v>
      </c>
      <c r="N31" s="3">
        <f t="shared" si="1"/>
        <v>3.5621744346477784</v>
      </c>
      <c r="O31" s="5">
        <v>47.067</v>
      </c>
      <c r="P31" s="5">
        <v>53.064799999999998</v>
      </c>
      <c r="Q31" s="5">
        <v>54.025599999999997</v>
      </c>
      <c r="R31" s="5">
        <v>48.331800000000001</v>
      </c>
      <c r="S31" s="6">
        <v>96758.312000000005</v>
      </c>
    </row>
    <row r="32" spans="3:19" ht="17.25" thickBot="1" x14ac:dyDescent="0.35">
      <c r="C32" s="22"/>
      <c r="D32" s="39"/>
      <c r="E32" s="5">
        <v>27</v>
      </c>
      <c r="F32" s="10">
        <v>47677.2808</v>
      </c>
      <c r="G32" s="5">
        <f t="shared" si="0"/>
        <v>4.678311478124149</v>
      </c>
      <c r="H32" s="5">
        <v>45.233800000000002</v>
      </c>
      <c r="I32" s="5">
        <v>50.657299999999999</v>
      </c>
      <c r="J32" s="5">
        <v>51.939700000000002</v>
      </c>
      <c r="K32" s="5">
        <v>46.479300000000002</v>
      </c>
      <c r="L32" s="6">
        <v>41264.101000000002</v>
      </c>
      <c r="M32" s="5">
        <v>1480.9664</v>
      </c>
      <c r="N32" s="3">
        <f t="shared" si="1"/>
        <v>3.1705452054083625</v>
      </c>
      <c r="O32" s="5">
        <v>45.208500000000001</v>
      </c>
      <c r="P32" s="5">
        <v>50.994700000000002</v>
      </c>
      <c r="Q32" s="5">
        <v>51.981299999999997</v>
      </c>
      <c r="R32" s="5">
        <v>46.462600000000002</v>
      </c>
      <c r="S32" s="6">
        <v>91079.245999999999</v>
      </c>
    </row>
    <row r="33" spans="3:19" ht="17.25" thickBot="1" x14ac:dyDescent="0.35">
      <c r="C33" s="22"/>
      <c r="D33" s="39"/>
      <c r="E33" s="5">
        <v>32</v>
      </c>
      <c r="F33" s="10">
        <v>26814.161599999999</v>
      </c>
      <c r="G33" s="5">
        <f t="shared" si="0"/>
        <v>4.4283642223997424</v>
      </c>
      <c r="H33" s="5">
        <v>42.707599999999999</v>
      </c>
      <c r="I33" s="5">
        <v>48.674100000000003</v>
      </c>
      <c r="J33" s="5">
        <v>50.246400000000001</v>
      </c>
      <c r="K33" s="5">
        <v>44.023800000000001</v>
      </c>
      <c r="L33" s="6">
        <v>38762.370000000003</v>
      </c>
      <c r="M33" s="5">
        <v>787.96</v>
      </c>
      <c r="N33" s="3">
        <f t="shared" si="1"/>
        <v>2.8965041715248354</v>
      </c>
      <c r="O33" s="5">
        <v>43.124400000000001</v>
      </c>
      <c r="P33" s="5">
        <v>49.342100000000002</v>
      </c>
      <c r="Q33" s="5">
        <v>50.6312</v>
      </c>
      <c r="R33" s="5">
        <v>44.441600000000001</v>
      </c>
      <c r="S33" s="6">
        <v>89249.576000000001</v>
      </c>
    </row>
    <row r="34" spans="3:19" ht="17.25" thickBot="1" x14ac:dyDescent="0.35">
      <c r="C34" s="22"/>
      <c r="D34" s="39"/>
      <c r="E34" s="5">
        <v>37</v>
      </c>
      <c r="F34" s="10">
        <v>15095.3464</v>
      </c>
      <c r="G34" s="5">
        <f t="shared" si="0"/>
        <v>4.1788430834328105</v>
      </c>
      <c r="H34" s="5">
        <v>40.055</v>
      </c>
      <c r="I34" s="5">
        <v>47.0334</v>
      </c>
      <c r="J34" s="5">
        <v>48.494700000000002</v>
      </c>
      <c r="K34" s="5">
        <v>41.456600000000002</v>
      </c>
      <c r="L34" s="6">
        <v>37181.807000000001</v>
      </c>
      <c r="M34" s="5">
        <v>450.12</v>
      </c>
      <c r="N34" s="3">
        <f t="shared" si="1"/>
        <v>2.6533283101983476</v>
      </c>
      <c r="O34" s="5">
        <v>40.726599999999998</v>
      </c>
      <c r="P34" s="5">
        <v>47.904499999999999</v>
      </c>
      <c r="Q34" s="5">
        <v>49.262900000000002</v>
      </c>
      <c r="R34" s="5">
        <v>42.131999999999998</v>
      </c>
      <c r="S34" s="6">
        <v>87086.683999999994</v>
      </c>
    </row>
    <row r="35" spans="3:19" ht="17.25" thickBot="1" x14ac:dyDescent="0.35">
      <c r="C35" s="22"/>
      <c r="D35" s="40"/>
      <c r="E35" s="7">
        <v>42</v>
      </c>
      <c r="F35" s="11">
        <v>8404.7520000000004</v>
      </c>
      <c r="G35" s="7">
        <f t="shared" si="0"/>
        <v>3.9245249031864917</v>
      </c>
      <c r="H35" s="7">
        <v>37.330100000000002</v>
      </c>
      <c r="I35" s="7">
        <v>45.456899999999997</v>
      </c>
      <c r="J35" s="7">
        <v>47.292200000000001</v>
      </c>
      <c r="K35" s="7">
        <v>38.821800000000003</v>
      </c>
      <c r="L35" s="8">
        <v>35744.934999999998</v>
      </c>
      <c r="M35" s="7">
        <v>261.05840000000001</v>
      </c>
      <c r="N35" s="3">
        <f t="shared" si="1"/>
        <v>2.4167376719384444</v>
      </c>
      <c r="O35" s="7">
        <v>38.131900000000002</v>
      </c>
      <c r="P35" s="7">
        <v>46.428800000000003</v>
      </c>
      <c r="Q35" s="7">
        <v>48.026299999999999</v>
      </c>
      <c r="R35" s="7">
        <v>39.621000000000002</v>
      </c>
      <c r="S35" s="8">
        <v>86776.930999999997</v>
      </c>
    </row>
    <row r="36" spans="3:19" ht="17.25" thickBot="1" x14ac:dyDescent="0.35">
      <c r="C36" s="22"/>
      <c r="D36" s="35" t="s">
        <v>18</v>
      </c>
      <c r="E36" s="3">
        <v>17</v>
      </c>
      <c r="F36" s="9">
        <v>83659.671199999997</v>
      </c>
      <c r="G36" s="3">
        <f t="shared" si="0"/>
        <v>4.9225161533798465</v>
      </c>
      <c r="H36" s="3">
        <v>50.163699999999999</v>
      </c>
      <c r="I36" s="3">
        <v>52.828299999999999</v>
      </c>
      <c r="J36" s="3">
        <v>53.0458</v>
      </c>
      <c r="K36" s="3">
        <v>50.895299999999999</v>
      </c>
      <c r="L36" s="4">
        <v>19544.743999999999</v>
      </c>
      <c r="M36" s="3">
        <v>9468.5951999999997</v>
      </c>
      <c r="N36" s="3">
        <f t="shared" si="1"/>
        <v>3.9762855500545733</v>
      </c>
      <c r="O36" s="3">
        <v>49.679200000000002</v>
      </c>
      <c r="P36" s="3">
        <v>52.3932</v>
      </c>
      <c r="Q36" s="3">
        <v>52.033499999999997</v>
      </c>
      <c r="R36" s="3">
        <v>50.3093</v>
      </c>
      <c r="S36" s="4">
        <v>25743.588</v>
      </c>
    </row>
    <row r="37" spans="3:19" ht="17.25" thickBot="1" x14ac:dyDescent="0.35">
      <c r="C37" s="22"/>
      <c r="D37" s="36"/>
      <c r="E37" s="5">
        <v>22</v>
      </c>
      <c r="F37" s="10">
        <v>42731.828000000001</v>
      </c>
      <c r="G37" s="5">
        <f t="shared" si="0"/>
        <v>4.6307514716454667</v>
      </c>
      <c r="H37" s="5">
        <v>47.273899999999998</v>
      </c>
      <c r="I37" s="5">
        <v>49.905799999999999</v>
      </c>
      <c r="J37" s="5">
        <v>50.169699999999999</v>
      </c>
      <c r="K37" s="5">
        <v>48.009099999999997</v>
      </c>
      <c r="L37" s="6">
        <v>16993.89</v>
      </c>
      <c r="M37" s="5">
        <v>3675.0304000000001</v>
      </c>
      <c r="N37" s="3">
        <f t="shared" si="1"/>
        <v>3.5652609359365792</v>
      </c>
      <c r="O37" s="5">
        <v>46.9617</v>
      </c>
      <c r="P37" s="5">
        <v>49.384399999999999</v>
      </c>
      <c r="Q37" s="5">
        <v>49.178800000000003</v>
      </c>
      <c r="R37" s="5">
        <v>47.572400000000002</v>
      </c>
      <c r="S37" s="6">
        <v>39839.849000000002</v>
      </c>
    </row>
    <row r="38" spans="3:19" ht="17.25" thickBot="1" x14ac:dyDescent="0.35">
      <c r="C38" s="22"/>
      <c r="D38" s="36"/>
      <c r="E38" s="5">
        <v>27</v>
      </c>
      <c r="F38" s="10">
        <v>21836.054400000001</v>
      </c>
      <c r="G38" s="5">
        <f t="shared" si="0"/>
        <v>4.3391741675898858</v>
      </c>
      <c r="H38" s="5">
        <v>44.395499999999998</v>
      </c>
      <c r="I38" s="5">
        <v>47.978499999999997</v>
      </c>
      <c r="J38" s="5">
        <v>48.1404</v>
      </c>
      <c r="K38" s="5">
        <v>45.306399999999996</v>
      </c>
      <c r="L38" s="6">
        <v>15320.662</v>
      </c>
      <c r="M38" s="5">
        <v>1523.7672</v>
      </c>
      <c r="N38" s="3">
        <f t="shared" si="1"/>
        <v>3.1829186208892302</v>
      </c>
      <c r="O38" s="5">
        <v>44.410400000000003</v>
      </c>
      <c r="P38" s="5">
        <v>47.652799999999999</v>
      </c>
      <c r="Q38" s="5">
        <v>47.550199999999997</v>
      </c>
      <c r="R38" s="5">
        <v>45.219700000000003</v>
      </c>
      <c r="S38" s="6">
        <v>34926.993999999999</v>
      </c>
    </row>
    <row r="39" spans="3:19" ht="17.25" thickBot="1" x14ac:dyDescent="0.35">
      <c r="C39" s="22"/>
      <c r="D39" s="36"/>
      <c r="E39" s="5">
        <v>32</v>
      </c>
      <c r="F39" s="10">
        <v>10692.4696</v>
      </c>
      <c r="G39" s="5">
        <f t="shared" si="0"/>
        <v>4.0290780241782276</v>
      </c>
      <c r="H39" s="5">
        <v>41.668399999999998</v>
      </c>
      <c r="I39" s="5">
        <v>46.659700000000001</v>
      </c>
      <c r="J39" s="5">
        <v>46.623600000000003</v>
      </c>
      <c r="K39" s="5">
        <v>42.785400000000003</v>
      </c>
      <c r="L39" s="6">
        <v>14234.713</v>
      </c>
      <c r="M39" s="5">
        <v>714.41600000000005</v>
      </c>
      <c r="N39" s="3">
        <f t="shared" si="1"/>
        <v>2.853951172411703</v>
      </c>
      <c r="O39" s="5">
        <v>41.864800000000002</v>
      </c>
      <c r="P39" s="5">
        <v>46.564999999999998</v>
      </c>
      <c r="Q39" s="5">
        <v>46.432099999999998</v>
      </c>
      <c r="R39" s="5">
        <v>42.923900000000003</v>
      </c>
      <c r="S39" s="6">
        <v>33528.936000000002</v>
      </c>
    </row>
    <row r="40" spans="3:19" ht="17.25" thickBot="1" x14ac:dyDescent="0.35">
      <c r="C40" s="22"/>
      <c r="D40" s="36"/>
      <c r="E40" s="5">
        <v>37</v>
      </c>
      <c r="F40" s="10">
        <v>5047.1311999999998</v>
      </c>
      <c r="G40" s="5">
        <f t="shared" si="0"/>
        <v>3.7030445943503749</v>
      </c>
      <c r="H40" s="5">
        <v>39.167200000000001</v>
      </c>
      <c r="I40" s="5">
        <v>45.597999999999999</v>
      </c>
      <c r="J40" s="5">
        <v>45.430599999999998</v>
      </c>
      <c r="K40" s="5">
        <v>40.4495</v>
      </c>
      <c r="L40" s="6">
        <v>13510.31</v>
      </c>
      <c r="M40" s="5">
        <v>348.94400000000002</v>
      </c>
      <c r="N40" s="3">
        <f t="shared" si="1"/>
        <v>2.5427557351471184</v>
      </c>
      <c r="O40" s="5">
        <v>39.418599999999998</v>
      </c>
      <c r="P40" s="5">
        <v>45.728499999999997</v>
      </c>
      <c r="Q40" s="5">
        <v>45.562399999999997</v>
      </c>
      <c r="R40" s="5">
        <v>40.6815</v>
      </c>
      <c r="S40" s="6">
        <v>33080.341999999997</v>
      </c>
    </row>
    <row r="41" spans="3:19" ht="17.25" thickBot="1" x14ac:dyDescent="0.35">
      <c r="C41" s="22"/>
      <c r="D41" s="37"/>
      <c r="E41" s="7">
        <v>42</v>
      </c>
      <c r="F41" s="11">
        <v>2386.3519999999999</v>
      </c>
      <c r="G41" s="7">
        <f t="shared" si="0"/>
        <v>3.377734504875971</v>
      </c>
      <c r="H41" s="7">
        <v>37.005499999999998</v>
      </c>
      <c r="I41" s="7">
        <v>44.561300000000003</v>
      </c>
      <c r="J41" s="7">
        <v>44.156199999999998</v>
      </c>
      <c r="K41" s="7">
        <v>38.382399999999997</v>
      </c>
      <c r="L41" s="8">
        <v>12832.645</v>
      </c>
      <c r="M41" s="7">
        <v>168.05199999999999</v>
      </c>
      <c r="N41" s="3">
        <f t="shared" si="1"/>
        <v>2.2254436854088597</v>
      </c>
      <c r="O41" s="7">
        <v>37.201799999999999</v>
      </c>
      <c r="P41" s="7">
        <v>44.8598</v>
      </c>
      <c r="Q41" s="7">
        <v>44.549799999999998</v>
      </c>
      <c r="R41" s="7">
        <v>38.585900000000002</v>
      </c>
      <c r="S41" s="8">
        <v>17510.919999999998</v>
      </c>
    </row>
    <row r="42" spans="3:19" ht="17.25" thickBot="1" x14ac:dyDescent="0.35">
      <c r="C42" s="22"/>
      <c r="D42" s="35" t="s">
        <v>19</v>
      </c>
      <c r="E42" s="3">
        <v>17</v>
      </c>
      <c r="F42" s="9">
        <v>110720.94960000001</v>
      </c>
      <c r="G42" s="3">
        <f t="shared" si="0"/>
        <v>5.0442298018622447</v>
      </c>
      <c r="H42" s="3">
        <v>49.316499999999998</v>
      </c>
      <c r="I42" s="3">
        <v>54.686900000000001</v>
      </c>
      <c r="J42" s="3">
        <v>55.915900000000001</v>
      </c>
      <c r="K42" s="3">
        <v>50.534199999999998</v>
      </c>
      <c r="L42" s="4">
        <v>20235.216</v>
      </c>
      <c r="M42" s="3">
        <v>14787.548000000001</v>
      </c>
      <c r="N42" s="3">
        <f t="shared" si="1"/>
        <v>4.1698961673469794</v>
      </c>
      <c r="O42" s="3">
        <v>47.6417</v>
      </c>
      <c r="P42" s="3">
        <v>53.0501</v>
      </c>
      <c r="Q42" s="3">
        <v>54.099200000000003</v>
      </c>
      <c r="R42" s="3">
        <v>48.790599999999998</v>
      </c>
      <c r="S42" s="4">
        <v>56672.152999999998</v>
      </c>
    </row>
    <row r="43" spans="3:19" ht="17.25" thickBot="1" x14ac:dyDescent="0.35">
      <c r="C43" s="22"/>
      <c r="D43" s="36"/>
      <c r="E43" s="5">
        <v>22</v>
      </c>
      <c r="F43" s="10">
        <v>63723.6728</v>
      </c>
      <c r="G43" s="5">
        <f t="shared" si="0"/>
        <v>4.804300798999857</v>
      </c>
      <c r="H43" s="5">
        <v>46.065399999999997</v>
      </c>
      <c r="I43" s="5">
        <v>51.902500000000003</v>
      </c>
      <c r="J43" s="5">
        <v>53.025799999999997</v>
      </c>
      <c r="K43" s="5">
        <v>47.331000000000003</v>
      </c>
      <c r="L43" s="6">
        <v>18262.998</v>
      </c>
      <c r="M43" s="5">
        <v>5533.2143999999998</v>
      </c>
      <c r="N43" s="3">
        <f t="shared" si="1"/>
        <v>3.742977498504942</v>
      </c>
      <c r="O43" s="5">
        <v>44.9039</v>
      </c>
      <c r="P43" s="5">
        <v>50.912799999999997</v>
      </c>
      <c r="Q43" s="5">
        <v>51.932600000000001</v>
      </c>
      <c r="R43" s="5">
        <v>46.151400000000002</v>
      </c>
      <c r="S43" s="6">
        <v>47168.726000000002</v>
      </c>
    </row>
    <row r="44" spans="3:19" ht="17.25" thickBot="1" x14ac:dyDescent="0.35">
      <c r="C44" s="22"/>
      <c r="D44" s="36"/>
      <c r="E44" s="5">
        <v>27</v>
      </c>
      <c r="F44" s="10">
        <v>34211.175999999999</v>
      </c>
      <c r="G44" s="5">
        <f t="shared" si="0"/>
        <v>4.5341680031979976</v>
      </c>
      <c r="H44" s="5">
        <v>42.822299999999998</v>
      </c>
      <c r="I44" s="5">
        <v>49.249000000000002</v>
      </c>
      <c r="J44" s="5">
        <v>50.473399999999998</v>
      </c>
      <c r="K44" s="5">
        <v>44.1554</v>
      </c>
      <c r="L44" s="6">
        <v>16034.94</v>
      </c>
      <c r="M44" s="5">
        <v>2228.3735999999999</v>
      </c>
      <c r="N44" s="3">
        <f t="shared" si="1"/>
        <v>3.3479880046419024</v>
      </c>
      <c r="O44" s="5">
        <v>42.402700000000003</v>
      </c>
      <c r="P44" s="5">
        <v>49.171700000000001</v>
      </c>
      <c r="Q44" s="5">
        <v>50.296199999999999</v>
      </c>
      <c r="R44" s="5">
        <v>43.741799999999998</v>
      </c>
      <c r="S44" s="6">
        <v>39533.527000000002</v>
      </c>
    </row>
    <row r="45" spans="3:19" ht="17.25" thickBot="1" x14ac:dyDescent="0.35">
      <c r="C45" s="22"/>
      <c r="D45" s="36"/>
      <c r="E45" s="5">
        <v>32</v>
      </c>
      <c r="F45" s="10">
        <v>17627.366399999999</v>
      </c>
      <c r="G45" s="5">
        <f t="shared" si="0"/>
        <v>4.2461874317897177</v>
      </c>
      <c r="H45" s="5">
        <v>39.874899999999997</v>
      </c>
      <c r="I45" s="5">
        <v>47.171199999999999</v>
      </c>
      <c r="J45" s="5">
        <v>48.482399999999998</v>
      </c>
      <c r="K45" s="5">
        <v>41.287399999999998</v>
      </c>
      <c r="L45" s="6">
        <v>14609.129000000001</v>
      </c>
      <c r="M45" s="5">
        <v>1041.4480000000001</v>
      </c>
      <c r="N45" s="3">
        <f t="shared" si="1"/>
        <v>3.0176375902925527</v>
      </c>
      <c r="O45" s="5">
        <v>39.988799999999998</v>
      </c>
      <c r="P45" s="5">
        <v>47.426400000000001</v>
      </c>
      <c r="Q45" s="5">
        <v>48.643799999999999</v>
      </c>
      <c r="R45" s="5">
        <v>41.3917</v>
      </c>
      <c r="S45" s="6">
        <v>35840.002</v>
      </c>
    </row>
    <row r="46" spans="3:19" ht="17.25" thickBot="1" x14ac:dyDescent="0.35">
      <c r="C46" s="22"/>
      <c r="D46" s="36"/>
      <c r="E46" s="5">
        <v>37</v>
      </c>
      <c r="F46" s="10">
        <v>8891.2567999999992</v>
      </c>
      <c r="G46" s="5">
        <f t="shared" si="0"/>
        <v>3.9489631538528323</v>
      </c>
      <c r="H46" s="5">
        <v>37.165799999999997</v>
      </c>
      <c r="I46" s="5">
        <v>45.655200000000001</v>
      </c>
      <c r="J46" s="5">
        <v>46.807899999999997</v>
      </c>
      <c r="K46" s="5">
        <v>38.656999999999996</v>
      </c>
      <c r="L46" s="6">
        <v>13713.516</v>
      </c>
      <c r="M46" s="5">
        <v>519.57759999999996</v>
      </c>
      <c r="N46" s="3">
        <f t="shared" si="1"/>
        <v>2.7156504195255238</v>
      </c>
      <c r="O46" s="5">
        <v>37.559199999999997</v>
      </c>
      <c r="P46" s="5">
        <v>46.257800000000003</v>
      </c>
      <c r="Q46" s="5">
        <v>47.474800000000002</v>
      </c>
      <c r="R46" s="5">
        <v>39.0503</v>
      </c>
      <c r="S46" s="6">
        <v>33924.1</v>
      </c>
    </row>
    <row r="47" spans="3:19" ht="17.25" thickBot="1" x14ac:dyDescent="0.35">
      <c r="C47" s="23"/>
      <c r="D47" s="37"/>
      <c r="E47" s="7">
        <v>42</v>
      </c>
      <c r="F47" s="11">
        <v>4286.9255999999996</v>
      </c>
      <c r="G47" s="7">
        <f t="shared" si="0"/>
        <v>3.632145946354151</v>
      </c>
      <c r="H47" s="7">
        <v>34.601500000000001</v>
      </c>
      <c r="I47" s="7">
        <v>44.270099999999999</v>
      </c>
      <c r="J47" s="7">
        <v>45.356699999999996</v>
      </c>
      <c r="K47" s="7">
        <v>36.155099999999997</v>
      </c>
      <c r="L47" s="8">
        <v>13087.003000000001</v>
      </c>
      <c r="M47" s="7">
        <v>254.4392</v>
      </c>
      <c r="N47" s="3">
        <f t="shared" si="1"/>
        <v>2.4055840214111299</v>
      </c>
      <c r="O47" s="7">
        <v>35.087200000000003</v>
      </c>
      <c r="P47" s="7">
        <v>44.928100000000001</v>
      </c>
      <c r="Q47" s="7">
        <v>46.155099999999997</v>
      </c>
      <c r="R47" s="7">
        <v>36.641100000000002</v>
      </c>
      <c r="S47" s="8">
        <v>32661.948</v>
      </c>
    </row>
    <row r="48" spans="3:19" x14ac:dyDescent="0.3">
      <c r="D48" s="38" t="s">
        <v>23</v>
      </c>
      <c r="E48" s="4">
        <v>17</v>
      </c>
      <c r="M48" s="9">
        <v>203001.83919999999</v>
      </c>
      <c r="N48" s="3">
        <v>5.3074999726461822</v>
      </c>
      <c r="O48" s="3">
        <v>42.656300000000002</v>
      </c>
      <c r="P48" s="3">
        <v>44.971499999999999</v>
      </c>
      <c r="Q48" s="3">
        <v>44.174300000000002</v>
      </c>
      <c r="R48" s="4">
        <v>42.744599999999998</v>
      </c>
    </row>
    <row r="49" spans="4:18" x14ac:dyDescent="0.3">
      <c r="D49" s="39"/>
      <c r="E49" s="6">
        <v>22</v>
      </c>
      <c r="M49" s="10">
        <v>66887.250400000004</v>
      </c>
      <c r="N49" s="5">
        <v>4.8253433433490844</v>
      </c>
      <c r="O49" s="5">
        <v>39.020099999999999</v>
      </c>
      <c r="P49" s="5">
        <v>41.569699999999997</v>
      </c>
      <c r="Q49" s="5">
        <v>42.164099999999998</v>
      </c>
      <c r="R49" s="6">
        <v>39.5595</v>
      </c>
    </row>
    <row r="50" spans="4:18" x14ac:dyDescent="0.3">
      <c r="D50" s="39"/>
      <c r="E50" s="6">
        <v>27</v>
      </c>
      <c r="M50" s="10">
        <v>20455.6528</v>
      </c>
      <c r="N50" s="5">
        <v>4.3108133436688565</v>
      </c>
      <c r="O50" s="5">
        <v>37.2776</v>
      </c>
      <c r="P50" s="5">
        <v>38.228099999999998</v>
      </c>
      <c r="Q50" s="5">
        <v>40.319499999999998</v>
      </c>
      <c r="R50" s="6">
        <v>37.729100000000003</v>
      </c>
    </row>
    <row r="51" spans="4:18" x14ac:dyDescent="0.3">
      <c r="D51" s="39"/>
      <c r="E51" s="6">
        <v>32</v>
      </c>
      <c r="M51" s="10">
        <v>9066.2816000000003</v>
      </c>
      <c r="N51" s="5">
        <v>3.9574292041807317</v>
      </c>
      <c r="O51" s="5">
        <v>35.9</v>
      </c>
      <c r="P51" s="5">
        <v>35.479599999999998</v>
      </c>
      <c r="Q51" s="5">
        <v>38.637900000000002</v>
      </c>
      <c r="R51" s="6">
        <v>36.063600000000001</v>
      </c>
    </row>
    <row r="52" spans="4:18" x14ac:dyDescent="0.3">
      <c r="D52" s="39"/>
      <c r="E52" s="6">
        <v>37</v>
      </c>
      <c r="M52" s="10">
        <v>5251.3519999999999</v>
      </c>
      <c r="N52" s="5">
        <v>3.7202711301769815</v>
      </c>
      <c r="O52" s="5">
        <v>34.378599999999999</v>
      </c>
      <c r="P52" s="5">
        <v>34.119</v>
      </c>
      <c r="Q52" s="5">
        <v>37.521700000000003</v>
      </c>
      <c r="R52" s="6">
        <v>34.604500000000002</v>
      </c>
    </row>
    <row r="53" spans="4:18" ht="17.25" thickBot="1" x14ac:dyDescent="0.35">
      <c r="D53" s="40"/>
      <c r="E53" s="8">
        <v>42</v>
      </c>
      <c r="M53" s="11">
        <v>2912.7647999999999</v>
      </c>
      <c r="N53" s="7">
        <v>3.4643054176224908</v>
      </c>
      <c r="O53" s="7">
        <v>32.6873</v>
      </c>
      <c r="P53" s="7">
        <v>32.532299999999999</v>
      </c>
      <c r="Q53" s="7">
        <v>36.232999999999997</v>
      </c>
      <c r="R53" s="8">
        <v>32.936399999999999</v>
      </c>
    </row>
    <row r="54" spans="4:18" x14ac:dyDescent="0.3">
      <c r="D54" s="36" t="s">
        <v>24</v>
      </c>
      <c r="E54" s="6">
        <v>17</v>
      </c>
      <c r="M54" s="9">
        <v>101868.3248</v>
      </c>
      <c r="N54" s="3">
        <v>5.008039164349201</v>
      </c>
      <c r="O54" s="3">
        <v>41.337499999999999</v>
      </c>
      <c r="P54" s="3">
        <v>47.461799999999997</v>
      </c>
      <c r="Q54" s="3">
        <v>46.9604</v>
      </c>
      <c r="R54" s="4">
        <v>42.232900000000001</v>
      </c>
    </row>
    <row r="55" spans="4:18" x14ac:dyDescent="0.3">
      <c r="D55" s="36"/>
      <c r="E55" s="6">
        <v>22</v>
      </c>
      <c r="M55" s="10">
        <v>14598.9072</v>
      </c>
      <c r="N55" s="5">
        <v>4.1643203479233177</v>
      </c>
      <c r="O55" s="5">
        <v>39.770200000000003</v>
      </c>
      <c r="P55" s="5">
        <v>46.434399999999997</v>
      </c>
      <c r="Q55" s="5">
        <v>46.132899999999999</v>
      </c>
      <c r="R55" s="6">
        <v>41.056800000000003</v>
      </c>
    </row>
    <row r="56" spans="4:18" x14ac:dyDescent="0.3">
      <c r="D56" s="36"/>
      <c r="E56" s="6">
        <v>27</v>
      </c>
      <c r="M56" s="10">
        <v>3758.5072</v>
      </c>
      <c r="N56" s="5">
        <v>3.5750153865409473</v>
      </c>
      <c r="O56" s="5">
        <v>38.739800000000002</v>
      </c>
      <c r="P56" s="5">
        <v>45.0642</v>
      </c>
      <c r="Q56" s="5">
        <v>45.033000000000001</v>
      </c>
      <c r="R56" s="6">
        <v>40.017800000000001</v>
      </c>
    </row>
    <row r="57" spans="4:18" x14ac:dyDescent="0.3">
      <c r="D57" s="36"/>
      <c r="E57" s="6">
        <v>32</v>
      </c>
      <c r="M57" s="10">
        <v>1713.2384</v>
      </c>
      <c r="N57" s="5">
        <v>3.2338177999769298</v>
      </c>
      <c r="O57" s="5">
        <v>37.547400000000003</v>
      </c>
      <c r="P57" s="5">
        <v>43.771599999999999</v>
      </c>
      <c r="Q57" s="5">
        <v>43.822400000000002</v>
      </c>
      <c r="R57" s="6">
        <v>38.819000000000003</v>
      </c>
    </row>
    <row r="58" spans="4:18" x14ac:dyDescent="0.3">
      <c r="D58" s="36"/>
      <c r="E58" s="6">
        <v>37</v>
      </c>
      <c r="M58" s="10">
        <v>897.37120000000004</v>
      </c>
      <c r="N58" s="5">
        <v>2.9529721272855491</v>
      </c>
      <c r="O58" s="5">
        <v>36.078099999999999</v>
      </c>
      <c r="P58" s="5">
        <v>42.790199999999999</v>
      </c>
      <c r="Q58" s="5">
        <v>42.817100000000003</v>
      </c>
      <c r="R58" s="6">
        <v>37.397300000000001</v>
      </c>
    </row>
    <row r="59" spans="4:18" ht="17.25" thickBot="1" x14ac:dyDescent="0.35">
      <c r="D59" s="36"/>
      <c r="E59" s="6">
        <v>42</v>
      </c>
      <c r="M59" s="11">
        <v>505.07679999999999</v>
      </c>
      <c r="N59" s="7">
        <v>2.7033574202577828</v>
      </c>
      <c r="O59" s="7">
        <v>34.3127</v>
      </c>
      <c r="P59" s="7">
        <v>41.821599999999997</v>
      </c>
      <c r="Q59" s="7">
        <v>41.684199999999997</v>
      </c>
      <c r="R59" s="8">
        <v>35.695300000000003</v>
      </c>
    </row>
    <row r="60" spans="4:18" x14ac:dyDescent="0.3">
      <c r="D60" s="41" t="s">
        <v>25</v>
      </c>
      <c r="E60" s="4">
        <v>17</v>
      </c>
      <c r="M60" s="9">
        <v>206301.32560000001</v>
      </c>
      <c r="N60" s="3">
        <f t="shared" ref="N60:N65" si="2">LOG10(M60)</f>
        <v>5.3145020185641147</v>
      </c>
      <c r="O60" s="3">
        <v>40.918500000000002</v>
      </c>
      <c r="P60" s="3">
        <v>44.524500000000003</v>
      </c>
      <c r="Q60" s="3">
        <v>44.8583</v>
      </c>
      <c r="R60" s="4">
        <v>41.2072</v>
      </c>
    </row>
    <row r="61" spans="4:18" x14ac:dyDescent="0.3">
      <c r="D61" s="42"/>
      <c r="E61" s="6">
        <v>22</v>
      </c>
      <c r="M61" s="10">
        <v>57371.692000000003</v>
      </c>
      <c r="N61" s="5">
        <f t="shared" si="2"/>
        <v>4.7586976582392051</v>
      </c>
      <c r="O61" s="5">
        <v>37.900799999999997</v>
      </c>
      <c r="P61" s="5">
        <v>42.476500000000001</v>
      </c>
      <c r="Q61" s="5">
        <v>43.075299999999999</v>
      </c>
      <c r="R61" s="6">
        <v>38.889000000000003</v>
      </c>
    </row>
    <row r="62" spans="4:18" x14ac:dyDescent="0.3">
      <c r="D62" s="42"/>
      <c r="E62" s="6">
        <v>27</v>
      </c>
      <c r="M62" s="10">
        <v>17504.243999999999</v>
      </c>
      <c r="N62" s="5">
        <f t="shared" si="2"/>
        <v>4.2431433585333078</v>
      </c>
      <c r="O62" s="5">
        <v>36.215600000000002</v>
      </c>
      <c r="P62" s="5">
        <v>40.258299999999998</v>
      </c>
      <c r="Q62" s="5">
        <v>41.0931</v>
      </c>
      <c r="R62" s="6">
        <v>37.240200000000002</v>
      </c>
    </row>
    <row r="63" spans="4:18" x14ac:dyDescent="0.3">
      <c r="D63" s="42"/>
      <c r="E63" s="6">
        <v>32</v>
      </c>
      <c r="M63" s="10">
        <v>8163.692</v>
      </c>
      <c r="N63" s="5">
        <f t="shared" si="2"/>
        <v>3.9118866112787591</v>
      </c>
      <c r="O63" s="5">
        <v>34.308399999999999</v>
      </c>
      <c r="P63" s="5">
        <v>38.2776</v>
      </c>
      <c r="Q63" s="5">
        <v>39.344000000000001</v>
      </c>
      <c r="R63" s="6">
        <v>35.340000000000003</v>
      </c>
    </row>
    <row r="64" spans="4:18" x14ac:dyDescent="0.3">
      <c r="D64" s="42"/>
      <c r="E64" s="6">
        <v>37</v>
      </c>
      <c r="M64" s="10">
        <v>4237.58</v>
      </c>
      <c r="N64" s="5">
        <f t="shared" si="2"/>
        <v>3.6271179102036091</v>
      </c>
      <c r="O64" s="5">
        <v>32.133499999999998</v>
      </c>
      <c r="P64" s="5">
        <v>36.7911</v>
      </c>
      <c r="Q64" s="5">
        <v>38.113300000000002</v>
      </c>
      <c r="R64" s="6">
        <v>33.278599999999997</v>
      </c>
    </row>
    <row r="65" spans="4:18" ht="17.25" thickBot="1" x14ac:dyDescent="0.35">
      <c r="D65" s="43"/>
      <c r="E65" s="8">
        <v>42</v>
      </c>
      <c r="M65" s="11">
        <v>2184.4104000000002</v>
      </c>
      <c r="N65" s="7">
        <f t="shared" si="2"/>
        <v>3.3393342355488471</v>
      </c>
      <c r="O65" s="7">
        <v>29.740300000000001</v>
      </c>
      <c r="P65" s="7">
        <v>35.404800000000002</v>
      </c>
      <c r="Q65" s="7">
        <v>37.000700000000002</v>
      </c>
      <c r="R65" s="8">
        <v>31.016999999999999</v>
      </c>
    </row>
    <row r="98" spans="3:19" x14ac:dyDescent="0.3">
      <c r="C98" s="44"/>
      <c r="D98" s="4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3:19" x14ac:dyDescent="0.3">
      <c r="C99" s="44"/>
      <c r="D99" s="4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3:19" x14ac:dyDescent="0.3">
      <c r="C100" s="44"/>
      <c r="D100" s="4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3:19" x14ac:dyDescent="0.3">
      <c r="C101" s="44"/>
      <c r="D101" s="4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3:19" x14ac:dyDescent="0.3">
      <c r="C102" s="44"/>
      <c r="D102" s="4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3:19" x14ac:dyDescent="0.3">
      <c r="C103" s="44"/>
      <c r="D103" s="45"/>
      <c r="E103" s="5"/>
      <c r="F103" s="5"/>
      <c r="G103" s="5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5"/>
      <c r="S103" s="5"/>
    </row>
    <row r="104" spans="3:19" x14ac:dyDescent="0.3">
      <c r="C104" s="44"/>
      <c r="D104" s="4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3:19" x14ac:dyDescent="0.3">
      <c r="C105" s="44"/>
      <c r="D105" s="4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3:19" x14ac:dyDescent="0.3">
      <c r="C106" s="44"/>
      <c r="D106" s="4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3:19" x14ac:dyDescent="0.3">
      <c r="C107" s="44"/>
      <c r="D107" s="4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3:19" x14ac:dyDescent="0.3">
      <c r="C108" s="44"/>
      <c r="D108" s="4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3:19" x14ac:dyDescent="0.3">
      <c r="C109" s="44"/>
      <c r="D109" s="4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3:19" x14ac:dyDescent="0.3">
      <c r="C110" s="44"/>
      <c r="D110" s="29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3:19" x14ac:dyDescent="0.3">
      <c r="C111" s="44"/>
      <c r="D111" s="29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3:19" x14ac:dyDescent="0.3">
      <c r="C112" s="44"/>
      <c r="D112" s="29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3:19" x14ac:dyDescent="0.3">
      <c r="C113" s="44"/>
      <c r="D113" s="29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3:19" x14ac:dyDescent="0.3">
      <c r="C114" s="44"/>
      <c r="D114" s="29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3:19" x14ac:dyDescent="0.3">
      <c r="C115" s="44"/>
      <c r="D115" s="29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3:19" x14ac:dyDescent="0.3">
      <c r="C116" s="44"/>
      <c r="D116" s="29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3:19" x14ac:dyDescent="0.3">
      <c r="C117" s="44"/>
      <c r="D117" s="29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3:19" x14ac:dyDescent="0.3">
      <c r="C118" s="44"/>
      <c r="D118" s="29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3:19" x14ac:dyDescent="0.3">
      <c r="C119" s="44"/>
      <c r="D119" s="29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3:19" x14ac:dyDescent="0.3">
      <c r="C120" s="44"/>
      <c r="D120" s="29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3:19" x14ac:dyDescent="0.3">
      <c r="C121" s="44"/>
      <c r="D121" s="29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3:19" x14ac:dyDescent="0.3">
      <c r="C122" s="44"/>
      <c r="D122" s="46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3:19" x14ac:dyDescent="0.3">
      <c r="C123" s="44"/>
      <c r="D123" s="46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3:19" x14ac:dyDescent="0.3">
      <c r="C124" s="44"/>
      <c r="D124" s="46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3:19" x14ac:dyDescent="0.3">
      <c r="C125" s="44"/>
      <c r="D125" s="46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3:19" x14ac:dyDescent="0.3">
      <c r="C126" s="44"/>
      <c r="D126" s="46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3:19" x14ac:dyDescent="0.3">
      <c r="C127" s="44"/>
      <c r="D127" s="46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3:19" x14ac:dyDescent="0.3">
      <c r="C128" s="44"/>
      <c r="D128" s="29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3:19" x14ac:dyDescent="0.3">
      <c r="C129" s="44"/>
      <c r="D129" s="29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3:19" x14ac:dyDescent="0.3">
      <c r="C130" s="44"/>
      <c r="D130" s="29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3:19" x14ac:dyDescent="0.3">
      <c r="C131" s="44"/>
      <c r="D131" s="29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3:19" x14ac:dyDescent="0.3">
      <c r="C132" s="44"/>
      <c r="D132" s="29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3:19" x14ac:dyDescent="0.3">
      <c r="C133" s="44"/>
      <c r="D133" s="29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3:19" x14ac:dyDescent="0.3">
      <c r="C134" s="44"/>
      <c r="D134" s="29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3:19" x14ac:dyDescent="0.3">
      <c r="C135" s="44"/>
      <c r="D135" s="29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3:19" x14ac:dyDescent="0.3">
      <c r="C136" s="44"/>
      <c r="D136" s="29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3:19" x14ac:dyDescent="0.3">
      <c r="C137" s="44"/>
      <c r="D137" s="29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3:19" x14ac:dyDescent="0.3">
      <c r="C138" s="44"/>
      <c r="D138" s="29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3:19" x14ac:dyDescent="0.3">
      <c r="C139" s="44"/>
      <c r="D139" s="29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3:19" x14ac:dyDescent="0.3">
      <c r="C140" s="44"/>
      <c r="D140" s="44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3:19" x14ac:dyDescent="0.3">
      <c r="C141" s="44"/>
      <c r="D141" s="44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3:19" x14ac:dyDescent="0.3">
      <c r="C142" s="44"/>
      <c r="D142" s="44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3:19" x14ac:dyDescent="0.3">
      <c r="C143" s="44"/>
      <c r="D143" s="44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3:19" x14ac:dyDescent="0.3">
      <c r="C144" s="44"/>
      <c r="D144" s="44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3:19" x14ac:dyDescent="0.3">
      <c r="C145" s="44"/>
      <c r="D145" s="44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</sheetData>
  <mergeCells count="28">
    <mergeCell ref="D140:D145"/>
    <mergeCell ref="C6:C23"/>
    <mergeCell ref="C24:C47"/>
    <mergeCell ref="C98:C121"/>
    <mergeCell ref="C122:C145"/>
    <mergeCell ref="D42:D47"/>
    <mergeCell ref="D98:D103"/>
    <mergeCell ref="D104:D109"/>
    <mergeCell ref="D110:D115"/>
    <mergeCell ref="D116:D121"/>
    <mergeCell ref="D122:D127"/>
    <mergeCell ref="D6:D11"/>
    <mergeCell ref="D12:D17"/>
    <mergeCell ref="D18:D23"/>
    <mergeCell ref="D24:D29"/>
    <mergeCell ref="D30:D35"/>
    <mergeCell ref="C3:S3"/>
    <mergeCell ref="D4:D5"/>
    <mergeCell ref="E4:E5"/>
    <mergeCell ref="C4:C5"/>
    <mergeCell ref="D134:D139"/>
    <mergeCell ref="D36:D41"/>
    <mergeCell ref="D128:D133"/>
    <mergeCell ref="F4:L4"/>
    <mergeCell ref="M4:S4"/>
    <mergeCell ref="D48:D53"/>
    <mergeCell ref="D54:D59"/>
    <mergeCell ref="D60:D6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HM16.9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user3</cp:lastModifiedBy>
  <cp:lastPrinted>2016-10-09T14:47:24Z</cp:lastPrinted>
  <dcterms:created xsi:type="dcterms:W3CDTF">2016-02-09T16:43:38Z</dcterms:created>
  <dcterms:modified xsi:type="dcterms:W3CDTF">2016-10-14T13:21:44Z</dcterms:modified>
</cp:coreProperties>
</file>