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715" yWindow="3690" windowWidth="22290" windowHeight="7650" activeTab="1"/>
  </bookViews>
  <sheets>
    <sheet name="Tool ON" sheetId="2" r:id="rId1"/>
    <sheet name="Tool OFF" sheetId="3" r:id="rId2"/>
  </sheets>
  <calcPr calcId="125725"/>
</workbook>
</file>

<file path=xl/calcChain.xml><?xml version="1.0" encoding="utf-8"?>
<calcChain xmlns="http://schemas.openxmlformats.org/spreadsheetml/2006/main">
  <c r="S47" i="2"/>
  <c r="U45"/>
  <c r="T45"/>
  <c r="S45"/>
  <c r="P45"/>
  <c r="O45"/>
  <c r="N45"/>
  <c r="N47" s="1"/>
  <c r="K45"/>
  <c r="J45"/>
  <c r="I45"/>
  <c r="I47" s="1"/>
  <c r="F45"/>
  <c r="E45"/>
  <c r="D45"/>
  <c r="D47" s="1"/>
</calcChain>
</file>

<file path=xl/sharedStrings.xml><?xml version="1.0" encoding="utf-8"?>
<sst xmlns="http://schemas.openxmlformats.org/spreadsheetml/2006/main" count="390" uniqueCount="92">
  <si>
    <t>Quadtree plus binary tree (QTBT) block structure</t>
  </si>
  <si>
    <t>tool name</t>
  </si>
  <si>
    <t>Intra mode coding with 67 intra prediction modes</t>
  </si>
  <si>
    <t>Four-tap intra interpolation filter</t>
  </si>
  <si>
    <t>Boundary prediction filters</t>
  </si>
  <si>
    <t>Cross component prediction</t>
  </si>
  <si>
    <t>Adaptive reference sample smoothing</t>
  </si>
  <si>
    <t>Sub-PU based motion vector prediction</t>
  </si>
  <si>
    <t>Adaptive motion vector resolution</t>
  </si>
  <si>
    <t>Overlapped block motion compensation</t>
  </si>
  <si>
    <t>Local illumination compensation</t>
  </si>
  <si>
    <t>Affine motion compensation prediction</t>
  </si>
  <si>
    <t>Pattern matched motion vector derivation</t>
  </si>
  <si>
    <t>Bi-directional optical flow</t>
  </si>
  <si>
    <t>Adaptive multiple Core transform</t>
  </si>
  <si>
    <t>Secondary transforms</t>
  </si>
  <si>
    <t>Signal dependent transform (SDT)</t>
  </si>
  <si>
    <t>Adaptive loop filter</t>
  </si>
  <si>
    <t>Multi-hypothesis probability estimation</t>
  </si>
  <si>
    <t>ALF_HM3_REFACTOR</t>
  </si>
  <si>
    <t>COM16_C806_VCEG_AZ10_SUB_PU_TMVP</t>
  </si>
  <si>
    <t>COM16_C806_OBMC</t>
  </si>
  <si>
    <t xml:space="preserve"> COM16_C806_EMT</t>
  </si>
  <si>
    <t>COM16_C806_LARGE_CTU+COM16_C806_T64</t>
  </si>
  <si>
    <t>COM16_C806_LMCHROMA</t>
  </si>
  <si>
    <t>VCEG_AZ07_IMV</t>
  </si>
  <si>
    <t>VCEG_AZ07_FRUC_MERGE</t>
  </si>
  <si>
    <t>VCEG_AZ06_IC</t>
  </si>
  <si>
    <t>VCEG_AZ07_INTRA_4TAP_FILTER</t>
  </si>
  <si>
    <t>VCEG_AZ07_INTRA_BOUNDARY_FILTER</t>
  </si>
  <si>
    <t xml:space="preserve">VCEG_AZ07_INTRA_65ANG_MODES </t>
  </si>
  <si>
    <t>VCEG_AZ07_INIT_PREVFRAME</t>
  </si>
  <si>
    <t xml:space="preserve">VCEG_AZ05_MULTI_PARAM_CABAC+VCEG_AZ07_BAC_ADAPT_WDOW </t>
  </si>
  <si>
    <t>COM16_C1016_AFFINE</t>
  </si>
  <si>
    <t>COM16_C1044_NSST</t>
  </si>
  <si>
    <t>COM16_C1046_PDPC_INTRA</t>
  </si>
  <si>
    <t>COM16_C983_RSAF</t>
  </si>
  <si>
    <t>MACRO name</t>
  </si>
  <si>
    <t>All Intra</t>
  </si>
  <si>
    <t>RA</t>
  </si>
  <si>
    <t>LDB</t>
  </si>
  <si>
    <t>LDP</t>
  </si>
  <si>
    <t>Y</t>
  </si>
  <si>
    <t>U</t>
  </si>
  <si>
    <t>V</t>
  </si>
  <si>
    <t>BD-rate performance</t>
  </si>
  <si>
    <t>na</t>
  </si>
  <si>
    <t>Context model selection for transform coefficient</t>
    <phoneticPr fontId="7" type="noConversion"/>
  </si>
  <si>
    <t>VCEG_AZ07_CTX_RESIDUALCODING</t>
    <phoneticPr fontId="7" type="noConversion"/>
  </si>
  <si>
    <t>VCEG_AZ05_BIO+COM16_C1045_BIO_HARMO_IMPROV</t>
  </si>
  <si>
    <t>Larger Coding Tree Block and Larger Transform Unit</t>
  </si>
  <si>
    <t>#</t>
  </si>
  <si>
    <t>QT_BT_STRUCTURE</t>
  </si>
  <si>
    <t>INTER_KLT+INTRA_KLT</t>
  </si>
  <si>
    <t>High precision probability CABAC, Win Adaptation</t>
  </si>
  <si>
    <t xml:space="preserve">Initialization for context models </t>
  </si>
  <si>
    <t>Enc</t>
  </si>
  <si>
    <t>Dec</t>
  </si>
  <si>
    <t>CTU=256</t>
  </si>
  <si>
    <t>TU=64</t>
  </si>
  <si>
    <t>provided by MTK</t>
  </si>
  <si>
    <t>Boundary prediction filters (one line)</t>
  </si>
  <si>
    <t>Cross component prediction (w/o lambda adjustment)</t>
  </si>
  <si>
    <t>Position dependent intra prediction combination</t>
  </si>
  <si>
    <t>(HM-14.0-KTA) MPI4</t>
  </si>
  <si>
    <t>w/o ESTIMATION_MODE_FULL</t>
  </si>
  <si>
    <t>w/o HEVC_MOTION_CONSTRAINT_REMOVAL</t>
  </si>
  <si>
    <t>only GEN_MRG_IMPROVEMENT</t>
  </si>
  <si>
    <t xml:space="preserve">SUB_PU_TMVP_000 </t>
  </si>
  <si>
    <t>w/o add MV precision</t>
  </si>
  <si>
    <t>only add MV precision</t>
  </si>
  <si>
    <t>(HM-16.6-KTA) BIO</t>
  </si>
  <si>
    <t>(HM-16.6-KTA) ROT</t>
  </si>
  <si>
    <t>w/o LoopFilterTcOffset_div2</t>
  </si>
  <si>
    <t xml:space="preserve">only LoopFilterTcOffset_div2       </t>
  </si>
  <si>
    <t>JEM1.0</t>
  </si>
  <si>
    <t>"hypothetical gain" (if all tools are purely additive)</t>
  </si>
  <si>
    <t>(HM-14.0-KTA) MPI4 instead PDPC</t>
  </si>
  <si>
    <t xml:space="preserve">w/o RSAF_PREVENT_OVERSMOOTHING           </t>
  </si>
  <si>
    <t>X</t>
  </si>
  <si>
    <t>only SUB_PU_TMVP</t>
  </si>
  <si>
    <t xml:space="preserve"> add MV precision off</t>
  </si>
  <si>
    <t>only FRUC off</t>
  </si>
  <si>
    <t xml:space="preserve"> LoopFilterTcOffset_div2=0</t>
  </si>
  <si>
    <t>Win Adaptation off</t>
  </si>
  <si>
    <t>2 Win off</t>
  </si>
  <si>
    <t>TU=64 (w/o additonal precision)</t>
  </si>
  <si>
    <t>tested vs HM14.0</t>
  </si>
  <si>
    <t>1 point is running</t>
  </si>
  <si>
    <t>CTB 256 off</t>
  </si>
  <si>
    <t>TU 64 off</t>
  </si>
  <si>
    <t>TU 64 (0)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</si>
</sst>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sz val="11"/>
      <color rgb="FF00B050"/>
      <name val="Calibri"/>
      <family val="2"/>
      <charset val="204"/>
      <scheme val="minor"/>
    </font>
    <font>
      <sz val="11"/>
      <color rgb="FF00B0F0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charset val="204"/>
      <scheme val="minor"/>
    </font>
    <font>
      <sz val="8"/>
      <name val="Calibri"/>
      <family val="3"/>
      <charset val="129"/>
      <scheme val="minor"/>
    </font>
    <font>
      <sz val="11"/>
      <color theme="1"/>
      <name val="Calibri"/>
      <family val="2"/>
      <charset val="204"/>
      <scheme val="minor"/>
    </font>
    <font>
      <sz val="3"/>
      <color theme="1"/>
      <name val="Calibri"/>
      <family val="2"/>
      <charset val="204"/>
      <scheme val="minor"/>
    </font>
    <font>
      <i/>
      <sz val="11"/>
      <color theme="0" tint="-0.499984740745262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44">
    <xf numFmtId="0" fontId="0" fillId="0" borderId="0" xfId="0"/>
    <xf numFmtId="0" fontId="0" fillId="3" borderId="0" xfId="0" applyFill="1" applyAlignment="1">
      <alignment horizontal="center"/>
    </xf>
    <xf numFmtId="0" fontId="1" fillId="0" borderId="0" xfId="0" applyFont="1"/>
    <xf numFmtId="0" fontId="2" fillId="0" borderId="0" xfId="0" applyFont="1"/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4" fillId="5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164" fontId="5" fillId="0" borderId="0" xfId="0" applyNumberFormat="1" applyFont="1"/>
    <xf numFmtId="164" fontId="6" fillId="0" borderId="0" xfId="0" applyNumberFormat="1" applyFont="1"/>
    <xf numFmtId="164" fontId="5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0" fillId="7" borderId="0" xfId="0" applyFill="1" applyAlignment="1">
      <alignment horizontal="right"/>
    </xf>
    <xf numFmtId="0" fontId="0" fillId="7" borderId="0" xfId="0" applyFill="1"/>
    <xf numFmtId="0" fontId="2" fillId="7" borderId="0" xfId="0" applyFont="1" applyFill="1"/>
    <xf numFmtId="164" fontId="5" fillId="7" borderId="0" xfId="0" applyNumberFormat="1" applyFont="1" applyFill="1"/>
    <xf numFmtId="164" fontId="6" fillId="7" borderId="0" xfId="0" applyNumberFormat="1" applyFont="1" applyFill="1"/>
    <xf numFmtId="164" fontId="5" fillId="7" borderId="0" xfId="0" applyNumberFormat="1" applyFont="1" applyFill="1" applyAlignment="1">
      <alignment horizontal="center"/>
    </xf>
    <xf numFmtId="164" fontId="6" fillId="7" borderId="0" xfId="0" applyNumberFormat="1" applyFont="1" applyFill="1" applyAlignment="1">
      <alignment horizontal="center"/>
    </xf>
    <xf numFmtId="0" fontId="4" fillId="4" borderId="0" xfId="0" applyFont="1" applyFill="1" applyAlignment="1">
      <alignment horizontal="center"/>
    </xf>
    <xf numFmtId="9" fontId="6" fillId="0" borderId="0" xfId="0" applyNumberFormat="1" applyFont="1"/>
    <xf numFmtId="9" fontId="6" fillId="7" borderId="0" xfId="0" applyNumberFormat="1" applyFont="1" applyFill="1"/>
    <xf numFmtId="0" fontId="0" fillId="8" borderId="0" xfId="0" applyFill="1"/>
    <xf numFmtId="0" fontId="3" fillId="8" borderId="0" xfId="0" applyFont="1" applyFill="1"/>
    <xf numFmtId="164" fontId="5" fillId="8" borderId="0" xfId="0" applyNumberFormat="1" applyFont="1" applyFill="1"/>
    <xf numFmtId="164" fontId="6" fillId="8" borderId="0" xfId="0" applyNumberFormat="1" applyFont="1" applyFill="1"/>
    <xf numFmtId="9" fontId="6" fillId="8" borderId="0" xfId="0" applyNumberFormat="1" applyFont="1" applyFill="1"/>
    <xf numFmtId="0" fontId="9" fillId="5" borderId="0" xfId="0" applyFont="1" applyFill="1"/>
    <xf numFmtId="164" fontId="10" fillId="0" borderId="0" xfId="0" applyNumberFormat="1" applyFont="1"/>
    <xf numFmtId="9" fontId="10" fillId="0" borderId="0" xfId="0" applyNumberFormat="1" applyFont="1"/>
    <xf numFmtId="0" fontId="5" fillId="6" borderId="0" xfId="0" applyFont="1" applyFill="1"/>
    <xf numFmtId="0" fontId="0" fillId="6" borderId="0" xfId="0" applyFill="1"/>
    <xf numFmtId="164" fontId="5" fillId="6" borderId="0" xfId="0" applyNumberFormat="1" applyFont="1" applyFill="1"/>
    <xf numFmtId="164" fontId="6" fillId="6" borderId="0" xfId="0" applyNumberFormat="1" applyFont="1" applyFill="1"/>
    <xf numFmtId="9" fontId="6" fillId="6" borderId="0" xfId="0" applyNumberFormat="1" applyFont="1" applyFill="1"/>
    <xf numFmtId="0" fontId="10" fillId="0" borderId="0" xfId="0" applyFont="1" applyAlignment="1">
      <alignment horizontal="right"/>
    </xf>
    <xf numFmtId="0" fontId="10" fillId="0" borderId="0" xfId="0" applyFont="1"/>
    <xf numFmtId="164" fontId="11" fillId="0" borderId="0" xfId="0" applyNumberFormat="1" applyFont="1"/>
    <xf numFmtId="9" fontId="12" fillId="0" borderId="0" xfId="0" applyNumberFormat="1" applyFont="1"/>
    <xf numFmtId="0" fontId="12" fillId="0" borderId="0" xfId="0" applyFont="1"/>
    <xf numFmtId="9" fontId="10" fillId="9" borderId="0" xfId="1" applyFont="1" applyFill="1"/>
    <xf numFmtId="0" fontId="10" fillId="9" borderId="0" xfId="0" applyFont="1" applyFill="1"/>
    <xf numFmtId="0" fontId="13" fillId="0" borderId="0" xfId="0" applyFont="1"/>
  </cellXfs>
  <cellStyles count="2">
    <cellStyle name="백분율" xfId="1" builtinId="5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7"/>
  <sheetViews>
    <sheetView workbookViewId="0">
      <selection activeCell="I22" sqref="I22:W22"/>
    </sheetView>
  </sheetViews>
  <sheetFormatPr defaultRowHeight="15"/>
  <cols>
    <col min="1" max="1" width="5.28515625" customWidth="1"/>
    <col min="2" max="2" width="58.140625" customWidth="1"/>
    <col min="3" max="3" width="64.85546875" hidden="1" customWidth="1"/>
    <col min="4" max="4" width="5.7109375" customWidth="1"/>
    <col min="5" max="5" width="7.42578125" customWidth="1"/>
    <col min="6" max="8" width="5.5703125" customWidth="1"/>
    <col min="9" max="10" width="5.85546875" customWidth="1"/>
    <col min="11" max="13" width="6.5703125" customWidth="1"/>
    <col min="14" max="14" width="5.42578125" customWidth="1"/>
    <col min="15" max="15" width="6.42578125" customWidth="1"/>
    <col min="16" max="17" width="5.7109375" customWidth="1"/>
    <col min="18" max="19" width="6" customWidth="1"/>
    <col min="20" max="20" width="7" customWidth="1"/>
    <col min="21" max="23" width="6.5703125" customWidth="1"/>
  </cols>
  <sheetData>
    <row r="1" spans="1:24">
      <c r="A1" s="1"/>
      <c r="B1" s="1"/>
      <c r="C1" s="1"/>
      <c r="D1" s="1"/>
      <c r="E1" s="1"/>
      <c r="F1" s="1"/>
      <c r="G1" s="1"/>
      <c r="H1" s="1"/>
      <c r="I1" s="1"/>
      <c r="J1" s="1" t="s">
        <v>45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4">
      <c r="A2" s="1"/>
      <c r="B2" s="1" t="s">
        <v>1</v>
      </c>
      <c r="C2" s="1" t="s">
        <v>37</v>
      </c>
      <c r="D2" s="4"/>
      <c r="E2" s="4" t="s">
        <v>38</v>
      </c>
      <c r="F2" s="4"/>
      <c r="G2" s="4"/>
      <c r="H2" s="4"/>
      <c r="I2" s="5"/>
      <c r="J2" s="5" t="s">
        <v>39</v>
      </c>
      <c r="K2" s="5"/>
      <c r="L2" s="5"/>
      <c r="M2" s="5"/>
      <c r="N2" s="6"/>
      <c r="O2" s="6" t="s">
        <v>40</v>
      </c>
      <c r="P2" s="6"/>
      <c r="Q2" s="6"/>
      <c r="R2" s="6"/>
      <c r="S2" s="7"/>
      <c r="T2" s="7" t="s">
        <v>41</v>
      </c>
      <c r="U2" s="7"/>
      <c r="V2" s="7"/>
      <c r="W2" s="7"/>
    </row>
    <row r="3" spans="1:24">
      <c r="A3" s="1" t="s">
        <v>51</v>
      </c>
      <c r="B3" s="1"/>
      <c r="C3" s="1"/>
      <c r="D3" s="8" t="s">
        <v>42</v>
      </c>
      <c r="E3" s="20" t="s">
        <v>43</v>
      </c>
      <c r="F3" s="20" t="s">
        <v>44</v>
      </c>
      <c r="G3" s="20" t="s">
        <v>56</v>
      </c>
      <c r="H3" s="20" t="s">
        <v>57</v>
      </c>
      <c r="I3" s="5" t="s">
        <v>42</v>
      </c>
      <c r="J3" s="5" t="s">
        <v>43</v>
      </c>
      <c r="K3" s="5" t="s">
        <v>44</v>
      </c>
      <c r="L3" s="5" t="s">
        <v>56</v>
      </c>
      <c r="M3" s="5" t="s">
        <v>57</v>
      </c>
      <c r="N3" s="6" t="s">
        <v>42</v>
      </c>
      <c r="O3" s="6" t="s">
        <v>43</v>
      </c>
      <c r="P3" s="6" t="s">
        <v>44</v>
      </c>
      <c r="Q3" s="6" t="s">
        <v>56</v>
      </c>
      <c r="R3" s="6" t="s">
        <v>57</v>
      </c>
      <c r="S3" s="7" t="s">
        <v>42</v>
      </c>
      <c r="T3" s="7" t="s">
        <v>43</v>
      </c>
      <c r="U3" s="7" t="s">
        <v>44</v>
      </c>
      <c r="V3" s="7" t="s">
        <v>56</v>
      </c>
      <c r="W3" s="7" t="s">
        <v>57</v>
      </c>
    </row>
    <row r="4" spans="1:24">
      <c r="A4">
        <v>1</v>
      </c>
      <c r="B4" t="s">
        <v>50</v>
      </c>
      <c r="C4" s="3" t="s">
        <v>23</v>
      </c>
      <c r="D4" s="9">
        <v>-0.4</v>
      </c>
      <c r="E4" s="10">
        <v>-2.1</v>
      </c>
      <c r="F4" s="10">
        <v>-2.5</v>
      </c>
      <c r="G4" s="21">
        <v>0.93</v>
      </c>
      <c r="H4" s="21">
        <v>1</v>
      </c>
      <c r="I4" s="9">
        <v>-1.1000000000000001</v>
      </c>
      <c r="J4" s="10">
        <v>-2.4</v>
      </c>
      <c r="K4" s="10">
        <v>-2.4</v>
      </c>
      <c r="L4" s="21">
        <v>1.02</v>
      </c>
      <c r="M4" s="21">
        <v>1.07</v>
      </c>
      <c r="N4" s="9">
        <v>-1.1000000000000001</v>
      </c>
      <c r="O4" s="10">
        <v>-4.5999999999999996</v>
      </c>
      <c r="P4" s="10">
        <v>-5.5</v>
      </c>
      <c r="Q4" s="21">
        <v>1.01</v>
      </c>
      <c r="R4" s="21">
        <v>1.03</v>
      </c>
      <c r="S4" s="9">
        <v>-1.6</v>
      </c>
      <c r="T4" s="10">
        <v>-6.2</v>
      </c>
      <c r="U4" s="10">
        <v>-7</v>
      </c>
      <c r="V4" s="21">
        <v>0.97</v>
      </c>
      <c r="W4" s="21">
        <v>1.06</v>
      </c>
    </row>
    <row r="5" spans="1:24">
      <c r="B5" s="13" t="s">
        <v>58</v>
      </c>
      <c r="C5" s="15"/>
      <c r="D5" s="16">
        <v>-0.2</v>
      </c>
      <c r="E5" s="17">
        <v>-1.5</v>
      </c>
      <c r="F5" s="17">
        <v>-1.9</v>
      </c>
      <c r="G5" s="22">
        <v>0.89</v>
      </c>
      <c r="H5" s="22">
        <v>1</v>
      </c>
      <c r="I5" s="16">
        <v>-0.7</v>
      </c>
      <c r="J5" s="17">
        <v>-2.1</v>
      </c>
      <c r="K5" s="17">
        <v>-2.2000000000000002</v>
      </c>
      <c r="L5" s="22">
        <v>0.92</v>
      </c>
      <c r="M5" s="22">
        <v>1.02</v>
      </c>
      <c r="N5" s="16">
        <v>-0.7</v>
      </c>
      <c r="O5" s="17">
        <v>-3.9</v>
      </c>
      <c r="P5" s="17">
        <v>-4.8</v>
      </c>
      <c r="Q5" s="22">
        <v>0.91</v>
      </c>
      <c r="R5" s="22">
        <v>0.99</v>
      </c>
      <c r="S5" s="16">
        <v>-1.1000000000000001</v>
      </c>
      <c r="T5" s="17">
        <v>-5.7</v>
      </c>
      <c r="U5" s="17">
        <v>-6.3</v>
      </c>
      <c r="V5" s="22">
        <v>0.87</v>
      </c>
      <c r="W5" s="22">
        <v>1.04</v>
      </c>
    </row>
    <row r="6" spans="1:24">
      <c r="B6" s="13" t="s">
        <v>59</v>
      </c>
      <c r="C6" s="15"/>
      <c r="D6" s="16">
        <v>-0.3</v>
      </c>
      <c r="E6" s="17">
        <v>-0.8</v>
      </c>
      <c r="F6" s="17">
        <v>-1</v>
      </c>
      <c r="G6" s="22">
        <v>0.99</v>
      </c>
      <c r="H6" s="22">
        <v>0.99</v>
      </c>
      <c r="I6" s="16">
        <v>-0.4</v>
      </c>
      <c r="J6" s="17">
        <v>-0.6</v>
      </c>
      <c r="K6" s="17">
        <v>-1.1000000000000001</v>
      </c>
      <c r="L6" s="22">
        <v>1.03</v>
      </c>
      <c r="M6" s="22">
        <v>1.07</v>
      </c>
      <c r="N6" s="16">
        <v>-0.4</v>
      </c>
      <c r="O6" s="17">
        <v>-1.1000000000000001</v>
      </c>
      <c r="P6" s="17">
        <v>-1.3</v>
      </c>
      <c r="Q6" s="22">
        <v>0.99</v>
      </c>
      <c r="R6" s="22">
        <v>1.03</v>
      </c>
      <c r="S6" s="16">
        <v>-0.4</v>
      </c>
      <c r="T6" s="17">
        <v>-1.1000000000000001</v>
      </c>
      <c r="U6" s="17">
        <v>-1.1000000000000001</v>
      </c>
      <c r="V6" s="22">
        <v>0.98</v>
      </c>
      <c r="W6" s="22">
        <v>1.06</v>
      </c>
    </row>
    <row r="7" spans="1:24">
      <c r="B7" s="13" t="s">
        <v>86</v>
      </c>
      <c r="C7" s="15"/>
      <c r="D7" s="16">
        <v>-0.3</v>
      </c>
      <c r="E7" s="17">
        <v>-0.8</v>
      </c>
      <c r="F7" s="17">
        <v>-1</v>
      </c>
      <c r="G7" s="22">
        <v>0.99</v>
      </c>
      <c r="H7" s="22">
        <v>1</v>
      </c>
      <c r="I7" s="16">
        <v>-0.4</v>
      </c>
      <c r="J7" s="17">
        <v>-0.6</v>
      </c>
      <c r="K7" s="17">
        <v>-1</v>
      </c>
      <c r="L7" s="22">
        <v>1.02</v>
      </c>
      <c r="M7" s="22">
        <v>1.06</v>
      </c>
      <c r="N7" s="16">
        <v>-0.4</v>
      </c>
      <c r="O7" s="17">
        <v>-1.2</v>
      </c>
      <c r="P7" s="17">
        <v>-1.2</v>
      </c>
      <c r="Q7" s="22">
        <v>0.99</v>
      </c>
      <c r="R7" s="22">
        <v>1.02</v>
      </c>
      <c r="S7" s="16">
        <v>-0.4</v>
      </c>
      <c r="T7" s="17">
        <v>-0.9</v>
      </c>
      <c r="U7" s="17">
        <v>-1.1000000000000001</v>
      </c>
      <c r="V7" s="22">
        <v>0.98</v>
      </c>
      <c r="W7" s="22">
        <v>1.07</v>
      </c>
    </row>
    <row r="8" spans="1:24">
      <c r="A8">
        <v>2</v>
      </c>
      <c r="B8" s="23" t="s">
        <v>0</v>
      </c>
      <c r="C8" s="24" t="s">
        <v>52</v>
      </c>
      <c r="D8" s="25">
        <v>-4.2</v>
      </c>
      <c r="E8" s="26">
        <v>-9.6</v>
      </c>
      <c r="F8" s="26">
        <v>-9.4</v>
      </c>
      <c r="G8" s="27">
        <v>5.23</v>
      </c>
      <c r="H8" s="27">
        <v>1.05</v>
      </c>
      <c r="I8" s="25">
        <v>-5.9</v>
      </c>
      <c r="J8" s="26">
        <v>-11.28</v>
      </c>
      <c r="K8" s="26">
        <v>-12.7</v>
      </c>
      <c r="L8" s="27">
        <v>1.55</v>
      </c>
      <c r="M8" s="27">
        <v>1.02</v>
      </c>
      <c r="N8" s="25">
        <v>-6.4</v>
      </c>
      <c r="O8" s="26">
        <v>-12.5</v>
      </c>
      <c r="P8" s="26">
        <v>-13.9</v>
      </c>
      <c r="Q8" s="27">
        <v>1.51</v>
      </c>
      <c r="R8" s="27">
        <v>1.04</v>
      </c>
      <c r="S8" s="25">
        <v>-6.7</v>
      </c>
      <c r="T8" s="26">
        <v>-14.2</v>
      </c>
      <c r="U8" s="26">
        <v>-15.5</v>
      </c>
      <c r="V8" s="27">
        <v>1.4</v>
      </c>
      <c r="W8" s="27">
        <v>1.07</v>
      </c>
      <c r="X8" t="s">
        <v>60</v>
      </c>
    </row>
    <row r="9" spans="1:24">
      <c r="A9">
        <v>3</v>
      </c>
      <c r="B9" t="s">
        <v>2</v>
      </c>
      <c r="C9" s="3" t="s">
        <v>30</v>
      </c>
      <c r="D9" s="9">
        <v>-0.7</v>
      </c>
      <c r="E9" s="10">
        <v>-0.4</v>
      </c>
      <c r="F9" s="10">
        <v>-0.4</v>
      </c>
      <c r="G9" s="21">
        <v>1</v>
      </c>
      <c r="H9" s="21">
        <v>0.98</v>
      </c>
      <c r="I9" s="9">
        <v>-0.2</v>
      </c>
      <c r="J9" s="10">
        <v>0.1</v>
      </c>
      <c r="K9" s="10">
        <v>0.1</v>
      </c>
      <c r="L9" s="21">
        <v>0.98</v>
      </c>
      <c r="M9" s="21">
        <v>0.99</v>
      </c>
      <c r="N9" s="9">
        <v>0</v>
      </c>
      <c r="O9" s="10">
        <v>0</v>
      </c>
      <c r="P9" s="10">
        <v>-0.2</v>
      </c>
      <c r="Q9" s="21">
        <v>0.96</v>
      </c>
      <c r="R9" s="21">
        <v>0.95</v>
      </c>
      <c r="S9" s="9">
        <v>-0.2</v>
      </c>
      <c r="T9" s="10">
        <v>0</v>
      </c>
      <c r="U9" s="10">
        <v>-0.2</v>
      </c>
      <c r="V9" s="21">
        <v>0.94</v>
      </c>
      <c r="W9" s="21">
        <v>0.99</v>
      </c>
    </row>
    <row r="10" spans="1:24">
      <c r="A10">
        <v>4</v>
      </c>
      <c r="B10" t="s">
        <v>3</v>
      </c>
      <c r="C10" s="3" t="s">
        <v>28</v>
      </c>
      <c r="D10" s="9">
        <v>-0.4</v>
      </c>
      <c r="E10" s="10">
        <v>-0.3</v>
      </c>
      <c r="F10" s="10">
        <v>-0.3</v>
      </c>
      <c r="G10" s="21">
        <v>1.01</v>
      </c>
      <c r="H10" s="21">
        <v>0.96</v>
      </c>
      <c r="I10" s="9">
        <v>-0.2</v>
      </c>
      <c r="J10" s="10">
        <v>-0.4</v>
      </c>
      <c r="K10" s="10">
        <v>-0.4</v>
      </c>
      <c r="L10" s="21">
        <v>0.99</v>
      </c>
      <c r="M10" s="21">
        <v>1.03</v>
      </c>
      <c r="N10" s="9">
        <v>-0.1</v>
      </c>
      <c r="O10" s="10">
        <v>-0.2</v>
      </c>
      <c r="P10" s="10">
        <v>-0.2</v>
      </c>
      <c r="Q10" s="21">
        <v>0.96</v>
      </c>
      <c r="R10" s="21">
        <v>0.95</v>
      </c>
      <c r="S10" s="9">
        <v>-0.1</v>
      </c>
      <c r="T10" s="10">
        <v>0</v>
      </c>
      <c r="U10" s="10">
        <v>-0.3</v>
      </c>
      <c r="V10" s="21">
        <v>0.94</v>
      </c>
      <c r="W10" s="21">
        <v>0.99</v>
      </c>
    </row>
    <row r="11" spans="1:24">
      <c r="A11">
        <v>5</v>
      </c>
      <c r="B11" t="s">
        <v>4</v>
      </c>
      <c r="C11" s="3" t="s">
        <v>29</v>
      </c>
      <c r="D11" s="9">
        <v>-0.2</v>
      </c>
      <c r="E11" s="10">
        <v>-0.2</v>
      </c>
      <c r="F11" s="10">
        <v>-0.2</v>
      </c>
      <c r="G11" s="21">
        <v>1.02</v>
      </c>
      <c r="H11" s="21">
        <v>1</v>
      </c>
      <c r="I11" s="9">
        <v>-0.1</v>
      </c>
      <c r="J11" s="10">
        <v>-0.1</v>
      </c>
      <c r="K11" s="10">
        <v>-0.1</v>
      </c>
      <c r="L11" s="21">
        <v>0.99</v>
      </c>
      <c r="M11" s="21">
        <v>1</v>
      </c>
      <c r="N11" s="9">
        <v>0</v>
      </c>
      <c r="O11" s="10">
        <v>0</v>
      </c>
      <c r="P11" s="10">
        <v>-0.2</v>
      </c>
      <c r="Q11" s="21">
        <v>0.97</v>
      </c>
      <c r="R11" s="21">
        <v>0.95</v>
      </c>
      <c r="S11" s="9">
        <v>-0.1</v>
      </c>
      <c r="T11" s="10">
        <v>-0.1</v>
      </c>
      <c r="U11" s="10">
        <v>0.1</v>
      </c>
      <c r="V11" s="21">
        <v>0.94</v>
      </c>
      <c r="W11" s="21">
        <v>0.99</v>
      </c>
    </row>
    <row r="12" spans="1:24">
      <c r="B12" s="13" t="s">
        <v>61</v>
      </c>
      <c r="C12" s="15"/>
      <c r="D12" s="16">
        <v>-0.1</v>
      </c>
      <c r="E12" s="17">
        <v>0.1</v>
      </c>
      <c r="F12" s="17">
        <v>0.1</v>
      </c>
      <c r="G12" s="22">
        <v>0.98</v>
      </c>
      <c r="H12" s="22">
        <v>0.97</v>
      </c>
      <c r="I12" s="16">
        <v>-0.1</v>
      </c>
      <c r="J12" s="17">
        <v>0</v>
      </c>
      <c r="K12" s="17">
        <v>-0.2</v>
      </c>
      <c r="L12" s="22">
        <v>1.03</v>
      </c>
      <c r="M12" s="22">
        <v>1.05</v>
      </c>
      <c r="N12" s="16">
        <v>0</v>
      </c>
      <c r="O12" s="17">
        <v>0</v>
      </c>
      <c r="P12" s="17">
        <v>0</v>
      </c>
      <c r="Q12" s="22">
        <v>0.96</v>
      </c>
      <c r="R12" s="22">
        <v>0.95</v>
      </c>
      <c r="S12" s="16">
        <v>0</v>
      </c>
      <c r="T12" s="17">
        <v>-0.1</v>
      </c>
      <c r="U12" s="17">
        <v>0.2</v>
      </c>
      <c r="V12" s="22">
        <v>0.94</v>
      </c>
      <c r="W12" s="22">
        <v>0.99</v>
      </c>
    </row>
    <row r="13" spans="1:24" ht="15.75">
      <c r="A13">
        <v>6</v>
      </c>
      <c r="B13" s="2" t="s">
        <v>5</v>
      </c>
      <c r="C13" s="3" t="s">
        <v>24</v>
      </c>
      <c r="D13" s="9">
        <v>-2.7</v>
      </c>
      <c r="E13" s="10">
        <v>0.5</v>
      </c>
      <c r="F13" s="10">
        <v>2.6</v>
      </c>
      <c r="G13" s="21">
        <v>1.01</v>
      </c>
      <c r="H13" s="21">
        <v>0.98</v>
      </c>
      <c r="I13" s="9">
        <v>-1.5</v>
      </c>
      <c r="J13" s="10">
        <v>2.5</v>
      </c>
      <c r="K13" s="10">
        <v>5.5</v>
      </c>
      <c r="L13" s="21">
        <v>0.99</v>
      </c>
      <c r="M13" s="21">
        <v>0.99</v>
      </c>
      <c r="N13" s="9">
        <v>-0.1</v>
      </c>
      <c r="O13" s="10">
        <v>-4</v>
      </c>
      <c r="P13" s="10">
        <v>-4.3</v>
      </c>
      <c r="Q13" s="21">
        <v>0.97</v>
      </c>
      <c r="R13" s="21">
        <v>0.96</v>
      </c>
      <c r="S13" s="9">
        <v>-0.2</v>
      </c>
      <c r="T13" s="10">
        <v>-4.9000000000000004</v>
      </c>
      <c r="U13" s="10">
        <v>-4.8</v>
      </c>
      <c r="V13" s="21">
        <v>0.96</v>
      </c>
      <c r="W13" s="21">
        <v>0.96</v>
      </c>
    </row>
    <row r="14" spans="1:24">
      <c r="B14" s="13" t="s">
        <v>62</v>
      </c>
      <c r="C14" s="15" t="s">
        <v>24</v>
      </c>
      <c r="D14" s="16">
        <v>-2.7</v>
      </c>
      <c r="E14" s="17">
        <v>1.4</v>
      </c>
      <c r="F14" s="17">
        <v>1.9</v>
      </c>
      <c r="G14" s="22">
        <v>1</v>
      </c>
      <c r="H14" s="22">
        <v>0.99</v>
      </c>
      <c r="I14" s="16">
        <v>-1.5</v>
      </c>
      <c r="J14" s="17">
        <v>3.3</v>
      </c>
      <c r="K14" s="17">
        <v>5.0999999999999996</v>
      </c>
      <c r="L14" s="22">
        <v>0.98</v>
      </c>
      <c r="M14" s="22">
        <v>0.99</v>
      </c>
      <c r="N14" s="16">
        <v>-0.1</v>
      </c>
      <c r="O14" s="17">
        <v>-3.7</v>
      </c>
      <c r="P14" s="17">
        <v>-4.5999999999999996</v>
      </c>
      <c r="Q14" s="22">
        <v>0.98</v>
      </c>
      <c r="R14" s="22">
        <v>0.99</v>
      </c>
      <c r="S14" s="16">
        <v>-0.2</v>
      </c>
      <c r="T14" s="17">
        <v>-4.4000000000000004</v>
      </c>
      <c r="U14" s="17">
        <v>-4.9000000000000004</v>
      </c>
      <c r="V14" s="22">
        <v>0.95</v>
      </c>
      <c r="W14" s="22">
        <v>1</v>
      </c>
    </row>
    <row r="15" spans="1:24">
      <c r="A15">
        <v>7</v>
      </c>
      <c r="B15" t="s">
        <v>63</v>
      </c>
      <c r="C15" s="3" t="s">
        <v>35</v>
      </c>
      <c r="D15" s="16">
        <v>-1.5</v>
      </c>
      <c r="E15" s="17">
        <v>-1.5</v>
      </c>
      <c r="F15" s="17">
        <v>-1.6</v>
      </c>
      <c r="G15" s="22">
        <v>1.88</v>
      </c>
      <c r="H15" s="22">
        <v>1.02</v>
      </c>
      <c r="I15" s="16">
        <v>-0.8</v>
      </c>
      <c r="J15" s="17">
        <v>-0.4</v>
      </c>
      <c r="K15" s="17">
        <v>-0.4</v>
      </c>
      <c r="L15" s="22">
        <v>1.07</v>
      </c>
      <c r="M15" s="22">
        <v>1.01</v>
      </c>
      <c r="N15" s="16">
        <v>-0.3</v>
      </c>
      <c r="O15" s="17">
        <v>-0.2</v>
      </c>
      <c r="P15" s="17">
        <v>-0.6</v>
      </c>
      <c r="Q15" s="22">
        <v>1.02</v>
      </c>
      <c r="R15" s="22">
        <v>0.94</v>
      </c>
      <c r="S15" s="16">
        <v>-0.3</v>
      </c>
      <c r="T15" s="17">
        <v>-0.5</v>
      </c>
      <c r="U15" s="17">
        <v>-0.5</v>
      </c>
      <c r="V15" s="22">
        <v>1.03</v>
      </c>
      <c r="W15" s="22">
        <v>0.99</v>
      </c>
    </row>
    <row r="16" spans="1:24">
      <c r="B16" s="13" t="s">
        <v>64</v>
      </c>
      <c r="C16" s="15"/>
      <c r="D16" s="16">
        <v>-1.5</v>
      </c>
      <c r="E16" s="17">
        <v>-1.8</v>
      </c>
      <c r="F16" s="17">
        <v>-1.9</v>
      </c>
      <c r="G16" s="22">
        <v>3.3</v>
      </c>
      <c r="H16" s="22">
        <v>0.97</v>
      </c>
      <c r="I16" s="16">
        <v>-0.7</v>
      </c>
      <c r="J16" s="17">
        <v>-0.4</v>
      </c>
      <c r="K16" s="17">
        <v>-0.4</v>
      </c>
      <c r="L16" s="22">
        <v>1.08</v>
      </c>
      <c r="M16" s="22">
        <v>1.01</v>
      </c>
      <c r="N16" s="16">
        <v>-0.2</v>
      </c>
      <c r="O16" s="17">
        <v>-0.2</v>
      </c>
      <c r="P16" s="17">
        <v>-0.5</v>
      </c>
      <c r="Q16" s="22">
        <v>1.03</v>
      </c>
      <c r="R16" s="22">
        <v>0.94</v>
      </c>
      <c r="S16" s="16">
        <v>-0.4</v>
      </c>
      <c r="T16" s="17">
        <v>-0.6</v>
      </c>
      <c r="U16" s="17">
        <v>-0.7</v>
      </c>
      <c r="V16" s="22">
        <v>1.04</v>
      </c>
      <c r="W16" s="22">
        <v>0.99</v>
      </c>
    </row>
    <row r="17" spans="1:23">
      <c r="A17">
        <v>8</v>
      </c>
      <c r="B17" t="s">
        <v>6</v>
      </c>
      <c r="C17" s="3" t="s">
        <v>36</v>
      </c>
      <c r="D17" s="9">
        <v>-1</v>
      </c>
      <c r="E17" s="10">
        <v>-1.2</v>
      </c>
      <c r="F17" s="10">
        <v>-1.1000000000000001</v>
      </c>
      <c r="G17" s="21">
        <v>1.6</v>
      </c>
      <c r="H17" s="21">
        <v>0.98</v>
      </c>
      <c r="I17" s="9">
        <v>-0.4</v>
      </c>
      <c r="J17" s="10">
        <v>-0.5</v>
      </c>
      <c r="K17" s="10">
        <v>-0.6</v>
      </c>
      <c r="L17" s="21">
        <v>1.05</v>
      </c>
      <c r="M17" s="21">
        <v>1.01</v>
      </c>
      <c r="N17" s="9">
        <v>-0.1</v>
      </c>
      <c r="O17" s="10">
        <v>-0.4</v>
      </c>
      <c r="P17" s="10">
        <v>-0.7</v>
      </c>
      <c r="Q17" s="21">
        <v>1.01</v>
      </c>
      <c r="R17" s="21">
        <v>0.94</v>
      </c>
      <c r="S17" s="9">
        <v>-0.2</v>
      </c>
      <c r="T17" s="10">
        <v>-0.6</v>
      </c>
      <c r="U17" s="10">
        <v>-0.3</v>
      </c>
      <c r="V17" s="21">
        <v>1.01</v>
      </c>
      <c r="W17" s="21">
        <v>0.94</v>
      </c>
    </row>
    <row r="18" spans="1:23">
      <c r="B18" s="13" t="s">
        <v>65</v>
      </c>
      <c r="C18" s="15"/>
      <c r="D18" s="18">
        <v>-0.5</v>
      </c>
      <c r="E18" s="19">
        <v>-0.6</v>
      </c>
      <c r="F18" s="19">
        <v>-0.6</v>
      </c>
      <c r="G18" s="22">
        <v>1.26</v>
      </c>
      <c r="H18" s="22">
        <v>0.98</v>
      </c>
      <c r="I18" s="16">
        <v>-0.1</v>
      </c>
      <c r="J18" s="17">
        <v>-0.3</v>
      </c>
      <c r="K18" s="17">
        <v>-0.4</v>
      </c>
      <c r="L18" s="22">
        <v>1.02</v>
      </c>
      <c r="M18" s="22">
        <v>1.01</v>
      </c>
      <c r="N18" s="16">
        <v>0</v>
      </c>
      <c r="O18" s="17">
        <v>-0.3</v>
      </c>
      <c r="P18" s="17">
        <v>-0.4</v>
      </c>
      <c r="Q18" s="22">
        <v>1.02</v>
      </c>
      <c r="R18" s="22">
        <v>1.01</v>
      </c>
      <c r="S18" s="16">
        <v>-0.1</v>
      </c>
      <c r="T18" s="17">
        <v>-0.2</v>
      </c>
      <c r="U18" s="17">
        <v>-0.1</v>
      </c>
      <c r="V18" s="22">
        <v>0.98</v>
      </c>
      <c r="W18" s="22">
        <v>1.02</v>
      </c>
    </row>
    <row r="19" spans="1:23">
      <c r="A19">
        <v>9</v>
      </c>
      <c r="B19" t="s">
        <v>7</v>
      </c>
      <c r="C19" s="3" t="s">
        <v>20</v>
      </c>
      <c r="D19" s="11" t="s">
        <v>46</v>
      </c>
      <c r="E19" s="12" t="s">
        <v>46</v>
      </c>
      <c r="F19" s="12" t="s">
        <v>46</v>
      </c>
      <c r="G19" s="12" t="s">
        <v>46</v>
      </c>
      <c r="H19" s="12" t="s">
        <v>46</v>
      </c>
      <c r="I19" s="9">
        <v>-1.7</v>
      </c>
      <c r="J19" s="10">
        <v>-1.6</v>
      </c>
      <c r="K19" s="10">
        <v>-1.7</v>
      </c>
      <c r="L19" s="21">
        <v>1.1499999999999999</v>
      </c>
      <c r="M19" s="21">
        <v>1.1000000000000001</v>
      </c>
      <c r="N19" s="9">
        <v>-1.9</v>
      </c>
      <c r="O19" s="10">
        <v>-2.2000000000000002</v>
      </c>
      <c r="P19" s="10">
        <v>-1.8</v>
      </c>
      <c r="Q19" s="21">
        <v>1.1399999999999999</v>
      </c>
      <c r="R19" s="21">
        <v>1.02</v>
      </c>
      <c r="S19" s="9">
        <v>-1.6</v>
      </c>
      <c r="T19" s="10">
        <v>-1.9</v>
      </c>
      <c r="U19" s="10">
        <v>-1.6</v>
      </c>
      <c r="V19" s="21">
        <v>1.04</v>
      </c>
      <c r="W19" s="21">
        <v>1.03</v>
      </c>
    </row>
    <row r="20" spans="1:23">
      <c r="A20" s="14"/>
      <c r="B20" s="13" t="s">
        <v>66</v>
      </c>
      <c r="C20" s="15"/>
      <c r="D20" s="18" t="s">
        <v>46</v>
      </c>
      <c r="E20" s="19" t="s">
        <v>46</v>
      </c>
      <c r="F20" s="19" t="s">
        <v>46</v>
      </c>
      <c r="G20" s="19" t="s">
        <v>46</v>
      </c>
      <c r="H20" s="19" t="s">
        <v>46</v>
      </c>
      <c r="I20" s="16">
        <v>-0.9</v>
      </c>
      <c r="J20" s="17">
        <v>-0.9</v>
      </c>
      <c r="K20" s="17">
        <v>-1</v>
      </c>
      <c r="L20" s="22">
        <v>1.1100000000000001</v>
      </c>
      <c r="M20" s="22">
        <v>1.0900000000000001</v>
      </c>
      <c r="N20" s="16">
        <v>-0.8</v>
      </c>
      <c r="O20" s="17">
        <v>-0.7</v>
      </c>
      <c r="P20" s="17">
        <v>-0.7</v>
      </c>
      <c r="Q20" s="22">
        <v>1.05</v>
      </c>
      <c r="R20" s="22">
        <v>1.02</v>
      </c>
      <c r="S20" s="16">
        <v>-0.9</v>
      </c>
      <c r="T20" s="17">
        <v>-0.9</v>
      </c>
      <c r="U20" s="17">
        <v>-1</v>
      </c>
      <c r="V20" s="22">
        <v>1.04</v>
      </c>
      <c r="W20" s="22">
        <v>1.04</v>
      </c>
    </row>
    <row r="21" spans="1:23">
      <c r="A21" s="14"/>
      <c r="B21" s="13" t="s">
        <v>67</v>
      </c>
      <c r="C21" s="15"/>
      <c r="D21" s="18" t="s">
        <v>46</v>
      </c>
      <c r="E21" s="19" t="s">
        <v>46</v>
      </c>
      <c r="F21" s="19" t="s">
        <v>46</v>
      </c>
      <c r="G21" s="19" t="s">
        <v>46</v>
      </c>
      <c r="H21" s="19" t="s">
        <v>46</v>
      </c>
      <c r="I21" s="16">
        <v>-0.2</v>
      </c>
      <c r="J21" s="17">
        <v>-0.1</v>
      </c>
      <c r="K21" s="17">
        <v>-0.1</v>
      </c>
      <c r="L21" s="22">
        <v>0.99</v>
      </c>
      <c r="M21" s="22">
        <v>0.99</v>
      </c>
      <c r="N21" s="16">
        <v>-0.2</v>
      </c>
      <c r="O21" s="17">
        <v>-0.1</v>
      </c>
      <c r="P21" s="17">
        <v>-0.4</v>
      </c>
      <c r="Q21" s="22">
        <v>0.98</v>
      </c>
      <c r="R21" s="22">
        <v>0.95</v>
      </c>
      <c r="S21" s="16">
        <v>-0.4</v>
      </c>
      <c r="T21" s="17">
        <v>-0.3</v>
      </c>
      <c r="U21" s="17">
        <v>-0.2</v>
      </c>
      <c r="V21" s="22">
        <v>0.97</v>
      </c>
      <c r="W21" s="22">
        <v>0.99</v>
      </c>
    </row>
    <row r="22" spans="1:23">
      <c r="A22" s="14"/>
      <c r="B22" s="13" t="s">
        <v>68</v>
      </c>
      <c r="C22" s="15"/>
      <c r="D22" s="18" t="s">
        <v>46</v>
      </c>
      <c r="E22" s="19" t="s">
        <v>46</v>
      </c>
      <c r="F22" s="19" t="s">
        <v>46</v>
      </c>
      <c r="G22" s="19" t="s">
        <v>46</v>
      </c>
      <c r="H22" s="19" t="s">
        <v>46</v>
      </c>
      <c r="I22" s="16">
        <v>-0.7</v>
      </c>
      <c r="J22" s="17">
        <v>-0.6</v>
      </c>
      <c r="K22" s="17">
        <v>-0.7</v>
      </c>
      <c r="L22" s="22">
        <v>1.1000000000000001</v>
      </c>
      <c r="M22" s="22">
        <v>1.1100000000000001</v>
      </c>
      <c r="N22" s="16">
        <v>-0.4</v>
      </c>
      <c r="O22" s="17">
        <v>-0.4</v>
      </c>
      <c r="P22" s="17">
        <v>-0.3</v>
      </c>
      <c r="Q22" s="22">
        <v>1.06</v>
      </c>
      <c r="R22" s="22">
        <v>1.05</v>
      </c>
      <c r="S22" s="16">
        <v>-0.6</v>
      </c>
      <c r="T22" s="17">
        <v>-0.7</v>
      </c>
      <c r="U22" s="17">
        <v>-0.5</v>
      </c>
      <c r="V22" s="22">
        <v>1.03</v>
      </c>
      <c r="W22" s="22">
        <v>1.07</v>
      </c>
    </row>
    <row r="23" spans="1:23">
      <c r="A23">
        <v>10</v>
      </c>
      <c r="B23" t="s">
        <v>8</v>
      </c>
      <c r="C23" s="3" t="s">
        <v>25</v>
      </c>
      <c r="D23" s="11" t="s">
        <v>46</v>
      </c>
      <c r="E23" s="12" t="s">
        <v>46</v>
      </c>
      <c r="F23" s="12" t="s">
        <v>46</v>
      </c>
      <c r="G23" s="12" t="s">
        <v>46</v>
      </c>
      <c r="H23" s="12" t="s">
        <v>46</v>
      </c>
      <c r="I23" s="9">
        <v>-0.8</v>
      </c>
      <c r="J23" s="10">
        <v>-1.2</v>
      </c>
      <c r="K23" s="10">
        <v>-1.2</v>
      </c>
      <c r="L23" s="21">
        <v>1.1299999999999999</v>
      </c>
      <c r="M23" s="21">
        <v>0.99</v>
      </c>
      <c r="N23" s="9">
        <v>-0.6</v>
      </c>
      <c r="O23" s="10">
        <v>-1</v>
      </c>
      <c r="P23" s="10">
        <v>-0.9</v>
      </c>
      <c r="Q23" s="21">
        <v>1.1100000000000001</v>
      </c>
      <c r="R23" s="21">
        <v>0.94</v>
      </c>
      <c r="S23" s="9">
        <v>-0.4</v>
      </c>
      <c r="T23" s="10">
        <v>-0.7</v>
      </c>
      <c r="U23" s="10">
        <v>-0.5</v>
      </c>
      <c r="V23" s="21">
        <v>1.06</v>
      </c>
      <c r="W23" s="21">
        <v>0.99</v>
      </c>
    </row>
    <row r="24" spans="1:23">
      <c r="A24">
        <v>11</v>
      </c>
      <c r="B24" t="s">
        <v>9</v>
      </c>
      <c r="C24" s="3" t="s">
        <v>21</v>
      </c>
      <c r="D24" s="11" t="s">
        <v>46</v>
      </c>
      <c r="E24" s="12" t="s">
        <v>46</v>
      </c>
      <c r="F24" s="12" t="s">
        <v>46</v>
      </c>
      <c r="G24" s="12" t="s">
        <v>46</v>
      </c>
      <c r="H24" s="12" t="s">
        <v>46</v>
      </c>
      <c r="I24" s="9">
        <v>-1.9</v>
      </c>
      <c r="J24" s="10">
        <v>-3</v>
      </c>
      <c r="K24" s="10">
        <v>-2.9</v>
      </c>
      <c r="L24" s="21">
        <v>1.1000000000000001</v>
      </c>
      <c r="M24" s="21">
        <v>1.23</v>
      </c>
      <c r="N24" s="9">
        <v>-2.2999999999999998</v>
      </c>
      <c r="O24" s="10">
        <v>-2.9</v>
      </c>
      <c r="P24" s="10">
        <v>-2.7</v>
      </c>
      <c r="Q24" s="21">
        <v>1.05</v>
      </c>
      <c r="R24" s="21">
        <v>1.19</v>
      </c>
      <c r="S24" s="9">
        <v>-5.2</v>
      </c>
      <c r="T24" s="10">
        <v>-5.2</v>
      </c>
      <c r="U24" s="10">
        <v>-4.9000000000000004</v>
      </c>
      <c r="V24" s="21">
        <v>1.03</v>
      </c>
      <c r="W24" s="21">
        <v>1.19</v>
      </c>
    </row>
    <row r="25" spans="1:23">
      <c r="A25">
        <v>12</v>
      </c>
      <c r="B25" t="s">
        <v>10</v>
      </c>
      <c r="C25" s="3" t="s">
        <v>27</v>
      </c>
      <c r="D25" s="11" t="s">
        <v>46</v>
      </c>
      <c r="E25" s="12" t="s">
        <v>46</v>
      </c>
      <c r="F25" s="12" t="s">
        <v>46</v>
      </c>
      <c r="G25" s="12" t="s">
        <v>46</v>
      </c>
      <c r="H25" s="12" t="s">
        <v>46</v>
      </c>
      <c r="I25" s="9">
        <v>-0.3</v>
      </c>
      <c r="J25" s="10">
        <v>0.1</v>
      </c>
      <c r="K25" s="10">
        <v>0.1</v>
      </c>
      <c r="L25" s="21">
        <v>1.1200000000000001</v>
      </c>
      <c r="M25" s="21">
        <v>1</v>
      </c>
      <c r="N25" s="9">
        <v>-0.4</v>
      </c>
      <c r="O25" s="10">
        <v>-0.3</v>
      </c>
      <c r="P25" s="10">
        <v>-0.3</v>
      </c>
      <c r="Q25" s="21">
        <v>1.1599999999999999</v>
      </c>
      <c r="R25" s="21">
        <v>0.96</v>
      </c>
      <c r="S25" s="9">
        <v>-0.8</v>
      </c>
      <c r="T25" s="10">
        <v>-0.5</v>
      </c>
      <c r="U25" s="10">
        <v>-0.3</v>
      </c>
      <c r="V25" s="21">
        <v>1.0900000000000001</v>
      </c>
      <c r="W25" s="21">
        <v>0.99</v>
      </c>
    </row>
    <row r="26" spans="1:23" ht="15.75">
      <c r="A26">
        <v>13</v>
      </c>
      <c r="B26" s="2" t="s">
        <v>11</v>
      </c>
      <c r="C26" s="3" t="s">
        <v>33</v>
      </c>
      <c r="D26" s="11" t="s">
        <v>46</v>
      </c>
      <c r="E26" s="12" t="s">
        <v>46</v>
      </c>
      <c r="F26" s="12" t="s">
        <v>46</v>
      </c>
      <c r="G26" s="12" t="s">
        <v>46</v>
      </c>
      <c r="H26" s="12" t="s">
        <v>46</v>
      </c>
      <c r="I26" s="9">
        <v>-0.9</v>
      </c>
      <c r="J26" s="10">
        <v>-0.8</v>
      </c>
      <c r="K26" s="10">
        <v>-1</v>
      </c>
      <c r="L26" s="21">
        <v>1.18</v>
      </c>
      <c r="M26" s="21">
        <v>1.02</v>
      </c>
      <c r="N26" s="9">
        <v>-1.6</v>
      </c>
      <c r="O26" s="10">
        <v>-1.4</v>
      </c>
      <c r="P26" s="10">
        <v>-1.6</v>
      </c>
      <c r="Q26" s="21">
        <v>1.18</v>
      </c>
      <c r="R26" s="21">
        <v>0.99</v>
      </c>
      <c r="S26" s="9">
        <v>-1.9</v>
      </c>
      <c r="T26" s="10">
        <v>-1.1000000000000001</v>
      </c>
      <c r="U26" s="10">
        <v>-1.2</v>
      </c>
      <c r="V26" s="21">
        <v>1.1000000000000001</v>
      </c>
      <c r="W26" s="21">
        <v>1.03</v>
      </c>
    </row>
    <row r="27" spans="1:23">
      <c r="A27">
        <v>14</v>
      </c>
      <c r="B27" t="s">
        <v>12</v>
      </c>
      <c r="C27" s="3" t="s">
        <v>26</v>
      </c>
      <c r="D27" s="11" t="s">
        <v>46</v>
      </c>
      <c r="E27" s="12" t="s">
        <v>46</v>
      </c>
      <c r="F27" s="12" t="s">
        <v>46</v>
      </c>
      <c r="G27" s="12" t="s">
        <v>46</v>
      </c>
      <c r="H27" s="12" t="s">
        <v>46</v>
      </c>
      <c r="I27" s="9">
        <v>-4.5</v>
      </c>
      <c r="J27" s="10">
        <v>-4.0999999999999996</v>
      </c>
      <c r="K27" s="10">
        <v>-4.2</v>
      </c>
      <c r="L27" s="21">
        <v>1.61</v>
      </c>
      <c r="M27" s="21">
        <v>3</v>
      </c>
      <c r="N27" s="9">
        <v>-2.7</v>
      </c>
      <c r="O27" s="10">
        <v>-2.2999999999999998</v>
      </c>
      <c r="P27" s="10">
        <v>-2.2999999999999998</v>
      </c>
      <c r="Q27" s="21">
        <v>1.46</v>
      </c>
      <c r="R27" s="21">
        <v>2.4900000000000002</v>
      </c>
      <c r="S27" s="9">
        <v>-2.5</v>
      </c>
      <c r="T27" s="10">
        <v>-2</v>
      </c>
      <c r="U27" s="10">
        <v>-1.5</v>
      </c>
      <c r="V27" s="21">
        <v>1.21</v>
      </c>
      <c r="W27" s="21">
        <v>1.55</v>
      </c>
    </row>
    <row r="28" spans="1:23">
      <c r="B28" s="13" t="s">
        <v>69</v>
      </c>
      <c r="C28" s="3"/>
      <c r="D28" s="18" t="s">
        <v>46</v>
      </c>
      <c r="E28" s="19" t="s">
        <v>46</v>
      </c>
      <c r="F28" s="19" t="s">
        <v>46</v>
      </c>
      <c r="G28" s="19" t="s">
        <v>46</v>
      </c>
      <c r="H28" s="19" t="s">
        <v>46</v>
      </c>
      <c r="I28" s="16">
        <v>-4.2</v>
      </c>
      <c r="J28" s="17">
        <v>-4</v>
      </c>
      <c r="K28" s="17">
        <v>-4.0999999999999996</v>
      </c>
      <c r="L28" s="22">
        <v>1.52</v>
      </c>
      <c r="M28" s="22">
        <v>2.6</v>
      </c>
      <c r="N28" s="16">
        <v>-2</v>
      </c>
      <c r="O28" s="17">
        <v>-2.2999999999999998</v>
      </c>
      <c r="P28" s="17">
        <v>-2.4</v>
      </c>
      <c r="Q28" s="22">
        <v>1.41</v>
      </c>
      <c r="R28" s="22">
        <v>2.15</v>
      </c>
      <c r="S28" s="16">
        <v>-0.5</v>
      </c>
      <c r="T28" s="17">
        <v>-0.8</v>
      </c>
      <c r="U28" s="17">
        <v>-0.6</v>
      </c>
      <c r="V28" s="22">
        <v>1.18</v>
      </c>
      <c r="W28" s="22">
        <v>1.46</v>
      </c>
    </row>
    <row r="29" spans="1:23">
      <c r="B29" s="13" t="s">
        <v>70</v>
      </c>
      <c r="C29" s="3"/>
      <c r="D29" s="18" t="s">
        <v>46</v>
      </c>
      <c r="E29" s="19" t="s">
        <v>46</v>
      </c>
      <c r="F29" s="19" t="s">
        <v>46</v>
      </c>
      <c r="G29" s="19" t="s">
        <v>46</v>
      </c>
      <c r="H29" s="19" t="s">
        <v>46</v>
      </c>
      <c r="I29" s="16">
        <v>-0.1</v>
      </c>
      <c r="J29" s="17">
        <v>0.1</v>
      </c>
      <c r="K29" s="17">
        <v>0</v>
      </c>
      <c r="L29" s="22">
        <v>1</v>
      </c>
      <c r="M29" s="22">
        <v>1.02</v>
      </c>
      <c r="N29" s="16">
        <v>-0.2</v>
      </c>
      <c r="O29" s="17">
        <v>0.2</v>
      </c>
      <c r="P29" s="17">
        <v>0.3</v>
      </c>
      <c r="Q29" s="22">
        <v>0.97</v>
      </c>
      <c r="R29" s="22">
        <v>0.95</v>
      </c>
      <c r="S29" s="16">
        <v>-1</v>
      </c>
      <c r="T29" s="17">
        <v>-0.4</v>
      </c>
      <c r="U29" s="17">
        <v>-0.1</v>
      </c>
      <c r="V29" s="22">
        <v>0.94</v>
      </c>
      <c r="W29" s="22">
        <v>0.98</v>
      </c>
    </row>
    <row r="30" spans="1:23">
      <c r="A30">
        <v>15</v>
      </c>
      <c r="B30" t="s">
        <v>13</v>
      </c>
      <c r="C30" s="3" t="s">
        <v>49</v>
      </c>
      <c r="D30" s="11" t="s">
        <v>46</v>
      </c>
      <c r="E30" s="12" t="s">
        <v>46</v>
      </c>
      <c r="F30" s="12" t="s">
        <v>46</v>
      </c>
      <c r="G30" s="12" t="s">
        <v>46</v>
      </c>
      <c r="H30" s="12" t="s">
        <v>46</v>
      </c>
      <c r="I30" s="9">
        <v>-2.4</v>
      </c>
      <c r="J30" s="10">
        <v>-0.8</v>
      </c>
      <c r="K30" s="10">
        <v>-0.8</v>
      </c>
      <c r="L30" s="21">
        <v>1.28</v>
      </c>
      <c r="M30" s="21">
        <v>2.19</v>
      </c>
      <c r="N30" s="9">
        <v>0</v>
      </c>
      <c r="O30" s="10">
        <v>-0.2</v>
      </c>
      <c r="P30" s="10">
        <v>-0.1</v>
      </c>
      <c r="Q30" s="21">
        <v>1.01</v>
      </c>
      <c r="R30" s="21">
        <v>1.02</v>
      </c>
      <c r="S30" s="11" t="s">
        <v>46</v>
      </c>
      <c r="T30" s="12" t="s">
        <v>46</v>
      </c>
      <c r="U30" s="12" t="s">
        <v>46</v>
      </c>
      <c r="V30" s="21" t="s">
        <v>46</v>
      </c>
      <c r="W30" s="21" t="s">
        <v>46</v>
      </c>
    </row>
    <row r="31" spans="1:23">
      <c r="B31" s="13" t="s">
        <v>71</v>
      </c>
      <c r="C31" s="15"/>
      <c r="D31" s="18" t="s">
        <v>46</v>
      </c>
      <c r="E31" s="19" t="s">
        <v>46</v>
      </c>
      <c r="F31" s="19" t="s">
        <v>46</v>
      </c>
      <c r="G31" s="19" t="s">
        <v>46</v>
      </c>
      <c r="H31" s="19" t="s">
        <v>46</v>
      </c>
      <c r="I31" s="16">
        <v>-2.4</v>
      </c>
      <c r="J31" s="17">
        <v>-0.8</v>
      </c>
      <c r="K31" s="17">
        <v>-0.8</v>
      </c>
      <c r="L31" s="21">
        <v>1.29</v>
      </c>
      <c r="M31" s="21">
        <v>2.2200000000000002</v>
      </c>
      <c r="N31" s="18" t="s">
        <v>46</v>
      </c>
      <c r="O31" s="19" t="s">
        <v>46</v>
      </c>
      <c r="P31" s="19" t="s">
        <v>46</v>
      </c>
      <c r="Q31" s="19" t="s">
        <v>46</v>
      </c>
      <c r="R31" s="19" t="s">
        <v>46</v>
      </c>
      <c r="S31" s="18" t="s">
        <v>46</v>
      </c>
      <c r="T31" s="19" t="s">
        <v>46</v>
      </c>
      <c r="U31" s="19" t="s">
        <v>46</v>
      </c>
      <c r="V31" s="19" t="s">
        <v>46</v>
      </c>
      <c r="W31" s="19" t="s">
        <v>46</v>
      </c>
    </row>
    <row r="32" spans="1:23">
      <c r="A32">
        <v>16</v>
      </c>
      <c r="B32" t="s">
        <v>14</v>
      </c>
      <c r="C32" s="3" t="s">
        <v>22</v>
      </c>
      <c r="D32" s="9">
        <v>-2.8</v>
      </c>
      <c r="E32" s="10">
        <v>-0.1</v>
      </c>
      <c r="F32" s="10">
        <v>-0.2</v>
      </c>
      <c r="G32" s="21">
        <v>2.15</v>
      </c>
      <c r="H32" s="21">
        <v>1.08</v>
      </c>
      <c r="I32" s="9">
        <v>-2.4</v>
      </c>
      <c r="J32" s="10">
        <v>0.5</v>
      </c>
      <c r="K32" s="10">
        <v>0.2</v>
      </c>
      <c r="L32" s="21">
        <v>1.24</v>
      </c>
      <c r="M32" s="21">
        <v>1.03</v>
      </c>
      <c r="N32" s="9">
        <v>-1.6</v>
      </c>
      <c r="O32" s="10">
        <v>1.1000000000000001</v>
      </c>
      <c r="P32" s="10">
        <v>0.6</v>
      </c>
      <c r="Q32" s="21">
        <v>1.17</v>
      </c>
      <c r="R32" s="21">
        <v>0.96</v>
      </c>
      <c r="S32" s="9">
        <v>-1.9</v>
      </c>
      <c r="T32" s="10">
        <v>0.6</v>
      </c>
      <c r="U32" s="10">
        <v>0.6</v>
      </c>
      <c r="V32" s="21">
        <v>1.2</v>
      </c>
      <c r="W32" s="21">
        <v>1.01</v>
      </c>
    </row>
    <row r="33" spans="1:24">
      <c r="A33">
        <v>17</v>
      </c>
      <c r="B33" t="s">
        <v>15</v>
      </c>
      <c r="C33" s="3" t="s">
        <v>34</v>
      </c>
      <c r="D33" s="9">
        <v>-3.3</v>
      </c>
      <c r="E33" s="10">
        <v>-5</v>
      </c>
      <c r="F33" s="10">
        <v>-5.2</v>
      </c>
      <c r="G33" s="21">
        <v>3.69</v>
      </c>
      <c r="H33" s="21">
        <v>1.02</v>
      </c>
      <c r="I33" s="9">
        <v>-1.8</v>
      </c>
      <c r="J33" s="10">
        <v>-4.5999999999999996</v>
      </c>
      <c r="K33" s="10">
        <v>-4.7</v>
      </c>
      <c r="L33" s="21">
        <v>1.25</v>
      </c>
      <c r="M33" s="21">
        <v>1.03</v>
      </c>
      <c r="N33" s="9">
        <v>-0.7</v>
      </c>
      <c r="O33" s="10">
        <v>-1.9</v>
      </c>
      <c r="P33" s="10">
        <v>-2.5</v>
      </c>
      <c r="Q33" s="21">
        <v>1.17</v>
      </c>
      <c r="R33" s="21">
        <v>0.95</v>
      </c>
      <c r="S33" s="9">
        <v>-0.8</v>
      </c>
      <c r="T33" s="10">
        <v>-2.4</v>
      </c>
      <c r="U33" s="10">
        <v>-2.8</v>
      </c>
      <c r="V33" s="21">
        <v>1.2</v>
      </c>
      <c r="W33" s="21">
        <v>1</v>
      </c>
    </row>
    <row r="34" spans="1:24">
      <c r="B34" s="13" t="s">
        <v>72</v>
      </c>
      <c r="C34" s="15"/>
      <c r="D34" s="16">
        <v>-1.9</v>
      </c>
      <c r="E34" s="17">
        <v>-1.8</v>
      </c>
      <c r="F34" s="17">
        <v>-1.9</v>
      </c>
      <c r="G34" s="22">
        <v>3.3</v>
      </c>
      <c r="H34" s="22">
        <v>0.98</v>
      </c>
      <c r="I34" s="16">
        <v>-1</v>
      </c>
      <c r="J34" s="17">
        <v>-1.7</v>
      </c>
      <c r="K34" s="17">
        <v>-1.6</v>
      </c>
      <c r="L34" s="22">
        <v>1.22</v>
      </c>
      <c r="M34" s="22">
        <v>1</v>
      </c>
      <c r="N34" s="16">
        <v>-0.3</v>
      </c>
      <c r="O34" s="17">
        <v>-0.7</v>
      </c>
      <c r="P34" s="17">
        <v>-1.2</v>
      </c>
      <c r="Q34" s="22">
        <v>1.1399999999999999</v>
      </c>
      <c r="R34" s="22">
        <v>0.94</v>
      </c>
      <c r="S34" s="16">
        <v>-0.4</v>
      </c>
      <c r="T34" s="17">
        <v>-0.9</v>
      </c>
      <c r="U34" s="17">
        <v>-1</v>
      </c>
      <c r="V34" s="22">
        <v>1.18</v>
      </c>
      <c r="W34" s="22">
        <v>0.98</v>
      </c>
    </row>
    <row r="35" spans="1:24">
      <c r="A35">
        <v>18</v>
      </c>
      <c r="B35" s="23" t="s">
        <v>16</v>
      </c>
      <c r="C35" s="24" t="s">
        <v>53</v>
      </c>
      <c r="D35" s="25">
        <v>-2.2999999999999998</v>
      </c>
      <c r="E35" s="26">
        <v>-2.1</v>
      </c>
      <c r="F35" s="26">
        <v>-2.2000000000000002</v>
      </c>
      <c r="G35" s="27">
        <v>29.4</v>
      </c>
      <c r="H35" s="27">
        <v>23.2</v>
      </c>
      <c r="I35" s="25">
        <v>-2.2000000000000002</v>
      </c>
      <c r="J35" s="26">
        <v>-2</v>
      </c>
      <c r="K35" s="26">
        <v>-2</v>
      </c>
      <c r="L35" s="27">
        <v>5.29</v>
      </c>
      <c r="M35" s="27">
        <v>14.26</v>
      </c>
      <c r="N35" s="25">
        <v>-3.6</v>
      </c>
      <c r="O35" s="26">
        <v>-3</v>
      </c>
      <c r="P35" s="26">
        <v>-3.7</v>
      </c>
      <c r="Q35" s="27">
        <v>4.97</v>
      </c>
      <c r="R35" s="27">
        <v>24.12</v>
      </c>
      <c r="S35" s="25">
        <v>-7.5</v>
      </c>
      <c r="T35" s="26">
        <v>-6.5</v>
      </c>
      <c r="U35" s="26">
        <v>-7</v>
      </c>
      <c r="V35" s="27">
        <v>6.35</v>
      </c>
      <c r="W35" s="27">
        <v>34.130000000000003</v>
      </c>
      <c r="X35" t="s">
        <v>87</v>
      </c>
    </row>
    <row r="36" spans="1:24">
      <c r="A36">
        <v>19</v>
      </c>
      <c r="B36" t="s">
        <v>17</v>
      </c>
      <c r="C36" s="3" t="s">
        <v>19</v>
      </c>
      <c r="D36" s="9">
        <v>-2.8</v>
      </c>
      <c r="E36" s="10">
        <v>-3.1</v>
      </c>
      <c r="F36" s="10">
        <v>-3.4</v>
      </c>
      <c r="G36" s="21">
        <v>1.19</v>
      </c>
      <c r="H36" s="21">
        <v>1.24</v>
      </c>
      <c r="I36" s="9">
        <v>-4.5999999999999996</v>
      </c>
      <c r="J36" s="10">
        <v>-2.2999999999999998</v>
      </c>
      <c r="K36" s="10">
        <v>-2.2000000000000002</v>
      </c>
      <c r="L36" s="21">
        <v>1.05</v>
      </c>
      <c r="M36" s="21">
        <v>1.28</v>
      </c>
      <c r="N36" s="9">
        <v>-3.2</v>
      </c>
      <c r="O36" s="10">
        <v>-1.6</v>
      </c>
      <c r="P36" s="10">
        <v>-1.8</v>
      </c>
      <c r="Q36" s="21">
        <v>1.01</v>
      </c>
      <c r="R36" s="21">
        <v>1.1599999999999999</v>
      </c>
      <c r="S36" s="9">
        <v>-5.2</v>
      </c>
      <c r="T36" s="10">
        <v>-2.8</v>
      </c>
      <c r="U36" s="10">
        <v>-2.7</v>
      </c>
      <c r="V36" s="21">
        <v>1.01</v>
      </c>
      <c r="W36" s="21">
        <v>1.22</v>
      </c>
    </row>
    <row r="37" spans="1:24">
      <c r="B37" s="13" t="s">
        <v>73</v>
      </c>
      <c r="C37" s="3"/>
      <c r="D37" s="18">
        <v>-2.5</v>
      </c>
      <c r="E37" s="19">
        <v>-2.6</v>
      </c>
      <c r="F37" s="19">
        <v>-2.9</v>
      </c>
      <c r="G37" s="22">
        <v>1.19</v>
      </c>
      <c r="H37" s="22">
        <v>1.21</v>
      </c>
      <c r="I37" s="16">
        <v>-4.5</v>
      </c>
      <c r="J37" s="17">
        <v>-2</v>
      </c>
      <c r="K37" s="17">
        <v>-2</v>
      </c>
      <c r="L37" s="22">
        <v>1.0900000000000001</v>
      </c>
      <c r="M37" s="22">
        <v>1.28</v>
      </c>
      <c r="N37" s="16">
        <v>-3.3</v>
      </c>
      <c r="O37" s="17">
        <v>-1.5</v>
      </c>
      <c r="P37" s="17">
        <v>-1.6</v>
      </c>
      <c r="Q37" s="22">
        <v>1.01</v>
      </c>
      <c r="R37" s="22">
        <v>1.1599999999999999</v>
      </c>
      <c r="S37" s="16">
        <v>-5.2</v>
      </c>
      <c r="T37" s="17">
        <v>-2.9</v>
      </c>
      <c r="U37" s="17">
        <v>-2.9</v>
      </c>
      <c r="V37" s="22">
        <v>1.01</v>
      </c>
      <c r="W37" s="22">
        <v>1.23</v>
      </c>
    </row>
    <row r="38" spans="1:24">
      <c r="B38" s="13" t="s">
        <v>74</v>
      </c>
      <c r="C38" s="3"/>
      <c r="D38" s="18">
        <v>0</v>
      </c>
      <c r="E38" s="19">
        <v>0</v>
      </c>
      <c r="F38" s="19">
        <v>0.1</v>
      </c>
      <c r="G38" s="22">
        <v>1</v>
      </c>
      <c r="H38" s="22">
        <v>0.96</v>
      </c>
      <c r="I38" s="16">
        <v>0.2</v>
      </c>
      <c r="J38" s="17">
        <v>-0.2</v>
      </c>
      <c r="K38" s="17">
        <v>-0.3</v>
      </c>
      <c r="L38" s="22">
        <v>1.01</v>
      </c>
      <c r="M38" s="22">
        <v>1</v>
      </c>
      <c r="N38" s="16">
        <v>0.2</v>
      </c>
      <c r="O38" s="17">
        <v>-0.1</v>
      </c>
      <c r="P38" s="17">
        <v>-0.1</v>
      </c>
      <c r="Q38" s="22">
        <v>0.97</v>
      </c>
      <c r="R38" s="22">
        <v>0.95</v>
      </c>
      <c r="S38" s="16">
        <v>0.5</v>
      </c>
      <c r="T38" s="17">
        <v>0.1</v>
      </c>
      <c r="U38" s="17">
        <v>0.3</v>
      </c>
      <c r="V38" s="22">
        <v>0.95</v>
      </c>
      <c r="W38" s="22">
        <v>1</v>
      </c>
    </row>
    <row r="39" spans="1:24">
      <c r="A39">
        <v>20</v>
      </c>
      <c r="B39" t="s">
        <v>47</v>
      </c>
      <c r="C39" s="3" t="s">
        <v>48</v>
      </c>
      <c r="D39" s="9">
        <v>-0.9</v>
      </c>
      <c r="E39" s="10">
        <v>-0.6</v>
      </c>
      <c r="F39" s="10">
        <v>-0.7</v>
      </c>
      <c r="G39" s="21">
        <v>1.04</v>
      </c>
      <c r="H39" s="21">
        <v>0.99</v>
      </c>
      <c r="I39" s="9">
        <v>-0.6</v>
      </c>
      <c r="J39" s="10">
        <v>0.1</v>
      </c>
      <c r="K39" s="10">
        <v>0</v>
      </c>
      <c r="L39" s="21">
        <v>1.02</v>
      </c>
      <c r="M39" s="21">
        <v>0.99</v>
      </c>
      <c r="N39" s="9">
        <v>-0.2</v>
      </c>
      <c r="O39" s="10">
        <v>0.3</v>
      </c>
      <c r="P39" s="10">
        <v>0</v>
      </c>
      <c r="Q39" s="21">
        <v>0.99</v>
      </c>
      <c r="R39" s="21">
        <v>0.94</v>
      </c>
      <c r="S39" s="9">
        <v>-0.3</v>
      </c>
      <c r="T39" s="10">
        <v>0.1</v>
      </c>
      <c r="U39" s="10">
        <v>0.2</v>
      </c>
      <c r="V39" s="21">
        <v>0.97</v>
      </c>
      <c r="W39" s="21">
        <v>0.98</v>
      </c>
    </row>
    <row r="40" spans="1:24">
      <c r="A40">
        <v>21</v>
      </c>
      <c r="B40" t="s">
        <v>18</v>
      </c>
      <c r="C40" s="3" t="s">
        <v>32</v>
      </c>
      <c r="D40" s="9">
        <v>-0.7</v>
      </c>
      <c r="E40" s="10">
        <v>-1</v>
      </c>
      <c r="F40" s="10">
        <v>-0.8</v>
      </c>
      <c r="G40" s="21">
        <v>1.02</v>
      </c>
      <c r="H40" s="21">
        <v>0.97</v>
      </c>
      <c r="I40" s="9">
        <v>-0.4</v>
      </c>
      <c r="J40" s="10">
        <v>-0.1</v>
      </c>
      <c r="K40" s="10">
        <v>0.1</v>
      </c>
      <c r="L40" s="21">
        <v>1.01</v>
      </c>
      <c r="M40" s="21">
        <v>1.01</v>
      </c>
      <c r="N40" s="9">
        <v>-0.2</v>
      </c>
      <c r="O40" s="10">
        <v>0.5</v>
      </c>
      <c r="P40" s="10">
        <v>0.7</v>
      </c>
      <c r="Q40" s="21">
        <v>0.99</v>
      </c>
      <c r="R40" s="21">
        <v>0.95</v>
      </c>
      <c r="S40" s="9">
        <v>-0.2</v>
      </c>
      <c r="T40" s="10">
        <v>0.8</v>
      </c>
      <c r="U40" s="10">
        <v>0.8</v>
      </c>
      <c r="V40" s="21">
        <v>0.97</v>
      </c>
      <c r="W40" s="21">
        <v>0.98</v>
      </c>
    </row>
    <row r="41" spans="1:24">
      <c r="B41" s="13" t="s">
        <v>54</v>
      </c>
      <c r="C41" s="3"/>
      <c r="D41" s="18">
        <v>-0.6</v>
      </c>
      <c r="E41" s="19">
        <v>0</v>
      </c>
      <c r="F41" s="19">
        <v>0.1</v>
      </c>
      <c r="G41" s="22">
        <v>1.03</v>
      </c>
      <c r="H41" s="22">
        <v>1.01</v>
      </c>
      <c r="I41" s="16">
        <v>-0.3</v>
      </c>
      <c r="J41" s="17">
        <v>0.8</v>
      </c>
      <c r="K41" s="17">
        <v>0.7</v>
      </c>
      <c r="L41" s="22">
        <v>0.99</v>
      </c>
      <c r="M41" s="22">
        <v>0.98</v>
      </c>
      <c r="N41" s="16">
        <v>-0.1</v>
      </c>
      <c r="O41" s="17">
        <v>0.9</v>
      </c>
      <c r="P41" s="17">
        <v>1</v>
      </c>
      <c r="Q41" s="22">
        <v>0.97</v>
      </c>
      <c r="R41" s="22">
        <v>0.95</v>
      </c>
      <c r="S41" s="16">
        <v>-0.1</v>
      </c>
      <c r="T41" s="17">
        <v>1.2</v>
      </c>
      <c r="U41" s="17">
        <v>1.2</v>
      </c>
      <c r="V41" s="22">
        <v>0.96</v>
      </c>
      <c r="W41" s="22">
        <v>1</v>
      </c>
    </row>
    <row r="42" spans="1:24">
      <c r="B42" s="13"/>
      <c r="C42" s="3"/>
      <c r="D42" s="18"/>
      <c r="E42" s="19"/>
      <c r="F42" s="19"/>
      <c r="G42" s="22"/>
      <c r="H42" s="22"/>
      <c r="I42" s="16"/>
      <c r="J42" s="17"/>
      <c r="K42" s="17"/>
      <c r="L42" s="22"/>
      <c r="M42" s="22"/>
      <c r="N42" s="16"/>
      <c r="O42" s="17"/>
      <c r="P42" s="17"/>
      <c r="Q42" s="22"/>
      <c r="R42" s="22"/>
      <c r="S42" s="16"/>
      <c r="T42" s="17"/>
      <c r="U42" s="17"/>
      <c r="V42" s="22"/>
      <c r="W42" s="22"/>
    </row>
    <row r="43" spans="1:24">
      <c r="A43">
        <v>22</v>
      </c>
      <c r="B43" t="s">
        <v>55</v>
      </c>
      <c r="C43" s="3" t="s">
        <v>31</v>
      </c>
      <c r="D43" s="11" t="s">
        <v>46</v>
      </c>
      <c r="E43" s="12" t="s">
        <v>46</v>
      </c>
      <c r="F43" s="12" t="s">
        <v>46</v>
      </c>
      <c r="G43" s="12" t="s">
        <v>46</v>
      </c>
      <c r="H43" s="12" t="s">
        <v>46</v>
      </c>
      <c r="I43" s="9">
        <v>-0.2</v>
      </c>
      <c r="J43" s="10">
        <v>-0.4</v>
      </c>
      <c r="K43" s="10">
        <v>-0.4</v>
      </c>
      <c r="L43" s="21">
        <v>0.99</v>
      </c>
      <c r="M43" s="21">
        <v>0.99</v>
      </c>
      <c r="N43" s="9">
        <v>-0.3</v>
      </c>
      <c r="O43" s="10">
        <v>-1.5</v>
      </c>
      <c r="P43" s="10">
        <v>-1.2</v>
      </c>
      <c r="Q43" s="21">
        <v>0.96</v>
      </c>
      <c r="R43" s="21">
        <v>0.94</v>
      </c>
      <c r="S43" s="9">
        <v>-0.3</v>
      </c>
      <c r="T43" s="10">
        <v>-1.3</v>
      </c>
      <c r="U43" s="10">
        <v>-1</v>
      </c>
      <c r="V43" s="21">
        <v>0.94</v>
      </c>
      <c r="W43" s="21">
        <v>0.99</v>
      </c>
    </row>
    <row r="44" spans="1:24" ht="1.5" customHeight="1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</row>
    <row r="45" spans="1:24">
      <c r="B45" s="36" t="s">
        <v>76</v>
      </c>
      <c r="C45" s="37"/>
      <c r="D45" s="38">
        <f>D4+D9+D10+D11+D13+D15+D17+D32+D33+D36+D39+D40</f>
        <v>-17.399999999999999</v>
      </c>
      <c r="E45" s="29">
        <f t="shared" ref="E45:F45" si="0">E4+E9+E10+E11+E13+E15+E17+E32+E33+E36+E39+E40</f>
        <v>-15</v>
      </c>
      <c r="F45" s="29">
        <f t="shared" si="0"/>
        <v>-13.8</v>
      </c>
      <c r="G45" s="30"/>
      <c r="H45" s="30"/>
      <c r="I45" s="38">
        <f>I4+I9+I10+I11+I13+I15+I17+I19+I23+I24+I25+I26+I27+I30+I32+I33+I36+I39+I40+I43</f>
        <v>-26.8</v>
      </c>
      <c r="J45" s="29">
        <f t="shared" ref="J45:K45" si="1">J4+J9+J10+J11+J13+J15+J17+J19+J23+J24+J25+J26+J27+J30+J32+J33+J36+J39+J40+J43</f>
        <v>-19.400000000000002</v>
      </c>
      <c r="K45" s="29">
        <f t="shared" si="1"/>
        <v>-16.999999999999996</v>
      </c>
      <c r="L45" s="30"/>
      <c r="M45" s="30"/>
      <c r="N45" s="38">
        <f>N4+N9+N10+N11+N13+N15+N17+N19+N23+N24+N25+N26+N27+N30+N32+N33+N36+N39+N40+N43</f>
        <v>-17.399999999999999</v>
      </c>
      <c r="O45" s="29">
        <f t="shared" ref="O45:P45" si="2">O4+O9+O10+O11+O13+O15+O17+O19+O23+O24+O25+O26+O27+O30+O32+O33+O36+O39+O40+O43</f>
        <v>-22.8</v>
      </c>
      <c r="P45" s="29">
        <f t="shared" si="2"/>
        <v>-25.600000000000005</v>
      </c>
      <c r="Q45" s="30"/>
      <c r="R45" s="30"/>
      <c r="S45" s="38">
        <f>S4+S9+S10+S11+S13+S15+S17+S19+S23+S24+S25+S26+S27+S32+S33+S36+S39+S40+S43</f>
        <v>-23.800000000000004</v>
      </c>
      <c r="T45" s="29">
        <f t="shared" ref="T45:U45" si="3">T4+T9+T10+T11+T13+T15+T17+T19+T23+T24+T25+T26+T27+T32+T33+T36+T39+T40+T43</f>
        <v>-28.699999999999996</v>
      </c>
      <c r="U45" s="29">
        <f t="shared" si="3"/>
        <v>-27.9</v>
      </c>
      <c r="V45" s="39"/>
      <c r="W45" s="40"/>
    </row>
    <row r="46" spans="1:24">
      <c r="B46" s="31" t="s">
        <v>75</v>
      </c>
      <c r="C46" s="32"/>
      <c r="D46" s="33">
        <v>-14.2</v>
      </c>
      <c r="E46" s="34">
        <v>-12.6</v>
      </c>
      <c r="F46" s="34">
        <v>-12.6</v>
      </c>
      <c r="G46" s="35">
        <v>20.74</v>
      </c>
      <c r="H46" s="35">
        <v>1.62</v>
      </c>
      <c r="I46" s="33">
        <v>-20.8</v>
      </c>
      <c r="J46" s="34">
        <v>-16.7</v>
      </c>
      <c r="K46" s="34">
        <v>-15.4</v>
      </c>
      <c r="L46" s="35">
        <v>6.02</v>
      </c>
      <c r="M46" s="35">
        <v>7.93</v>
      </c>
      <c r="N46" s="33">
        <v>-16.7</v>
      </c>
      <c r="O46" s="34">
        <v>-21.7</v>
      </c>
      <c r="P46" s="34">
        <v>-22.3</v>
      </c>
      <c r="Q46" s="35">
        <v>4.0999999999999996</v>
      </c>
      <c r="R46" s="35">
        <v>4.74</v>
      </c>
      <c r="S46" s="33">
        <v>-19.899999999999999</v>
      </c>
      <c r="T46" s="34">
        <v>-24.1</v>
      </c>
      <c r="U46" s="34">
        <v>-24.3</v>
      </c>
      <c r="V46" s="35">
        <v>3.61</v>
      </c>
      <c r="W46" s="35">
        <v>2.74</v>
      </c>
    </row>
    <row r="47" spans="1:24">
      <c r="D47" s="41">
        <f>D46/D45</f>
        <v>0.81609195402298851</v>
      </c>
      <c r="E47" s="42"/>
      <c r="F47" s="42"/>
      <c r="G47" s="42"/>
      <c r="H47" s="42"/>
      <c r="I47" s="41">
        <f>I46/I45</f>
        <v>0.77611940298507465</v>
      </c>
      <c r="J47" s="42"/>
      <c r="K47" s="42"/>
      <c r="L47" s="42"/>
      <c r="M47" s="42"/>
      <c r="N47" s="41">
        <f>N46/N45</f>
        <v>0.95977011494252873</v>
      </c>
      <c r="O47" s="42"/>
      <c r="P47" s="42"/>
      <c r="Q47" s="42"/>
      <c r="R47" s="42"/>
      <c r="S47" s="41">
        <f>S46/S45</f>
        <v>0.83613445378151241</v>
      </c>
    </row>
  </sheetData>
  <phoneticPr fontId="7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43"/>
  <sheetViews>
    <sheetView tabSelected="1" workbookViewId="0">
      <selection activeCell="N41" sqref="N41:W41"/>
    </sheetView>
  </sheetViews>
  <sheetFormatPr defaultRowHeight="15"/>
  <cols>
    <col min="1" max="1" width="5.28515625" customWidth="1"/>
    <col min="2" max="2" width="30.5703125" customWidth="1"/>
    <col min="3" max="3" width="64.85546875" hidden="1" customWidth="1"/>
    <col min="4" max="4" width="3.5703125" customWidth="1"/>
    <col min="5" max="5" width="4.85546875" customWidth="1"/>
    <col min="6" max="6" width="4.42578125" customWidth="1"/>
    <col min="7" max="7" width="5.7109375" customWidth="1"/>
    <col min="8" max="8" width="4.7109375" customWidth="1"/>
    <col min="9" max="9" width="3.7109375" customWidth="1"/>
    <col min="10" max="10" width="4" customWidth="1"/>
    <col min="11" max="11" width="4.28515625" customWidth="1"/>
    <col min="12" max="12" width="5.7109375" customWidth="1"/>
    <col min="13" max="13" width="5.140625" customWidth="1"/>
    <col min="14" max="14" width="4.5703125" customWidth="1"/>
    <col min="15" max="15" width="4.140625" customWidth="1"/>
    <col min="16" max="16" width="4.5703125" customWidth="1"/>
    <col min="17" max="17" width="5.140625" customWidth="1"/>
    <col min="18" max="18" width="5" customWidth="1"/>
    <col min="19" max="20" width="4.42578125" customWidth="1"/>
    <col min="21" max="21" width="4.5703125" customWidth="1"/>
    <col min="22" max="22" width="5.5703125" customWidth="1"/>
    <col min="23" max="23" width="4.42578125" customWidth="1"/>
  </cols>
  <sheetData>
    <row r="1" spans="1:24">
      <c r="A1" s="1"/>
      <c r="B1" s="1"/>
      <c r="C1" s="1"/>
      <c r="D1" s="1"/>
      <c r="E1" s="1"/>
      <c r="F1" s="1"/>
      <c r="G1" s="1"/>
      <c r="H1" s="1"/>
      <c r="I1" s="1"/>
      <c r="J1" s="1" t="s">
        <v>45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4">
      <c r="A2" s="1"/>
      <c r="B2" s="1" t="s">
        <v>1</v>
      </c>
      <c r="C2" s="1" t="s">
        <v>37</v>
      </c>
      <c r="D2" s="4"/>
      <c r="E2" s="4" t="s">
        <v>38</v>
      </c>
      <c r="F2" s="4"/>
      <c r="G2" s="4"/>
      <c r="H2" s="4"/>
      <c r="I2" s="5"/>
      <c r="J2" s="5" t="s">
        <v>39</v>
      </c>
      <c r="K2" s="5"/>
      <c r="L2" s="5"/>
      <c r="M2" s="5"/>
      <c r="N2" s="6"/>
      <c r="O2" s="6" t="s">
        <v>40</v>
      </c>
      <c r="P2" s="6"/>
      <c r="Q2" s="6"/>
      <c r="R2" s="6"/>
      <c r="S2" s="7"/>
      <c r="T2" s="7" t="s">
        <v>41</v>
      </c>
      <c r="U2" s="7"/>
      <c r="V2" s="7"/>
      <c r="W2" s="7"/>
    </row>
    <row r="3" spans="1:24">
      <c r="A3" s="1" t="s">
        <v>51</v>
      </c>
      <c r="B3" s="1"/>
      <c r="C3" s="1"/>
      <c r="D3" s="8" t="s">
        <v>42</v>
      </c>
      <c r="E3" s="20" t="s">
        <v>43</v>
      </c>
      <c r="F3" s="20" t="s">
        <v>44</v>
      </c>
      <c r="G3" s="20" t="s">
        <v>56</v>
      </c>
      <c r="H3" s="20" t="s">
        <v>57</v>
      </c>
      <c r="I3" s="5" t="s">
        <v>42</v>
      </c>
      <c r="J3" s="5" t="s">
        <v>43</v>
      </c>
      <c r="K3" s="5" t="s">
        <v>44</v>
      </c>
      <c r="L3" s="5" t="s">
        <v>56</v>
      </c>
      <c r="M3" s="5" t="s">
        <v>57</v>
      </c>
      <c r="N3" s="6" t="s">
        <v>42</v>
      </c>
      <c r="O3" s="6" t="s">
        <v>43</v>
      </c>
      <c r="P3" s="6" t="s">
        <v>44</v>
      </c>
      <c r="Q3" s="6" t="s">
        <v>56</v>
      </c>
      <c r="R3" s="6" t="s">
        <v>57</v>
      </c>
      <c r="S3" s="7" t="s">
        <v>42</v>
      </c>
      <c r="T3" s="7" t="s">
        <v>43</v>
      </c>
      <c r="U3" s="7" t="s">
        <v>44</v>
      </c>
      <c r="V3" s="7" t="s">
        <v>56</v>
      </c>
      <c r="W3" s="7" t="s">
        <v>57</v>
      </c>
    </row>
    <row r="4" spans="1:24">
      <c r="A4">
        <v>1</v>
      </c>
      <c r="B4" t="s">
        <v>50</v>
      </c>
      <c r="C4" s="3" t="s">
        <v>23</v>
      </c>
      <c r="D4" s="9">
        <v>0.4</v>
      </c>
      <c r="E4" s="10">
        <v>2.2999999999999998</v>
      </c>
      <c r="F4" s="10">
        <v>2.8</v>
      </c>
      <c r="G4" s="21"/>
      <c r="H4" s="21"/>
      <c r="I4" s="9">
        <v>0.9</v>
      </c>
      <c r="J4" s="10">
        <v>3</v>
      </c>
      <c r="K4" s="10">
        <v>3.3</v>
      </c>
      <c r="L4" s="21"/>
      <c r="M4" s="21"/>
      <c r="N4" s="9">
        <v>1.5</v>
      </c>
      <c r="O4" s="10">
        <v>5.3</v>
      </c>
      <c r="P4" s="10">
        <v>6.1</v>
      </c>
      <c r="Q4" s="21"/>
      <c r="R4" s="21"/>
      <c r="S4" s="9">
        <v>1.5</v>
      </c>
      <c r="T4" s="10">
        <v>6.3</v>
      </c>
      <c r="U4" s="10">
        <v>6.8</v>
      </c>
      <c r="V4" s="21"/>
      <c r="W4" s="21"/>
      <c r="X4" s="43"/>
    </row>
    <row r="5" spans="1:24">
      <c r="B5" s="13" t="s">
        <v>89</v>
      </c>
      <c r="C5" s="15"/>
      <c r="D5" s="16">
        <v>0.2</v>
      </c>
      <c r="E5" s="17">
        <v>1.5</v>
      </c>
      <c r="F5" s="17">
        <v>1.8</v>
      </c>
      <c r="G5" s="22"/>
      <c r="H5" s="22"/>
      <c r="I5" s="16">
        <v>0.6</v>
      </c>
      <c r="J5" s="17">
        <v>2.1</v>
      </c>
      <c r="K5" s="17">
        <v>2.2000000000000002</v>
      </c>
      <c r="L5" s="22"/>
      <c r="M5" s="22"/>
      <c r="N5" s="16">
        <v>1.1000000000000001</v>
      </c>
      <c r="O5" s="17">
        <v>4.2</v>
      </c>
      <c r="P5" s="17">
        <v>5</v>
      </c>
      <c r="Q5" s="22"/>
      <c r="R5" s="22"/>
      <c r="S5" s="16">
        <v>1.1000000000000001</v>
      </c>
      <c r="T5" s="17">
        <v>5.3</v>
      </c>
      <c r="U5" s="17">
        <v>5.7</v>
      </c>
      <c r="V5" s="22"/>
      <c r="W5" s="22"/>
    </row>
    <row r="6" spans="1:24">
      <c r="B6" s="13" t="s">
        <v>90</v>
      </c>
      <c r="C6" s="15"/>
      <c r="D6" s="16">
        <v>0.2</v>
      </c>
      <c r="E6" s="17">
        <v>0.7</v>
      </c>
      <c r="F6" s="17">
        <v>0.6</v>
      </c>
      <c r="G6" s="22"/>
      <c r="H6" s="22"/>
      <c r="I6" s="16">
        <v>0.2</v>
      </c>
      <c r="J6" s="17">
        <v>0.6</v>
      </c>
      <c r="K6" s="17">
        <v>0.6</v>
      </c>
      <c r="L6" s="22"/>
      <c r="M6" s="22"/>
      <c r="N6" s="16">
        <v>0.3</v>
      </c>
      <c r="O6" s="17">
        <v>0.9</v>
      </c>
      <c r="P6" s="17">
        <v>0.8</v>
      </c>
      <c r="Q6" s="22"/>
      <c r="R6" s="22"/>
      <c r="S6" s="16">
        <v>0.3</v>
      </c>
      <c r="T6" s="17">
        <v>1</v>
      </c>
      <c r="U6" s="17">
        <v>1.1000000000000001</v>
      </c>
      <c r="V6" s="22"/>
      <c r="W6" s="22"/>
    </row>
    <row r="7" spans="1:24">
      <c r="B7" s="13" t="s">
        <v>91</v>
      </c>
      <c r="C7" s="15"/>
      <c r="D7" s="16">
        <v>0</v>
      </c>
      <c r="E7" s="17">
        <v>-0.1</v>
      </c>
      <c r="F7" s="17">
        <v>-0.2</v>
      </c>
      <c r="G7" s="22"/>
      <c r="H7" s="22"/>
      <c r="I7" s="16">
        <v>0</v>
      </c>
      <c r="J7" s="17">
        <v>-0.2</v>
      </c>
      <c r="K7" s="17">
        <v>-0.4</v>
      </c>
      <c r="L7" s="22"/>
      <c r="M7" s="22"/>
      <c r="N7" s="16">
        <v>0</v>
      </c>
      <c r="O7" s="17">
        <v>0.1</v>
      </c>
      <c r="P7" s="17">
        <v>0.1</v>
      </c>
      <c r="Q7" s="22"/>
      <c r="R7" s="22"/>
      <c r="S7" s="16">
        <v>0</v>
      </c>
      <c r="T7" s="17">
        <v>0.2</v>
      </c>
      <c r="U7" s="17">
        <v>0</v>
      </c>
      <c r="V7" s="22"/>
      <c r="W7" s="22"/>
    </row>
    <row r="8" spans="1:24">
      <c r="A8">
        <v>2</v>
      </c>
      <c r="B8" s="23" t="s">
        <v>0</v>
      </c>
      <c r="C8" s="24" t="s">
        <v>52</v>
      </c>
      <c r="D8" s="25"/>
      <c r="E8" s="26"/>
      <c r="F8" s="26"/>
      <c r="G8" s="27"/>
      <c r="H8" s="27"/>
      <c r="I8" s="25"/>
      <c r="J8" s="26"/>
      <c r="K8" s="26"/>
      <c r="L8" s="27"/>
      <c r="M8" s="27"/>
      <c r="N8" s="25"/>
      <c r="O8" s="26"/>
      <c r="P8" s="26"/>
      <c r="Q8" s="27"/>
      <c r="R8" s="27"/>
      <c r="S8" s="25"/>
      <c r="T8" s="26"/>
      <c r="U8" s="26"/>
      <c r="V8" s="27"/>
      <c r="W8" s="27"/>
    </row>
    <row r="9" spans="1:24">
      <c r="A9">
        <v>3</v>
      </c>
      <c r="B9" t="s">
        <v>2</v>
      </c>
      <c r="C9" s="3" t="s">
        <v>30</v>
      </c>
      <c r="D9" s="9">
        <v>0.7</v>
      </c>
      <c r="E9" s="10">
        <v>0.8</v>
      </c>
      <c r="F9" s="10">
        <v>0.8</v>
      </c>
      <c r="G9" s="21"/>
      <c r="H9" s="21"/>
      <c r="I9" s="9">
        <v>0.2</v>
      </c>
      <c r="J9" s="10">
        <v>0</v>
      </c>
      <c r="K9" s="10">
        <v>0</v>
      </c>
      <c r="L9" s="21"/>
      <c r="M9" s="21"/>
      <c r="N9" s="9">
        <v>0.1</v>
      </c>
      <c r="O9" s="10">
        <v>0</v>
      </c>
      <c r="P9" s="10">
        <v>0</v>
      </c>
      <c r="Q9" s="21"/>
      <c r="R9" s="21"/>
      <c r="S9" s="9">
        <v>0.1</v>
      </c>
      <c r="T9" s="10">
        <v>0</v>
      </c>
      <c r="U9" s="10">
        <v>0</v>
      </c>
      <c r="V9" s="21"/>
      <c r="W9" s="21"/>
      <c r="X9" s="43" t="s">
        <v>88</v>
      </c>
    </row>
    <row r="10" spans="1:24">
      <c r="A10">
        <v>4</v>
      </c>
      <c r="B10" t="s">
        <v>3</v>
      </c>
      <c r="C10" s="3" t="s">
        <v>28</v>
      </c>
      <c r="D10" s="9">
        <v>0.5</v>
      </c>
      <c r="E10" s="10">
        <v>0.8</v>
      </c>
      <c r="F10" s="10">
        <v>0.8</v>
      </c>
      <c r="G10" s="21">
        <v>0.99</v>
      </c>
      <c r="H10" s="21">
        <v>0.94</v>
      </c>
      <c r="I10" s="9">
        <v>0.2</v>
      </c>
      <c r="J10" s="10">
        <v>0.4</v>
      </c>
      <c r="K10" s="10">
        <v>0.3</v>
      </c>
      <c r="L10" s="21">
        <v>0.96</v>
      </c>
      <c r="M10" s="21">
        <v>0.96</v>
      </c>
      <c r="N10" s="9">
        <v>0.1</v>
      </c>
      <c r="O10" s="10">
        <v>0.6</v>
      </c>
      <c r="P10" s="10">
        <v>0.4</v>
      </c>
      <c r="Q10" s="21">
        <v>0.97</v>
      </c>
      <c r="R10" s="21">
        <v>0.96</v>
      </c>
      <c r="S10" s="9">
        <v>0.1</v>
      </c>
      <c r="T10" s="10">
        <v>0.6</v>
      </c>
      <c r="U10" s="10">
        <v>0.4</v>
      </c>
      <c r="V10" s="21">
        <v>0.98</v>
      </c>
      <c r="W10" s="21">
        <v>0.94</v>
      </c>
    </row>
    <row r="11" spans="1:24">
      <c r="A11">
        <v>5</v>
      </c>
      <c r="B11" t="s">
        <v>4</v>
      </c>
      <c r="C11" s="3" t="s">
        <v>29</v>
      </c>
      <c r="D11" s="9">
        <v>0.2</v>
      </c>
      <c r="E11" s="10">
        <v>0.3</v>
      </c>
      <c r="F11" s="10">
        <v>0.3</v>
      </c>
      <c r="G11" s="21">
        <v>0.98</v>
      </c>
      <c r="H11" s="21">
        <v>0.95</v>
      </c>
      <c r="I11" s="9">
        <v>0.1</v>
      </c>
      <c r="J11" s="10">
        <v>0</v>
      </c>
      <c r="K11" s="10">
        <v>0.2</v>
      </c>
      <c r="L11" s="21">
        <v>0.96</v>
      </c>
      <c r="M11" s="21">
        <v>0.95</v>
      </c>
      <c r="N11" s="9">
        <v>0</v>
      </c>
      <c r="O11" s="10">
        <v>0.4</v>
      </c>
      <c r="P11" s="10">
        <v>0.3</v>
      </c>
      <c r="Q11" s="21">
        <v>0.97</v>
      </c>
      <c r="R11" s="21">
        <v>0.95</v>
      </c>
      <c r="S11" s="9">
        <v>0</v>
      </c>
      <c r="T11" s="10">
        <v>0.5</v>
      </c>
      <c r="U11" s="10">
        <v>0.5</v>
      </c>
      <c r="V11" s="21">
        <v>0.97</v>
      </c>
      <c r="W11" s="21">
        <v>0.93</v>
      </c>
    </row>
    <row r="12" spans="1:24">
      <c r="B12" s="13" t="s">
        <v>61</v>
      </c>
      <c r="C12" s="15"/>
      <c r="D12" s="16"/>
      <c r="E12" s="17"/>
      <c r="F12" s="17"/>
      <c r="G12" s="22"/>
      <c r="H12" s="22"/>
      <c r="I12" s="16"/>
      <c r="J12" s="17"/>
      <c r="K12" s="17"/>
      <c r="L12" s="22"/>
      <c r="M12" s="22"/>
      <c r="N12" s="16"/>
      <c r="O12" s="17"/>
      <c r="P12" s="17"/>
      <c r="Q12" s="22"/>
      <c r="R12" s="22"/>
      <c r="S12" s="16"/>
      <c r="T12" s="17"/>
      <c r="U12" s="17"/>
      <c r="V12" s="22"/>
      <c r="W12" s="22"/>
    </row>
    <row r="13" spans="1:24" ht="15.75">
      <c r="A13">
        <v>6</v>
      </c>
      <c r="B13" s="2" t="s">
        <v>5</v>
      </c>
      <c r="C13" s="3" t="s">
        <v>24</v>
      </c>
      <c r="D13" s="9">
        <v>2.6</v>
      </c>
      <c r="E13" s="10">
        <v>0.3</v>
      </c>
      <c r="F13" s="10">
        <v>-0.9</v>
      </c>
      <c r="G13" s="21">
        <v>0.98</v>
      </c>
      <c r="H13" s="21">
        <v>0.96</v>
      </c>
      <c r="I13" s="9">
        <v>1.4</v>
      </c>
      <c r="J13" s="10">
        <v>-1.8</v>
      </c>
      <c r="K13" s="10">
        <v>-3.8</v>
      </c>
      <c r="L13" s="21">
        <v>0.96</v>
      </c>
      <c r="M13" s="21">
        <v>0.96</v>
      </c>
      <c r="N13" s="9">
        <v>0.1</v>
      </c>
      <c r="O13" s="10">
        <v>3.7</v>
      </c>
      <c r="P13" s="10">
        <v>4.0999999999999996</v>
      </c>
      <c r="Q13" s="21">
        <v>0.96</v>
      </c>
      <c r="R13" s="21">
        <v>0.92</v>
      </c>
      <c r="S13" s="9">
        <v>0.1</v>
      </c>
      <c r="T13" s="10">
        <v>4.0999999999999996</v>
      </c>
      <c r="U13" s="10">
        <v>4.3</v>
      </c>
      <c r="V13" s="21">
        <v>0.96</v>
      </c>
      <c r="W13" s="21">
        <v>0.92</v>
      </c>
    </row>
    <row r="14" spans="1:24">
      <c r="B14" s="13" t="s">
        <v>62</v>
      </c>
      <c r="C14" s="15" t="s">
        <v>24</v>
      </c>
      <c r="D14" s="16"/>
      <c r="E14" s="17"/>
      <c r="F14" s="17"/>
      <c r="G14" s="22"/>
      <c r="H14" s="22"/>
      <c r="I14" s="16"/>
      <c r="J14" s="17"/>
      <c r="K14" s="17"/>
      <c r="L14" s="22"/>
      <c r="M14" s="22"/>
      <c r="N14" s="16"/>
      <c r="O14" s="17"/>
      <c r="P14" s="17"/>
      <c r="Q14" s="22"/>
      <c r="R14" s="22"/>
      <c r="S14" s="16"/>
      <c r="T14" s="17"/>
      <c r="U14" s="17"/>
      <c r="V14" s="22"/>
      <c r="W14" s="22"/>
    </row>
    <row r="15" spans="1:24">
      <c r="A15">
        <v>7</v>
      </c>
      <c r="B15" t="s">
        <v>63</v>
      </c>
      <c r="C15" s="3" t="s">
        <v>35</v>
      </c>
      <c r="D15" s="9">
        <v>0.7</v>
      </c>
      <c r="E15" s="10">
        <v>0.6</v>
      </c>
      <c r="F15" s="10">
        <v>0.8</v>
      </c>
      <c r="G15" s="21">
        <v>0.85</v>
      </c>
      <c r="H15" s="21">
        <v>0.94</v>
      </c>
      <c r="I15" s="9">
        <v>0.3</v>
      </c>
      <c r="J15" s="10">
        <v>-0.2</v>
      </c>
      <c r="K15" s="10">
        <v>0</v>
      </c>
      <c r="L15" s="21">
        <v>0.93</v>
      </c>
      <c r="M15" s="21">
        <v>0.96</v>
      </c>
      <c r="N15" s="9">
        <v>0.1</v>
      </c>
      <c r="O15" s="10">
        <v>0.3</v>
      </c>
      <c r="P15" s="10">
        <v>0.3</v>
      </c>
      <c r="Q15" s="21">
        <v>0.95</v>
      </c>
      <c r="R15" s="21">
        <v>0.95</v>
      </c>
      <c r="S15" s="9">
        <v>0.1</v>
      </c>
      <c r="T15" s="10">
        <v>0.4</v>
      </c>
      <c r="U15" s="10">
        <v>0.3</v>
      </c>
      <c r="V15" s="21">
        <v>0.94</v>
      </c>
      <c r="W15" s="21">
        <v>0.92</v>
      </c>
    </row>
    <row r="16" spans="1:24">
      <c r="B16" s="13" t="s">
        <v>77</v>
      </c>
      <c r="C16" s="15"/>
      <c r="D16" s="16">
        <v>0.2</v>
      </c>
      <c r="E16" s="17">
        <v>-0.2</v>
      </c>
      <c r="F16" s="17">
        <v>-0.3</v>
      </c>
      <c r="G16" s="22"/>
      <c r="H16" s="22"/>
      <c r="I16" s="16">
        <v>0.1</v>
      </c>
      <c r="J16" s="17">
        <v>-0.4</v>
      </c>
      <c r="K16" s="17">
        <v>-0.2</v>
      </c>
      <c r="L16" s="22"/>
      <c r="M16" s="22"/>
      <c r="N16" s="16">
        <v>0</v>
      </c>
      <c r="O16" s="17">
        <v>0.3</v>
      </c>
      <c r="P16" s="17">
        <v>0</v>
      </c>
      <c r="Q16" s="22"/>
      <c r="R16" s="22"/>
      <c r="S16" s="16">
        <v>0</v>
      </c>
      <c r="T16" s="17">
        <v>0.4</v>
      </c>
      <c r="U16" s="17">
        <v>0.2</v>
      </c>
      <c r="V16" s="22"/>
      <c r="W16" s="22"/>
      <c r="X16" s="43"/>
    </row>
    <row r="17" spans="1:24">
      <c r="A17">
        <v>8</v>
      </c>
      <c r="B17" t="s">
        <v>6</v>
      </c>
      <c r="C17" s="3" t="s">
        <v>36</v>
      </c>
      <c r="D17" s="9">
        <v>0.8</v>
      </c>
      <c r="E17" s="10">
        <v>1.7</v>
      </c>
      <c r="F17" s="10">
        <v>1.8</v>
      </c>
      <c r="G17" s="21">
        <v>0.55000000000000004</v>
      </c>
      <c r="H17" s="21">
        <v>0.96</v>
      </c>
      <c r="I17" s="9">
        <v>0.3</v>
      </c>
      <c r="J17" s="10">
        <v>0.8</v>
      </c>
      <c r="K17" s="10">
        <v>0.9</v>
      </c>
      <c r="L17" s="21">
        <v>0.85</v>
      </c>
      <c r="M17" s="21">
        <v>0.95</v>
      </c>
      <c r="N17" s="9">
        <v>0.2</v>
      </c>
      <c r="O17" s="10">
        <v>0.7</v>
      </c>
      <c r="P17" s="10">
        <v>0.9</v>
      </c>
      <c r="Q17" s="21">
        <v>0.85</v>
      </c>
      <c r="R17" s="21">
        <v>0.95</v>
      </c>
      <c r="S17" s="9">
        <v>0.2</v>
      </c>
      <c r="T17" s="10">
        <v>0.9</v>
      </c>
      <c r="U17" s="10">
        <v>0.9</v>
      </c>
      <c r="V17" s="21">
        <v>0.84</v>
      </c>
      <c r="W17" s="21">
        <v>0.92</v>
      </c>
    </row>
    <row r="18" spans="1:24">
      <c r="B18" s="13" t="s">
        <v>78</v>
      </c>
      <c r="C18" s="15"/>
      <c r="D18" s="18">
        <v>0.1</v>
      </c>
      <c r="E18" s="19">
        <v>0.4</v>
      </c>
      <c r="F18" s="19">
        <v>0.3</v>
      </c>
      <c r="G18" s="22">
        <v>0.99</v>
      </c>
      <c r="H18" s="22">
        <v>0.95</v>
      </c>
      <c r="I18" s="16">
        <v>0</v>
      </c>
      <c r="J18" s="17">
        <v>0</v>
      </c>
      <c r="K18" s="17">
        <v>0</v>
      </c>
      <c r="L18" s="22">
        <v>0.99</v>
      </c>
      <c r="M18" s="22">
        <v>0.99</v>
      </c>
      <c r="N18" s="16">
        <v>0</v>
      </c>
      <c r="O18" s="17">
        <v>0.4</v>
      </c>
      <c r="P18" s="17">
        <v>0.3</v>
      </c>
      <c r="Q18" s="22">
        <v>0.98</v>
      </c>
      <c r="R18" s="22">
        <v>0.96</v>
      </c>
      <c r="S18" s="16">
        <v>0</v>
      </c>
      <c r="T18" s="17">
        <v>0.5</v>
      </c>
      <c r="U18" s="17">
        <v>0.3</v>
      </c>
      <c r="V18" s="22">
        <v>0.98</v>
      </c>
      <c r="W18" s="22">
        <v>0.92</v>
      </c>
    </row>
    <row r="19" spans="1:24">
      <c r="A19">
        <v>9</v>
      </c>
      <c r="B19" t="s">
        <v>7</v>
      </c>
      <c r="C19" s="3" t="s">
        <v>20</v>
      </c>
      <c r="D19" s="11" t="s">
        <v>46</v>
      </c>
      <c r="E19" s="12" t="s">
        <v>46</v>
      </c>
      <c r="F19" s="12" t="s">
        <v>46</v>
      </c>
      <c r="G19" s="12" t="s">
        <v>46</v>
      </c>
      <c r="H19" s="12" t="s">
        <v>46</v>
      </c>
      <c r="I19" s="9">
        <v>0.7</v>
      </c>
      <c r="J19" s="10">
        <v>0.6</v>
      </c>
      <c r="K19" s="10">
        <v>0.6</v>
      </c>
      <c r="L19" s="21">
        <v>0.84</v>
      </c>
      <c r="M19" s="21">
        <v>0.88</v>
      </c>
      <c r="N19" s="9">
        <v>1.1000000000000001</v>
      </c>
      <c r="O19" s="10">
        <v>1</v>
      </c>
      <c r="P19" s="10">
        <v>0.9</v>
      </c>
      <c r="Q19" s="21">
        <v>0.89</v>
      </c>
      <c r="R19" s="21">
        <v>0.9</v>
      </c>
      <c r="S19" s="9">
        <v>1.9</v>
      </c>
      <c r="T19" s="10">
        <v>1.9</v>
      </c>
      <c r="U19" s="10">
        <v>1.8</v>
      </c>
      <c r="V19" s="21">
        <v>0.9</v>
      </c>
      <c r="W19" s="21">
        <v>0.75</v>
      </c>
    </row>
    <row r="20" spans="1:24">
      <c r="A20" s="14"/>
      <c r="B20" s="13" t="s">
        <v>66</v>
      </c>
      <c r="C20" s="15"/>
      <c r="D20" s="18" t="s">
        <v>46</v>
      </c>
      <c r="E20" s="19" t="s">
        <v>46</v>
      </c>
      <c r="F20" s="19" t="s">
        <v>46</v>
      </c>
      <c r="G20" s="19" t="s">
        <v>46</v>
      </c>
      <c r="H20" s="19" t="s">
        <v>46</v>
      </c>
      <c r="I20" s="16" t="s">
        <v>79</v>
      </c>
      <c r="J20" s="17" t="s">
        <v>79</v>
      </c>
      <c r="K20" s="17" t="s">
        <v>79</v>
      </c>
      <c r="L20" s="22" t="s">
        <v>79</v>
      </c>
      <c r="M20" s="22" t="s">
        <v>79</v>
      </c>
      <c r="N20" s="16">
        <v>0.8</v>
      </c>
      <c r="O20" s="17">
        <v>0.9</v>
      </c>
      <c r="P20" s="17">
        <v>0.9</v>
      </c>
      <c r="Q20" s="22">
        <v>0.98</v>
      </c>
      <c r="R20" s="22">
        <v>0.98</v>
      </c>
      <c r="S20" s="16">
        <v>1.2</v>
      </c>
      <c r="T20" s="17">
        <v>1.1000000000000001</v>
      </c>
      <c r="U20" s="17">
        <v>1.5</v>
      </c>
      <c r="V20" s="22">
        <v>0.98</v>
      </c>
      <c r="W20" s="22">
        <v>0.92</v>
      </c>
    </row>
    <row r="21" spans="1:24">
      <c r="A21" s="14"/>
      <c r="B21" s="13" t="s">
        <v>80</v>
      </c>
      <c r="C21" s="15"/>
      <c r="D21" s="18" t="s">
        <v>46</v>
      </c>
      <c r="E21" s="19" t="s">
        <v>46</v>
      </c>
      <c r="F21" s="19" t="s">
        <v>46</v>
      </c>
      <c r="G21" s="19" t="s">
        <v>46</v>
      </c>
      <c r="H21" s="19" t="s">
        <v>46</v>
      </c>
      <c r="I21" s="16" t="s">
        <v>79</v>
      </c>
      <c r="J21" s="17" t="s">
        <v>79</v>
      </c>
      <c r="K21" s="17" t="s">
        <v>79</v>
      </c>
      <c r="L21" s="22" t="s">
        <v>79</v>
      </c>
      <c r="M21" s="22" t="s">
        <v>79</v>
      </c>
      <c r="N21" s="16">
        <v>1</v>
      </c>
      <c r="O21" s="17">
        <v>0.9</v>
      </c>
      <c r="P21" s="17">
        <v>0.9</v>
      </c>
      <c r="Q21" s="22">
        <v>0.98</v>
      </c>
      <c r="R21" s="22">
        <v>0.99</v>
      </c>
      <c r="S21" s="16">
        <v>1.3</v>
      </c>
      <c r="T21" s="17">
        <v>1.4</v>
      </c>
      <c r="U21" s="17">
        <v>1.1000000000000001</v>
      </c>
      <c r="V21" s="22">
        <v>0.99</v>
      </c>
      <c r="W21" s="22">
        <v>0.91</v>
      </c>
    </row>
    <row r="22" spans="1:24" hidden="1">
      <c r="A22" s="14"/>
      <c r="B22" s="13"/>
      <c r="C22" s="15"/>
      <c r="D22" s="18" t="s">
        <v>46</v>
      </c>
      <c r="E22" s="19" t="s">
        <v>46</v>
      </c>
      <c r="F22" s="19" t="s">
        <v>46</v>
      </c>
      <c r="G22" s="19" t="s">
        <v>46</v>
      </c>
      <c r="H22" s="19" t="s">
        <v>46</v>
      </c>
      <c r="I22" s="16"/>
      <c r="J22" s="17"/>
      <c r="K22" s="17"/>
      <c r="L22" s="22"/>
      <c r="M22" s="22"/>
      <c r="N22" s="16"/>
      <c r="O22" s="17"/>
      <c r="P22" s="17"/>
      <c r="Q22" s="22"/>
      <c r="R22" s="22"/>
      <c r="S22" s="16"/>
      <c r="T22" s="17"/>
      <c r="U22" s="17"/>
      <c r="V22" s="22"/>
      <c r="W22" s="22"/>
    </row>
    <row r="23" spans="1:24">
      <c r="A23">
        <v>10</v>
      </c>
      <c r="B23" t="s">
        <v>8</v>
      </c>
      <c r="C23" s="3" t="s">
        <v>25</v>
      </c>
      <c r="D23" s="11" t="s">
        <v>46</v>
      </c>
      <c r="E23" s="12" t="s">
        <v>46</v>
      </c>
      <c r="F23" s="12" t="s">
        <v>46</v>
      </c>
      <c r="G23" s="12" t="s">
        <v>46</v>
      </c>
      <c r="H23" s="12" t="s">
        <v>46</v>
      </c>
      <c r="I23" s="9">
        <v>0.7</v>
      </c>
      <c r="J23" s="10">
        <v>1</v>
      </c>
      <c r="K23" s="10">
        <v>1</v>
      </c>
      <c r="L23" s="21">
        <v>0.87</v>
      </c>
      <c r="M23" s="21">
        <v>0.96</v>
      </c>
      <c r="N23" s="9">
        <v>0.7</v>
      </c>
      <c r="O23" s="10">
        <v>1</v>
      </c>
      <c r="P23" s="10">
        <v>0.9</v>
      </c>
      <c r="Q23" s="21">
        <v>0.86</v>
      </c>
      <c r="R23" s="21">
        <v>0.96</v>
      </c>
      <c r="S23" s="9">
        <v>0.5</v>
      </c>
      <c r="T23" s="10">
        <v>0.9</v>
      </c>
      <c r="U23" s="10">
        <v>1</v>
      </c>
      <c r="V23" s="21">
        <v>0.88</v>
      </c>
      <c r="W23" s="21">
        <v>0.92</v>
      </c>
    </row>
    <row r="24" spans="1:24">
      <c r="A24">
        <v>11</v>
      </c>
      <c r="B24" t="s">
        <v>9</v>
      </c>
      <c r="C24" s="3" t="s">
        <v>21</v>
      </c>
      <c r="D24" s="11" t="s">
        <v>46</v>
      </c>
      <c r="E24" s="12" t="s">
        <v>46</v>
      </c>
      <c r="F24" s="12" t="s">
        <v>46</v>
      </c>
      <c r="G24" s="12" t="s">
        <v>46</v>
      </c>
      <c r="H24" s="12" t="s">
        <v>46</v>
      </c>
      <c r="I24" s="9">
        <v>1.8</v>
      </c>
      <c r="J24" s="10">
        <v>2.9</v>
      </c>
      <c r="K24" s="10">
        <v>2.8</v>
      </c>
      <c r="L24" s="21">
        <v>0.84</v>
      </c>
      <c r="M24" s="21">
        <v>0.63</v>
      </c>
      <c r="N24" s="9">
        <v>2.7</v>
      </c>
      <c r="O24" s="10">
        <v>3.2</v>
      </c>
      <c r="P24" s="10">
        <v>3.2</v>
      </c>
      <c r="Q24" s="21">
        <v>0.89</v>
      </c>
      <c r="R24" s="21">
        <v>0.7</v>
      </c>
      <c r="S24" s="9">
        <v>3.9</v>
      </c>
      <c r="T24" s="10">
        <v>4.3</v>
      </c>
      <c r="U24" s="10">
        <v>4.2</v>
      </c>
      <c r="V24" s="21">
        <v>0.95</v>
      </c>
      <c r="W24" s="21">
        <v>0.79</v>
      </c>
    </row>
    <row r="25" spans="1:24">
      <c r="A25">
        <v>12</v>
      </c>
      <c r="B25" t="s">
        <v>10</v>
      </c>
      <c r="C25" s="3" t="s">
        <v>27</v>
      </c>
      <c r="D25" s="11" t="s">
        <v>46</v>
      </c>
      <c r="E25" s="12" t="s">
        <v>46</v>
      </c>
      <c r="F25" s="12" t="s">
        <v>46</v>
      </c>
      <c r="G25" s="12" t="s">
        <v>46</v>
      </c>
      <c r="H25" s="12" t="s">
        <v>46</v>
      </c>
      <c r="I25" s="9">
        <v>0.4</v>
      </c>
      <c r="J25" s="10">
        <v>0</v>
      </c>
      <c r="K25" s="10">
        <v>-0.2</v>
      </c>
      <c r="L25" s="21">
        <v>0.85</v>
      </c>
      <c r="M25" s="21">
        <v>0.92</v>
      </c>
      <c r="N25" s="9">
        <v>0.6</v>
      </c>
      <c r="O25" s="10">
        <v>0.4</v>
      </c>
      <c r="P25" s="10">
        <v>0.5</v>
      </c>
      <c r="Q25" s="21">
        <v>0.85</v>
      </c>
      <c r="R25" s="21">
        <v>0.92</v>
      </c>
      <c r="S25" s="9">
        <v>0.7</v>
      </c>
      <c r="T25" s="10">
        <v>0.5</v>
      </c>
      <c r="U25" s="10">
        <v>0.7</v>
      </c>
      <c r="V25" s="21">
        <v>0.89</v>
      </c>
      <c r="W25" s="21">
        <v>0.9</v>
      </c>
    </row>
    <row r="26" spans="1:24" ht="15.75">
      <c r="A26">
        <v>13</v>
      </c>
      <c r="B26" s="2" t="s">
        <v>11</v>
      </c>
      <c r="C26" s="3" t="s">
        <v>33</v>
      </c>
      <c r="D26" s="11" t="s">
        <v>46</v>
      </c>
      <c r="E26" s="12" t="s">
        <v>46</v>
      </c>
      <c r="F26" s="12" t="s">
        <v>46</v>
      </c>
      <c r="G26" s="12" t="s">
        <v>46</v>
      </c>
      <c r="H26" s="12" t="s">
        <v>46</v>
      </c>
      <c r="I26" s="9">
        <v>0.4</v>
      </c>
      <c r="J26" s="10">
        <v>0.4</v>
      </c>
      <c r="K26" s="10">
        <v>0.4</v>
      </c>
      <c r="L26" s="21">
        <v>0.93</v>
      </c>
      <c r="M26" s="21">
        <v>0.96</v>
      </c>
      <c r="N26" s="9">
        <v>1.4</v>
      </c>
      <c r="O26" s="10">
        <v>1.6</v>
      </c>
      <c r="P26" s="10">
        <v>1.4</v>
      </c>
      <c r="Q26" s="21">
        <v>0.92</v>
      </c>
      <c r="R26" s="21">
        <v>0.96</v>
      </c>
      <c r="S26" s="9">
        <v>1.3</v>
      </c>
      <c r="T26" s="10">
        <v>1.4</v>
      </c>
      <c r="U26" s="10">
        <v>1.5</v>
      </c>
      <c r="V26" s="21">
        <v>0.93</v>
      </c>
      <c r="W26" s="21">
        <v>0.92</v>
      </c>
    </row>
    <row r="27" spans="1:24">
      <c r="A27">
        <v>14</v>
      </c>
      <c r="B27" t="s">
        <v>12</v>
      </c>
      <c r="C27" s="3" t="s">
        <v>26</v>
      </c>
      <c r="D27" s="11" t="s">
        <v>46</v>
      </c>
      <c r="E27" s="12" t="s">
        <v>46</v>
      </c>
      <c r="F27" s="12" t="s">
        <v>46</v>
      </c>
      <c r="G27" s="12" t="s">
        <v>46</v>
      </c>
      <c r="H27" s="12" t="s">
        <v>46</v>
      </c>
      <c r="I27" s="9">
        <v>2.5</v>
      </c>
      <c r="J27" s="10">
        <v>2.5</v>
      </c>
      <c r="K27" s="10">
        <v>2.5</v>
      </c>
      <c r="L27" s="21">
        <v>0.71</v>
      </c>
      <c r="M27" s="21">
        <v>0.57999999999999996</v>
      </c>
      <c r="N27" s="9">
        <v>2.1</v>
      </c>
      <c r="O27" s="10">
        <v>2.4</v>
      </c>
      <c r="P27" s="10">
        <v>2.2999999999999998</v>
      </c>
      <c r="Q27" s="21">
        <v>0.69</v>
      </c>
      <c r="R27" s="21">
        <v>0.46</v>
      </c>
      <c r="S27" s="9">
        <v>0.9</v>
      </c>
      <c r="T27" s="10">
        <v>1</v>
      </c>
      <c r="U27" s="10">
        <v>0.9</v>
      </c>
      <c r="V27" s="21">
        <v>0.83</v>
      </c>
      <c r="W27" s="21">
        <v>0.76</v>
      </c>
    </row>
    <row r="28" spans="1:24">
      <c r="B28" s="13" t="s">
        <v>81</v>
      </c>
      <c r="C28" s="3"/>
      <c r="D28" s="18" t="s">
        <v>46</v>
      </c>
      <c r="E28" s="19" t="s">
        <v>46</v>
      </c>
      <c r="F28" s="19" t="s">
        <v>46</v>
      </c>
      <c r="G28" s="19" t="s">
        <v>46</v>
      </c>
      <c r="H28" s="19" t="s">
        <v>46</v>
      </c>
      <c r="I28" s="16">
        <v>0.7</v>
      </c>
      <c r="J28" s="17">
        <v>1</v>
      </c>
      <c r="K28" s="17">
        <v>1</v>
      </c>
      <c r="L28" s="22">
        <v>0.87</v>
      </c>
      <c r="M28" s="22">
        <v>0.96</v>
      </c>
      <c r="N28" s="16">
        <v>0.7</v>
      </c>
      <c r="O28" s="17">
        <v>1.1000000000000001</v>
      </c>
      <c r="P28" s="17">
        <v>0.9</v>
      </c>
      <c r="Q28" s="22">
        <v>0.86</v>
      </c>
      <c r="R28" s="22">
        <v>0.96</v>
      </c>
      <c r="S28" s="16">
        <v>0.5</v>
      </c>
      <c r="T28" s="17">
        <v>0.9</v>
      </c>
      <c r="U28" s="17">
        <v>1</v>
      </c>
      <c r="V28" s="22">
        <v>0.88</v>
      </c>
      <c r="W28" s="22">
        <v>0.92</v>
      </c>
    </row>
    <row r="29" spans="1:24">
      <c r="B29" s="13" t="s">
        <v>82</v>
      </c>
      <c r="C29" s="3"/>
      <c r="D29" s="18" t="s">
        <v>46</v>
      </c>
      <c r="E29" s="19" t="s">
        <v>46</v>
      </c>
      <c r="F29" s="19" t="s">
        <v>46</v>
      </c>
      <c r="G29" s="19" t="s">
        <v>46</v>
      </c>
      <c r="H29" s="19" t="s">
        <v>46</v>
      </c>
      <c r="I29" s="16" t="s">
        <v>79</v>
      </c>
      <c r="J29" s="17" t="s">
        <v>79</v>
      </c>
      <c r="K29" s="17" t="s">
        <v>79</v>
      </c>
      <c r="L29" s="22" t="s">
        <v>79</v>
      </c>
      <c r="M29" s="22" t="s">
        <v>79</v>
      </c>
      <c r="N29" s="16" t="s">
        <v>79</v>
      </c>
      <c r="O29" s="17" t="s">
        <v>79</v>
      </c>
      <c r="P29" s="17" t="s">
        <v>79</v>
      </c>
      <c r="Q29" s="22" t="s">
        <v>79</v>
      </c>
      <c r="R29" s="22" t="s">
        <v>79</v>
      </c>
      <c r="S29" s="16" t="s">
        <v>79</v>
      </c>
      <c r="T29" s="17" t="s">
        <v>79</v>
      </c>
      <c r="U29" s="17" t="s">
        <v>79</v>
      </c>
      <c r="V29" s="22" t="s">
        <v>79</v>
      </c>
      <c r="W29" s="22" t="s">
        <v>79</v>
      </c>
      <c r="X29" s="43"/>
    </row>
    <row r="30" spans="1:24">
      <c r="A30">
        <v>15</v>
      </c>
      <c r="B30" t="s">
        <v>13</v>
      </c>
      <c r="C30" s="3" t="s">
        <v>49</v>
      </c>
      <c r="D30" s="11" t="s">
        <v>46</v>
      </c>
      <c r="E30" s="12" t="s">
        <v>46</v>
      </c>
      <c r="F30" s="12" t="s">
        <v>46</v>
      </c>
      <c r="G30" s="12" t="s">
        <v>46</v>
      </c>
      <c r="H30" s="12" t="s">
        <v>46</v>
      </c>
      <c r="I30" s="9">
        <v>1.3</v>
      </c>
      <c r="J30" s="10">
        <v>0.4</v>
      </c>
      <c r="K30" s="10">
        <v>0.2</v>
      </c>
      <c r="L30" s="21">
        <v>0.74</v>
      </c>
      <c r="M30" s="21">
        <v>0.53</v>
      </c>
      <c r="N30" s="9">
        <v>0.3</v>
      </c>
      <c r="O30" s="10">
        <v>0.3</v>
      </c>
      <c r="P30" s="10">
        <v>0.4</v>
      </c>
      <c r="Q30" s="21">
        <v>0.91</v>
      </c>
      <c r="R30" s="21">
        <v>0.76</v>
      </c>
      <c r="S30" s="11" t="s">
        <v>46</v>
      </c>
      <c r="T30" s="12" t="s">
        <v>46</v>
      </c>
      <c r="U30" s="12" t="s">
        <v>46</v>
      </c>
      <c r="V30" s="21" t="s">
        <v>46</v>
      </c>
      <c r="W30" s="21" t="s">
        <v>46</v>
      </c>
    </row>
    <row r="31" spans="1:24">
      <c r="B31" s="13" t="s">
        <v>71</v>
      </c>
      <c r="C31" s="15"/>
      <c r="D31" s="18" t="s">
        <v>46</v>
      </c>
      <c r="E31" s="19" t="s">
        <v>46</v>
      </c>
      <c r="F31" s="19" t="s">
        <v>46</v>
      </c>
      <c r="G31" s="19" t="s">
        <v>46</v>
      </c>
      <c r="H31" s="19" t="s">
        <v>46</v>
      </c>
      <c r="I31" s="16">
        <v>0.2</v>
      </c>
      <c r="J31" s="17">
        <v>0.2</v>
      </c>
      <c r="K31" s="17">
        <v>0.1</v>
      </c>
      <c r="L31" s="22">
        <v>0.89</v>
      </c>
      <c r="M31" s="22">
        <v>0.7</v>
      </c>
      <c r="N31" s="18">
        <v>0.3</v>
      </c>
      <c r="O31" s="19">
        <v>0.5</v>
      </c>
      <c r="P31" s="19">
        <v>0.4</v>
      </c>
      <c r="Q31" s="22">
        <v>0.9</v>
      </c>
      <c r="R31" s="22">
        <v>0.73</v>
      </c>
      <c r="S31" s="18" t="s">
        <v>46</v>
      </c>
      <c r="T31" s="19" t="s">
        <v>46</v>
      </c>
      <c r="U31" s="19" t="s">
        <v>46</v>
      </c>
      <c r="V31" s="19" t="s">
        <v>46</v>
      </c>
      <c r="W31" s="19" t="s">
        <v>46</v>
      </c>
      <c r="X31" s="43"/>
    </row>
    <row r="32" spans="1:24">
      <c r="A32">
        <v>16</v>
      </c>
      <c r="B32" t="s">
        <v>14</v>
      </c>
      <c r="C32" s="3" t="s">
        <v>22</v>
      </c>
      <c r="D32" s="9">
        <v>2.2000000000000002</v>
      </c>
      <c r="E32" s="10">
        <v>1.2</v>
      </c>
      <c r="F32" s="10">
        <v>1.3</v>
      </c>
      <c r="G32" s="21">
        <v>0.38</v>
      </c>
      <c r="H32" s="21">
        <v>0.9</v>
      </c>
      <c r="I32" s="9">
        <v>1.8</v>
      </c>
      <c r="J32" s="10">
        <v>0.6</v>
      </c>
      <c r="K32" s="10">
        <v>0.7</v>
      </c>
      <c r="L32" s="21">
        <v>0.79</v>
      </c>
      <c r="M32" s="21">
        <v>0.96</v>
      </c>
      <c r="N32" s="9">
        <v>1.2</v>
      </c>
      <c r="O32" s="10">
        <v>-0.5</v>
      </c>
      <c r="P32" s="10">
        <v>-0.6</v>
      </c>
      <c r="Q32" s="21">
        <v>0.85</v>
      </c>
      <c r="R32" s="21">
        <v>0.96</v>
      </c>
      <c r="S32" s="9">
        <v>1.3</v>
      </c>
      <c r="T32" s="10">
        <v>-0.5</v>
      </c>
      <c r="U32" s="10">
        <v>-0.6</v>
      </c>
      <c r="V32" s="21">
        <v>0.85</v>
      </c>
      <c r="W32" s="21">
        <v>0.96</v>
      </c>
    </row>
    <row r="33" spans="1:24">
      <c r="A33">
        <v>17</v>
      </c>
      <c r="B33" t="s">
        <v>15</v>
      </c>
      <c r="C33" s="3" t="s">
        <v>34</v>
      </c>
      <c r="D33" s="9">
        <v>1.8</v>
      </c>
      <c r="E33" s="10">
        <v>3.8</v>
      </c>
      <c r="F33" s="10">
        <v>4.3</v>
      </c>
      <c r="G33" s="21">
        <v>0.38</v>
      </c>
      <c r="H33" s="21">
        <v>0.96</v>
      </c>
      <c r="I33" s="9">
        <v>1</v>
      </c>
      <c r="J33" s="10">
        <v>4.0999999999999996</v>
      </c>
      <c r="K33" s="10">
        <v>4.4000000000000004</v>
      </c>
      <c r="L33" s="21">
        <v>0.83</v>
      </c>
      <c r="M33" s="21">
        <v>0.97</v>
      </c>
      <c r="N33" s="9">
        <v>0.4</v>
      </c>
      <c r="O33" s="10">
        <v>2</v>
      </c>
      <c r="P33" s="10">
        <v>2.1</v>
      </c>
      <c r="Q33" s="21">
        <v>0.87</v>
      </c>
      <c r="R33" s="21">
        <v>0.97</v>
      </c>
      <c r="S33" s="9">
        <v>0.4</v>
      </c>
      <c r="T33" s="10">
        <v>2.2000000000000002</v>
      </c>
      <c r="U33" s="10">
        <v>2.2000000000000002</v>
      </c>
      <c r="V33" s="21">
        <v>0.82</v>
      </c>
      <c r="W33" s="21">
        <v>0.95</v>
      </c>
    </row>
    <row r="34" spans="1:24">
      <c r="B34" s="13" t="s">
        <v>72</v>
      </c>
      <c r="C34" s="15"/>
      <c r="D34" s="16">
        <v>1.1000000000000001</v>
      </c>
      <c r="E34" s="17">
        <v>2</v>
      </c>
      <c r="F34" s="17">
        <v>2.2999999999999998</v>
      </c>
      <c r="G34" s="22">
        <v>0.95</v>
      </c>
      <c r="H34" s="22">
        <v>0.95</v>
      </c>
      <c r="I34" s="16">
        <v>0.6</v>
      </c>
      <c r="J34" s="17">
        <v>1.3</v>
      </c>
      <c r="K34" s="17">
        <v>1.8</v>
      </c>
      <c r="L34" s="22">
        <v>0.95</v>
      </c>
      <c r="M34" s="22">
        <v>0.95</v>
      </c>
      <c r="N34" s="16">
        <v>0.2</v>
      </c>
      <c r="O34" s="17">
        <v>1.3</v>
      </c>
      <c r="P34" s="17">
        <v>1.2</v>
      </c>
      <c r="Q34" s="22">
        <v>0.96</v>
      </c>
      <c r="R34" s="22">
        <v>0.94</v>
      </c>
      <c r="S34" s="16">
        <v>0.3</v>
      </c>
      <c r="T34" s="17">
        <v>1.4</v>
      </c>
      <c r="U34" s="17">
        <v>1.4</v>
      </c>
      <c r="V34" s="22">
        <v>0.97</v>
      </c>
      <c r="W34" s="22">
        <v>0.92</v>
      </c>
    </row>
    <row r="35" spans="1:24">
      <c r="A35">
        <v>18</v>
      </c>
      <c r="B35" s="23" t="s">
        <v>16</v>
      </c>
      <c r="C35" s="24" t="s">
        <v>53</v>
      </c>
      <c r="D35" s="25"/>
      <c r="E35" s="26"/>
      <c r="F35" s="26"/>
      <c r="G35" s="27"/>
      <c r="H35" s="27"/>
      <c r="I35" s="25"/>
      <c r="J35" s="26"/>
      <c r="K35" s="26"/>
      <c r="L35" s="27"/>
      <c r="M35" s="27"/>
      <c r="N35" s="25"/>
      <c r="O35" s="26"/>
      <c r="P35" s="26"/>
      <c r="Q35" s="27"/>
      <c r="R35" s="27"/>
      <c r="S35" s="25"/>
      <c r="T35" s="26"/>
      <c r="U35" s="26"/>
      <c r="V35" s="27"/>
      <c r="W35" s="27"/>
    </row>
    <row r="36" spans="1:24">
      <c r="A36">
        <v>19</v>
      </c>
      <c r="B36" t="s">
        <v>17</v>
      </c>
      <c r="C36" s="3" t="s">
        <v>19</v>
      </c>
      <c r="D36" s="9">
        <v>1.9</v>
      </c>
      <c r="E36" s="10">
        <v>2.2000000000000002</v>
      </c>
      <c r="F36" s="10">
        <v>2.7</v>
      </c>
      <c r="G36" s="21">
        <v>0.98</v>
      </c>
      <c r="H36" s="21">
        <v>0.79</v>
      </c>
      <c r="I36" s="9">
        <v>3.7</v>
      </c>
      <c r="J36" s="10">
        <v>3.1</v>
      </c>
      <c r="K36" s="10">
        <v>4.3</v>
      </c>
      <c r="L36" s="21">
        <v>0.96</v>
      </c>
      <c r="M36" s="21">
        <v>0.91</v>
      </c>
      <c r="N36" s="9">
        <v>3.5</v>
      </c>
      <c r="O36" s="10">
        <v>3.2</v>
      </c>
      <c r="P36" s="10">
        <v>2.8</v>
      </c>
      <c r="Q36" s="21">
        <v>0.96</v>
      </c>
      <c r="R36" s="21">
        <v>0.9</v>
      </c>
      <c r="S36" s="9">
        <v>4.3</v>
      </c>
      <c r="T36" s="10">
        <v>2.9</v>
      </c>
      <c r="U36" s="10">
        <v>2.5</v>
      </c>
      <c r="V36" s="21">
        <v>0.97</v>
      </c>
      <c r="W36" s="21">
        <v>0.85</v>
      </c>
    </row>
    <row r="37" spans="1:24">
      <c r="B37" s="13" t="s">
        <v>83</v>
      </c>
      <c r="C37" s="3"/>
      <c r="D37" s="18">
        <v>0.3</v>
      </c>
      <c r="E37" s="19">
        <v>0.7</v>
      </c>
      <c r="F37" s="19">
        <v>0.6</v>
      </c>
      <c r="G37" s="22"/>
      <c r="H37" s="22"/>
      <c r="I37" s="16">
        <v>0.2</v>
      </c>
      <c r="J37" s="17">
        <v>0.8</v>
      </c>
      <c r="K37" s="17">
        <v>0.7</v>
      </c>
      <c r="L37" s="22"/>
      <c r="M37" s="22"/>
      <c r="N37" s="16">
        <v>0.2</v>
      </c>
      <c r="O37" s="17">
        <v>0</v>
      </c>
      <c r="P37" s="17">
        <v>0</v>
      </c>
      <c r="Q37" s="22"/>
      <c r="R37" s="22"/>
      <c r="S37" s="16">
        <v>0.1</v>
      </c>
      <c r="T37" s="17">
        <v>0.4</v>
      </c>
      <c r="U37" s="17">
        <v>0.1</v>
      </c>
      <c r="V37" s="22"/>
      <c r="W37" s="22"/>
      <c r="X37" s="43" t="s">
        <v>88</v>
      </c>
    </row>
    <row r="38" spans="1:24">
      <c r="B38" s="13"/>
      <c r="C38" s="3"/>
      <c r="D38" s="18"/>
      <c r="E38" s="19"/>
      <c r="F38" s="19"/>
      <c r="G38" s="22"/>
      <c r="H38" s="22"/>
      <c r="I38" s="16"/>
      <c r="J38" s="17"/>
      <c r="K38" s="17"/>
      <c r="L38" s="22"/>
      <c r="M38" s="22"/>
      <c r="N38" s="16"/>
      <c r="O38" s="17"/>
      <c r="P38" s="17"/>
      <c r="Q38" s="22"/>
      <c r="R38" s="22"/>
      <c r="S38" s="16"/>
      <c r="T38" s="17"/>
      <c r="U38" s="17"/>
      <c r="V38" s="22"/>
      <c r="W38" s="22"/>
    </row>
    <row r="39" spans="1:24">
      <c r="A39">
        <v>20</v>
      </c>
      <c r="B39" t="s">
        <v>47</v>
      </c>
      <c r="C39" s="3" t="s">
        <v>48</v>
      </c>
      <c r="D39" s="9">
        <v>0.7</v>
      </c>
      <c r="E39" s="10">
        <v>0.3</v>
      </c>
      <c r="F39" s="10">
        <v>0.3</v>
      </c>
      <c r="G39" s="21">
        <v>0.94</v>
      </c>
      <c r="H39" s="21">
        <v>0.94</v>
      </c>
      <c r="I39" s="9">
        <v>0.2</v>
      </c>
      <c r="J39" s="10">
        <v>-0.6</v>
      </c>
      <c r="K39" s="10">
        <v>-0.6</v>
      </c>
      <c r="L39" s="21">
        <v>0.94</v>
      </c>
      <c r="M39" s="21">
        <v>0.95</v>
      </c>
      <c r="N39" s="9">
        <v>-0.3</v>
      </c>
      <c r="O39" s="10">
        <v>-0.5</v>
      </c>
      <c r="P39" s="10">
        <v>-0.8</v>
      </c>
      <c r="Q39" s="21">
        <v>0.95</v>
      </c>
      <c r="R39" s="21">
        <v>0.95</v>
      </c>
      <c r="S39" s="9">
        <v>-0.2</v>
      </c>
      <c r="T39" s="10">
        <v>-0.4</v>
      </c>
      <c r="U39" s="10">
        <v>-0.6</v>
      </c>
      <c r="V39" s="21">
        <v>0.95</v>
      </c>
      <c r="W39" s="21">
        <v>0.91</v>
      </c>
    </row>
    <row r="40" spans="1:24">
      <c r="A40">
        <v>21</v>
      </c>
      <c r="B40" t="s">
        <v>18</v>
      </c>
      <c r="C40" s="3" t="s">
        <v>32</v>
      </c>
      <c r="D40" s="9">
        <v>0.7</v>
      </c>
      <c r="E40" s="10">
        <v>0.8</v>
      </c>
      <c r="F40" s="10">
        <v>0.9</v>
      </c>
      <c r="G40" s="21">
        <v>0.94</v>
      </c>
      <c r="H40" s="21">
        <v>0.95</v>
      </c>
      <c r="I40" s="9">
        <v>0.8</v>
      </c>
      <c r="J40" s="10">
        <v>-0.1</v>
      </c>
      <c r="K40" s="10">
        <v>0.3</v>
      </c>
      <c r="L40" s="21">
        <v>0.95</v>
      </c>
      <c r="M40" s="21">
        <v>0.96</v>
      </c>
      <c r="N40" s="9">
        <v>1</v>
      </c>
      <c r="O40" s="10">
        <v>1.1000000000000001</v>
      </c>
      <c r="P40" s="10">
        <v>0.9</v>
      </c>
      <c r="Q40" s="21">
        <v>0.95</v>
      </c>
      <c r="R40" s="21">
        <v>0.95</v>
      </c>
      <c r="S40" s="9">
        <v>1</v>
      </c>
      <c r="T40" s="10">
        <v>0.7</v>
      </c>
      <c r="U40" s="10">
        <v>0.5</v>
      </c>
      <c r="V40" s="21">
        <v>0.95</v>
      </c>
      <c r="W40" s="21">
        <v>0.95</v>
      </c>
    </row>
    <row r="41" spans="1:24">
      <c r="B41" s="13" t="s">
        <v>84</v>
      </c>
      <c r="C41" s="15"/>
      <c r="D41" s="16">
        <v>0</v>
      </c>
      <c r="E41" s="17">
        <v>0</v>
      </c>
      <c r="F41" s="17">
        <v>0</v>
      </c>
      <c r="G41" s="22"/>
      <c r="H41" s="22"/>
      <c r="I41" s="16">
        <v>0</v>
      </c>
      <c r="J41" s="17">
        <v>0</v>
      </c>
      <c r="K41" s="17">
        <v>0</v>
      </c>
      <c r="L41" s="22"/>
      <c r="M41" s="22"/>
      <c r="N41" s="16">
        <v>0</v>
      </c>
      <c r="O41" s="17">
        <v>0</v>
      </c>
      <c r="P41" s="17">
        <v>0</v>
      </c>
      <c r="Q41" s="22"/>
      <c r="R41" s="22"/>
      <c r="S41" s="16">
        <v>0</v>
      </c>
      <c r="T41" s="17">
        <v>0</v>
      </c>
      <c r="U41" s="17">
        <v>0</v>
      </c>
      <c r="V41" s="22"/>
      <c r="W41" s="22"/>
    </row>
    <row r="42" spans="1:24">
      <c r="B42" s="13" t="s">
        <v>85</v>
      </c>
      <c r="C42" s="15"/>
      <c r="D42" s="16">
        <v>0</v>
      </c>
      <c r="E42" s="17">
        <v>0.8</v>
      </c>
      <c r="F42" s="17">
        <v>0.9</v>
      </c>
      <c r="G42" s="22">
        <v>0.97</v>
      </c>
      <c r="H42" s="22">
        <v>0.96</v>
      </c>
      <c r="I42" s="16">
        <v>0.1</v>
      </c>
      <c r="J42" s="17">
        <v>0.7</v>
      </c>
      <c r="K42" s="17">
        <v>0.8</v>
      </c>
      <c r="L42" s="22">
        <v>0.95</v>
      </c>
      <c r="M42" s="22">
        <v>0.95</v>
      </c>
      <c r="N42" s="16">
        <v>0.4</v>
      </c>
      <c r="O42" s="17">
        <v>1.3</v>
      </c>
      <c r="P42" s="17">
        <v>1.1000000000000001</v>
      </c>
      <c r="Q42" s="22">
        <v>0.96</v>
      </c>
      <c r="R42" s="22">
        <v>0.95</v>
      </c>
      <c r="S42" s="16">
        <v>0.4</v>
      </c>
      <c r="T42" s="17">
        <v>1.6</v>
      </c>
      <c r="U42" s="17">
        <v>1.4</v>
      </c>
      <c r="V42" s="22">
        <v>0.96</v>
      </c>
      <c r="W42" s="22">
        <v>0.93</v>
      </c>
    </row>
    <row r="43" spans="1:24" ht="13.5" customHeight="1">
      <c r="A43">
        <v>22</v>
      </c>
      <c r="B43" t="s">
        <v>55</v>
      </c>
      <c r="C43" s="3" t="s">
        <v>31</v>
      </c>
      <c r="D43" s="11" t="s">
        <v>46</v>
      </c>
      <c r="E43" s="12" t="s">
        <v>46</v>
      </c>
      <c r="F43" s="12" t="s">
        <v>46</v>
      </c>
      <c r="G43" s="12" t="s">
        <v>46</v>
      </c>
      <c r="H43" s="12" t="s">
        <v>46</v>
      </c>
      <c r="I43" s="16" t="s">
        <v>79</v>
      </c>
      <c r="J43" s="17" t="s">
        <v>79</v>
      </c>
      <c r="K43" s="17" t="s">
        <v>79</v>
      </c>
      <c r="L43" s="22" t="s">
        <v>79</v>
      </c>
      <c r="M43" s="22" t="s">
        <v>79</v>
      </c>
      <c r="N43" s="16" t="s">
        <v>79</v>
      </c>
      <c r="O43" s="17" t="s">
        <v>79</v>
      </c>
      <c r="P43" s="17" t="s">
        <v>79</v>
      </c>
      <c r="Q43" s="22" t="s">
        <v>79</v>
      </c>
      <c r="R43" s="22" t="s">
        <v>79</v>
      </c>
      <c r="S43" s="16" t="s">
        <v>79</v>
      </c>
      <c r="T43" s="17" t="s">
        <v>79</v>
      </c>
      <c r="U43" s="17" t="s">
        <v>79</v>
      </c>
      <c r="V43" s="22" t="s">
        <v>79</v>
      </c>
      <c r="W43" s="22" t="s">
        <v>79</v>
      </c>
    </row>
  </sheetData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Tool ON</vt:lpstr>
      <vt:lpstr>Tool OFF</vt:lpstr>
    </vt:vector>
  </TitlesOfParts>
  <Company>Samsung Electronics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sec</cp:lastModifiedBy>
  <dcterms:created xsi:type="dcterms:W3CDTF">2016-01-18T07:38:44Z</dcterms:created>
  <dcterms:modified xsi:type="dcterms:W3CDTF">2016-02-17T10:56:38Z</dcterms:modified>
</cp:coreProperties>
</file>