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450" windowHeight="4245" activeTab="1"/>
  </bookViews>
  <sheets>
    <sheet name="Summary" sheetId="2" r:id="rId1"/>
    <sheet name="RA_SCC" sheetId="5" r:id="rId2"/>
    <sheet name="LB_SCC" sheetId="4" r:id="rId3"/>
  </sheets>
  <calcPr calcId="145621"/>
</workbook>
</file>

<file path=xl/calcChain.xml><?xml version="1.0" encoding="utf-8"?>
<calcChain xmlns="http://schemas.openxmlformats.org/spreadsheetml/2006/main">
  <c r="O108" i="5" l="1"/>
  <c r="N108" i="5"/>
  <c r="M108" i="5"/>
  <c r="L108" i="5"/>
  <c r="I108" i="5"/>
  <c r="H108" i="5"/>
  <c r="G108" i="5"/>
  <c r="F108" i="5"/>
  <c r="E108" i="5"/>
  <c r="K108" i="4"/>
  <c r="N108" i="4"/>
  <c r="M108" i="4"/>
  <c r="L108" i="4"/>
  <c r="W124" i="5"/>
  <c r="W123" i="5"/>
  <c r="W122" i="5"/>
  <c r="W121" i="5"/>
  <c r="W120" i="5"/>
  <c r="W119" i="5"/>
  <c r="W118" i="5"/>
  <c r="W117" i="5"/>
  <c r="W116" i="5"/>
  <c r="W115" i="5"/>
  <c r="W114" i="5"/>
  <c r="W113" i="5"/>
  <c r="W119" i="4"/>
  <c r="W117" i="4"/>
  <c r="I34" i="2"/>
  <c r="F34" i="2"/>
  <c r="D34" i="2"/>
  <c r="B34" i="2"/>
  <c r="I15" i="2"/>
  <c r="I14" i="2"/>
  <c r="I13" i="2"/>
  <c r="I12" i="2"/>
  <c r="I11" i="2"/>
  <c r="I10" i="2"/>
  <c r="I9" i="2"/>
  <c r="I8" i="2"/>
  <c r="I7" i="2"/>
  <c r="I6" i="2"/>
  <c r="I5" i="2"/>
  <c r="I4" i="2"/>
  <c r="I16" i="2"/>
  <c r="F16" i="2"/>
  <c r="D16" i="2"/>
  <c r="B16" i="2"/>
  <c r="I33" i="2"/>
  <c r="I32" i="2"/>
  <c r="I31" i="2"/>
  <c r="I30" i="2"/>
  <c r="I29" i="2"/>
  <c r="I28" i="2"/>
  <c r="I27" i="2"/>
  <c r="I26" i="2"/>
  <c r="I25" i="2"/>
  <c r="I24" i="2"/>
  <c r="I23" i="2"/>
  <c r="I22" i="2"/>
  <c r="F33" i="2"/>
  <c r="F32" i="2"/>
  <c r="F31" i="2"/>
  <c r="F30" i="2"/>
  <c r="F29" i="2"/>
  <c r="F28" i="2"/>
  <c r="F27" i="2"/>
  <c r="F26" i="2"/>
  <c r="F25" i="2"/>
  <c r="F24" i="2"/>
  <c r="F23" i="2"/>
  <c r="F22" i="2"/>
  <c r="F15" i="2"/>
  <c r="F14" i="2"/>
  <c r="F13" i="2"/>
  <c r="F12" i="2"/>
  <c r="F11" i="2"/>
  <c r="F10" i="2"/>
  <c r="F9" i="2"/>
  <c r="F8" i="2"/>
  <c r="F7" i="2"/>
  <c r="F6" i="2"/>
  <c r="F5" i="2"/>
  <c r="F4" i="2"/>
  <c r="U124" i="4"/>
  <c r="T124" i="4"/>
  <c r="S124" i="4"/>
  <c r="R124" i="4"/>
  <c r="Q124" i="4"/>
  <c r="W124" i="4" s="1"/>
  <c r="U123" i="4"/>
  <c r="T123" i="4"/>
  <c r="S123" i="4"/>
  <c r="R123" i="4"/>
  <c r="Q123" i="4"/>
  <c r="W123" i="4" s="1"/>
  <c r="U122" i="4"/>
  <c r="T122" i="4"/>
  <c r="S122" i="4"/>
  <c r="R122" i="4"/>
  <c r="Q122" i="4"/>
  <c r="W122" i="4" s="1"/>
  <c r="U121" i="4"/>
  <c r="T121" i="4"/>
  <c r="S121" i="4"/>
  <c r="R121" i="4"/>
  <c r="Q121" i="4"/>
  <c r="W121" i="4" s="1"/>
  <c r="U120" i="4"/>
  <c r="T120" i="4"/>
  <c r="S120" i="4"/>
  <c r="R120" i="4"/>
  <c r="Q120" i="4"/>
  <c r="W120" i="4" s="1"/>
  <c r="U119" i="4"/>
  <c r="T119" i="4"/>
  <c r="S119" i="4"/>
  <c r="R119" i="4"/>
  <c r="Q119" i="4"/>
  <c r="U118" i="4"/>
  <c r="T118" i="4"/>
  <c r="S118" i="4"/>
  <c r="R118" i="4"/>
  <c r="Q118" i="4"/>
  <c r="W118" i="4" s="1"/>
  <c r="U117" i="4"/>
  <c r="T117" i="4"/>
  <c r="S117" i="4"/>
  <c r="R117" i="4"/>
  <c r="Q117" i="4"/>
  <c r="U116" i="4"/>
  <c r="T116" i="4"/>
  <c r="S116" i="4"/>
  <c r="R116" i="4"/>
  <c r="Q116" i="4"/>
  <c r="W116" i="4" s="1"/>
  <c r="U115" i="4"/>
  <c r="T115" i="4"/>
  <c r="S115" i="4"/>
  <c r="R115" i="4"/>
  <c r="Q115" i="4"/>
  <c r="W115" i="4" s="1"/>
  <c r="U114" i="4"/>
  <c r="T114" i="4"/>
  <c r="S114" i="4"/>
  <c r="R114" i="4"/>
  <c r="Q114" i="4"/>
  <c r="W114" i="4" s="1"/>
  <c r="U113" i="4"/>
  <c r="T113" i="4"/>
  <c r="S113" i="4"/>
  <c r="R113" i="4"/>
  <c r="Q113" i="4"/>
  <c r="W113" i="4" s="1"/>
  <c r="U124" i="5"/>
  <c r="T124" i="5"/>
  <c r="S124" i="5"/>
  <c r="R124" i="5"/>
  <c r="Q124" i="5"/>
  <c r="U123" i="5"/>
  <c r="T123" i="5"/>
  <c r="S123" i="5"/>
  <c r="R123" i="5"/>
  <c r="Q123" i="5"/>
  <c r="U122" i="5"/>
  <c r="T122" i="5"/>
  <c r="S122" i="5"/>
  <c r="R122" i="5"/>
  <c r="Q122" i="5"/>
  <c r="U121" i="5"/>
  <c r="T121" i="5"/>
  <c r="S121" i="5"/>
  <c r="R121" i="5"/>
  <c r="Q121" i="5"/>
  <c r="U120" i="5"/>
  <c r="T120" i="5"/>
  <c r="S120" i="5"/>
  <c r="R120" i="5"/>
  <c r="Q120" i="5"/>
  <c r="U119" i="5"/>
  <c r="T119" i="5"/>
  <c r="S119" i="5"/>
  <c r="R119" i="5"/>
  <c r="Q119" i="5"/>
  <c r="U118" i="5"/>
  <c r="T118" i="5"/>
  <c r="S118" i="5"/>
  <c r="R118" i="5"/>
  <c r="Q118" i="5"/>
  <c r="U117" i="5"/>
  <c r="T117" i="5"/>
  <c r="S117" i="5"/>
  <c r="R117" i="5"/>
  <c r="Q117" i="5"/>
  <c r="U116" i="5"/>
  <c r="T116" i="5"/>
  <c r="S116" i="5"/>
  <c r="R116" i="5"/>
  <c r="Q116" i="5"/>
  <c r="U115" i="5"/>
  <c r="T115" i="5"/>
  <c r="S115" i="5"/>
  <c r="R115" i="5"/>
  <c r="Q115" i="5"/>
  <c r="U114" i="5"/>
  <c r="T114" i="5"/>
  <c r="S114" i="5"/>
  <c r="R114" i="5"/>
  <c r="Q114" i="5"/>
  <c r="U113" i="5"/>
  <c r="T113" i="5"/>
  <c r="S113" i="5"/>
  <c r="R113" i="5"/>
  <c r="Q113" i="5"/>
  <c r="O107" i="5"/>
  <c r="N107" i="5"/>
  <c r="M107" i="5"/>
  <c r="L107" i="5"/>
  <c r="K107" i="5"/>
  <c r="I107" i="5"/>
  <c r="H107" i="5"/>
  <c r="G107" i="5"/>
  <c r="F107" i="5"/>
  <c r="E107" i="5"/>
  <c r="U106" i="5"/>
  <c r="T106" i="5"/>
  <c r="S106" i="5"/>
  <c r="R106" i="5"/>
  <c r="Q106" i="5"/>
  <c r="U105" i="5"/>
  <c r="T105" i="5"/>
  <c r="S105" i="5"/>
  <c r="R105" i="5"/>
  <c r="Q105" i="5"/>
  <c r="U104" i="5"/>
  <c r="T104" i="5"/>
  <c r="S104" i="5"/>
  <c r="R104" i="5"/>
  <c r="Q104" i="5"/>
  <c r="U103" i="5"/>
  <c r="T103" i="5"/>
  <c r="S103" i="5"/>
  <c r="R103" i="5"/>
  <c r="Q103" i="5"/>
  <c r="U102" i="5"/>
  <c r="T102" i="5"/>
  <c r="S102" i="5"/>
  <c r="R102" i="5"/>
  <c r="Q102" i="5"/>
  <c r="U101" i="5"/>
  <c r="T101" i="5"/>
  <c r="S101" i="5"/>
  <c r="R101" i="5"/>
  <c r="Q101" i="5"/>
  <c r="U100" i="5"/>
  <c r="T100" i="5"/>
  <c r="S100" i="5"/>
  <c r="R100" i="5"/>
  <c r="Q100" i="5"/>
  <c r="U99" i="5"/>
  <c r="T99" i="5"/>
  <c r="S99" i="5"/>
  <c r="R99" i="5"/>
  <c r="Q99" i="5"/>
  <c r="U98" i="5"/>
  <c r="T98" i="5"/>
  <c r="S98" i="5"/>
  <c r="R98" i="5"/>
  <c r="Q98" i="5"/>
  <c r="U97" i="5"/>
  <c r="T97" i="5"/>
  <c r="S97" i="5"/>
  <c r="R97" i="5"/>
  <c r="Q97" i="5"/>
  <c r="U96" i="5"/>
  <c r="T96" i="5"/>
  <c r="S96" i="5"/>
  <c r="R96" i="5"/>
  <c r="Q96" i="5"/>
  <c r="U95" i="5"/>
  <c r="T95" i="5"/>
  <c r="S95" i="5"/>
  <c r="R95" i="5"/>
  <c r="Q95" i="5"/>
  <c r="U94" i="5"/>
  <c r="T94" i="5"/>
  <c r="S94" i="5"/>
  <c r="R94" i="5"/>
  <c r="Q94" i="5"/>
  <c r="U93" i="5"/>
  <c r="T93" i="5"/>
  <c r="S93" i="5"/>
  <c r="R93" i="5"/>
  <c r="Q93" i="5"/>
  <c r="U92" i="5"/>
  <c r="T92" i="5"/>
  <c r="S92" i="5"/>
  <c r="R92" i="5"/>
  <c r="Q92" i="5"/>
  <c r="U91" i="5"/>
  <c r="T91" i="5"/>
  <c r="S91" i="5"/>
  <c r="R91" i="5"/>
  <c r="Q91" i="5"/>
  <c r="U90" i="5"/>
  <c r="T90" i="5"/>
  <c r="S90" i="5"/>
  <c r="R90" i="5"/>
  <c r="Q90" i="5"/>
  <c r="U89" i="5"/>
  <c r="T89" i="5"/>
  <c r="S89" i="5"/>
  <c r="R89" i="5"/>
  <c r="Q89" i="5"/>
  <c r="U88" i="5"/>
  <c r="T88" i="5"/>
  <c r="S88" i="5"/>
  <c r="R88" i="5"/>
  <c r="Q88" i="5"/>
  <c r="U87" i="5"/>
  <c r="T87" i="5"/>
  <c r="S87" i="5"/>
  <c r="R87" i="5"/>
  <c r="Q87" i="5"/>
  <c r="U86" i="5"/>
  <c r="T86" i="5"/>
  <c r="S86" i="5"/>
  <c r="R86" i="5"/>
  <c r="Q86" i="5"/>
  <c r="U85" i="5"/>
  <c r="T85" i="5"/>
  <c r="S85" i="5"/>
  <c r="R85" i="5"/>
  <c r="Q85" i="5"/>
  <c r="U84" i="5"/>
  <c r="T84" i="5"/>
  <c r="S84" i="5"/>
  <c r="R84" i="5"/>
  <c r="Q84" i="5"/>
  <c r="U83" i="5"/>
  <c r="T83" i="5"/>
  <c r="S83" i="5"/>
  <c r="R83" i="5"/>
  <c r="Q83" i="5"/>
  <c r="U82" i="5"/>
  <c r="T82" i="5"/>
  <c r="S82" i="5"/>
  <c r="R82" i="5"/>
  <c r="Q82" i="5"/>
  <c r="U81" i="5"/>
  <c r="T81" i="5"/>
  <c r="S81" i="5"/>
  <c r="R81" i="5"/>
  <c r="Q81" i="5"/>
  <c r="U80" i="5"/>
  <c r="T80" i="5"/>
  <c r="S80" i="5"/>
  <c r="R80" i="5"/>
  <c r="Q80" i="5"/>
  <c r="U79" i="5"/>
  <c r="T79" i="5"/>
  <c r="S79" i="5"/>
  <c r="R79" i="5"/>
  <c r="Q79" i="5"/>
  <c r="U78" i="5"/>
  <c r="T78" i="5"/>
  <c r="S78" i="5"/>
  <c r="R78" i="5"/>
  <c r="Q78" i="5"/>
  <c r="U77" i="5"/>
  <c r="T77" i="5"/>
  <c r="S77" i="5"/>
  <c r="R77" i="5"/>
  <c r="Q77" i="5"/>
  <c r="U76" i="5"/>
  <c r="T76" i="5"/>
  <c r="S76" i="5"/>
  <c r="R76" i="5"/>
  <c r="Q76" i="5"/>
  <c r="U75" i="5"/>
  <c r="T75" i="5"/>
  <c r="S75" i="5"/>
  <c r="R75" i="5"/>
  <c r="Q75" i="5"/>
  <c r="U74" i="5"/>
  <c r="T74" i="5"/>
  <c r="S74" i="5"/>
  <c r="R74" i="5"/>
  <c r="Q74" i="5"/>
  <c r="U73" i="5"/>
  <c r="T73" i="5"/>
  <c r="S73" i="5"/>
  <c r="R73" i="5"/>
  <c r="Q73" i="5"/>
  <c r="U72" i="5"/>
  <c r="T72" i="5"/>
  <c r="S72" i="5"/>
  <c r="R72" i="5"/>
  <c r="Q72" i="5"/>
  <c r="U71" i="5"/>
  <c r="T71" i="5"/>
  <c r="S71" i="5"/>
  <c r="R71" i="5"/>
  <c r="Q71" i="5"/>
  <c r="U70" i="5"/>
  <c r="T70" i="5"/>
  <c r="S70" i="5"/>
  <c r="R70" i="5"/>
  <c r="Q70" i="5"/>
  <c r="U69" i="5"/>
  <c r="T69" i="5"/>
  <c r="S69" i="5"/>
  <c r="R69" i="5"/>
  <c r="Q69" i="5"/>
  <c r="U68" i="5"/>
  <c r="T68" i="5"/>
  <c r="S68" i="5"/>
  <c r="R68" i="5"/>
  <c r="Q68" i="5"/>
  <c r="U67" i="5"/>
  <c r="T67" i="5"/>
  <c r="S67" i="5"/>
  <c r="R67" i="5"/>
  <c r="Q67" i="5"/>
  <c r="U66" i="5"/>
  <c r="T66" i="5"/>
  <c r="S66" i="5"/>
  <c r="R66" i="5"/>
  <c r="Q66" i="5"/>
  <c r="U65" i="5"/>
  <c r="T65" i="5"/>
  <c r="S65" i="5"/>
  <c r="R65" i="5"/>
  <c r="Q65" i="5"/>
  <c r="U64" i="5"/>
  <c r="T64" i="5"/>
  <c r="S64" i="5"/>
  <c r="R64" i="5"/>
  <c r="Q64" i="5"/>
  <c r="U63" i="5"/>
  <c r="T63" i="5"/>
  <c r="S63" i="5"/>
  <c r="R63" i="5"/>
  <c r="Q63" i="5"/>
  <c r="U62" i="5"/>
  <c r="T62" i="5"/>
  <c r="S62" i="5"/>
  <c r="R62" i="5"/>
  <c r="Q62" i="5"/>
  <c r="U61" i="5"/>
  <c r="T61" i="5"/>
  <c r="S61" i="5"/>
  <c r="R61" i="5"/>
  <c r="Q61" i="5"/>
  <c r="U60" i="5"/>
  <c r="T60" i="5"/>
  <c r="S60" i="5"/>
  <c r="R60" i="5"/>
  <c r="Q60" i="5"/>
  <c r="U59" i="5"/>
  <c r="T59" i="5"/>
  <c r="S59" i="5"/>
  <c r="R59" i="5"/>
  <c r="Q59" i="5"/>
  <c r="U58" i="5"/>
  <c r="T58" i="5"/>
  <c r="S58" i="5"/>
  <c r="R58" i="5"/>
  <c r="Q58" i="5"/>
  <c r="U57" i="5"/>
  <c r="T57" i="5"/>
  <c r="S57" i="5"/>
  <c r="R57" i="5"/>
  <c r="Q57" i="5"/>
  <c r="U56" i="5"/>
  <c r="T56" i="5"/>
  <c r="S56" i="5"/>
  <c r="R56" i="5"/>
  <c r="Q56" i="5"/>
  <c r="U55" i="5"/>
  <c r="T55" i="5"/>
  <c r="S55" i="5"/>
  <c r="R55" i="5"/>
  <c r="Q55" i="5"/>
  <c r="U54" i="5"/>
  <c r="T54" i="5"/>
  <c r="S54" i="5"/>
  <c r="R54" i="5"/>
  <c r="Q54" i="5"/>
  <c r="U53" i="5"/>
  <c r="T53" i="5"/>
  <c r="S53" i="5"/>
  <c r="R53" i="5"/>
  <c r="Q53" i="5"/>
  <c r="U52" i="5"/>
  <c r="T52" i="5"/>
  <c r="S52" i="5"/>
  <c r="R52" i="5"/>
  <c r="Q52" i="5"/>
  <c r="U51" i="5"/>
  <c r="T51" i="5"/>
  <c r="S51" i="5"/>
  <c r="R51" i="5"/>
  <c r="Q51" i="5"/>
  <c r="U50" i="5"/>
  <c r="T50" i="5"/>
  <c r="S50" i="5"/>
  <c r="R50" i="5"/>
  <c r="Q50" i="5"/>
  <c r="U49" i="5"/>
  <c r="T49" i="5"/>
  <c r="S49" i="5"/>
  <c r="R49" i="5"/>
  <c r="Q49" i="5"/>
  <c r="U48" i="5"/>
  <c r="T48" i="5"/>
  <c r="S48" i="5"/>
  <c r="R48" i="5"/>
  <c r="Q48" i="5"/>
  <c r="U47" i="5"/>
  <c r="T47" i="5"/>
  <c r="S47" i="5"/>
  <c r="R47" i="5"/>
  <c r="Q47" i="5"/>
  <c r="U46" i="5"/>
  <c r="T46" i="5"/>
  <c r="S46" i="5"/>
  <c r="R46" i="5"/>
  <c r="Q46" i="5"/>
  <c r="U45" i="5"/>
  <c r="T45" i="5"/>
  <c r="S45" i="5"/>
  <c r="R45" i="5"/>
  <c r="Q45" i="5"/>
  <c r="U44" i="5"/>
  <c r="T44" i="5"/>
  <c r="S44" i="5"/>
  <c r="R44" i="5"/>
  <c r="Q44" i="5"/>
  <c r="U43" i="5"/>
  <c r="T43" i="5"/>
  <c r="S43" i="5"/>
  <c r="R43" i="5"/>
  <c r="Q43" i="5"/>
  <c r="U42" i="5"/>
  <c r="T42" i="5"/>
  <c r="S42" i="5"/>
  <c r="R42" i="5"/>
  <c r="Q42" i="5"/>
  <c r="U41" i="5"/>
  <c r="T41" i="5"/>
  <c r="S41" i="5"/>
  <c r="R41" i="5"/>
  <c r="Q41" i="5"/>
  <c r="U40" i="5"/>
  <c r="T40" i="5"/>
  <c r="S40" i="5"/>
  <c r="R40" i="5"/>
  <c r="Q40" i="5"/>
  <c r="U39" i="5"/>
  <c r="T39" i="5"/>
  <c r="S39" i="5"/>
  <c r="R39" i="5"/>
  <c r="Q39" i="5"/>
  <c r="U38" i="5"/>
  <c r="T38" i="5"/>
  <c r="S38" i="5"/>
  <c r="R38" i="5"/>
  <c r="Q38" i="5"/>
  <c r="U37" i="5"/>
  <c r="T37" i="5"/>
  <c r="S37" i="5"/>
  <c r="R37" i="5"/>
  <c r="Q37" i="5"/>
  <c r="U36" i="5"/>
  <c r="T36" i="5"/>
  <c r="S36" i="5"/>
  <c r="R36" i="5"/>
  <c r="Q36" i="5"/>
  <c r="U35" i="5"/>
  <c r="T35" i="5"/>
  <c r="S35" i="5"/>
  <c r="R35" i="5"/>
  <c r="Q35" i="5"/>
  <c r="U34" i="5"/>
  <c r="T34" i="5"/>
  <c r="S34" i="5"/>
  <c r="R34" i="5"/>
  <c r="Q34" i="5"/>
  <c r="U33" i="5"/>
  <c r="T33" i="5"/>
  <c r="S33" i="5"/>
  <c r="R33" i="5"/>
  <c r="Q33" i="5"/>
  <c r="U32" i="5"/>
  <c r="T32" i="5"/>
  <c r="S32" i="5"/>
  <c r="R32" i="5"/>
  <c r="Q32" i="5"/>
  <c r="U31" i="5"/>
  <c r="T31" i="5"/>
  <c r="S31" i="5"/>
  <c r="R31" i="5"/>
  <c r="Q31" i="5"/>
  <c r="U30" i="5"/>
  <c r="T30" i="5"/>
  <c r="S30" i="5"/>
  <c r="R30" i="5"/>
  <c r="Q30" i="5"/>
  <c r="U29" i="5"/>
  <c r="T29" i="5"/>
  <c r="S29" i="5"/>
  <c r="R29" i="5"/>
  <c r="Q29" i="5"/>
  <c r="U28" i="5"/>
  <c r="T28" i="5"/>
  <c r="S28" i="5"/>
  <c r="R28" i="5"/>
  <c r="Q28" i="5"/>
  <c r="U27" i="5"/>
  <c r="T27" i="5"/>
  <c r="S27" i="5"/>
  <c r="R27" i="5"/>
  <c r="Q27" i="5"/>
  <c r="U26" i="5"/>
  <c r="T26" i="5"/>
  <c r="S26" i="5"/>
  <c r="R26" i="5"/>
  <c r="Q26" i="5"/>
  <c r="U25" i="5"/>
  <c r="T25" i="5"/>
  <c r="S25" i="5"/>
  <c r="R25" i="5"/>
  <c r="Q25" i="5"/>
  <c r="U24" i="5"/>
  <c r="T24" i="5"/>
  <c r="S24" i="5"/>
  <c r="R24" i="5"/>
  <c r="Q24" i="5"/>
  <c r="U23" i="5"/>
  <c r="T23" i="5"/>
  <c r="S23" i="5"/>
  <c r="R23" i="5"/>
  <c r="Q23" i="5"/>
  <c r="U22" i="5"/>
  <c r="T22" i="5"/>
  <c r="S22" i="5"/>
  <c r="R22" i="5"/>
  <c r="Q22" i="5"/>
  <c r="U21" i="5"/>
  <c r="T21" i="5"/>
  <c r="S21" i="5"/>
  <c r="R21" i="5"/>
  <c r="Q21" i="5"/>
  <c r="U20" i="5"/>
  <c r="T20" i="5"/>
  <c r="S20" i="5"/>
  <c r="R20" i="5"/>
  <c r="Q20" i="5"/>
  <c r="U19" i="5"/>
  <c r="T19" i="5"/>
  <c r="S19" i="5"/>
  <c r="R19" i="5"/>
  <c r="Q19" i="5"/>
  <c r="U18" i="5"/>
  <c r="T18" i="5"/>
  <c r="S18" i="5"/>
  <c r="R18" i="5"/>
  <c r="Q18" i="5"/>
  <c r="U17" i="5"/>
  <c r="T17" i="5"/>
  <c r="S17" i="5"/>
  <c r="R17" i="5"/>
  <c r="Q17" i="5"/>
  <c r="U16" i="5"/>
  <c r="T16" i="5"/>
  <c r="S16" i="5"/>
  <c r="R16" i="5"/>
  <c r="Q16" i="5"/>
  <c r="U15" i="5"/>
  <c r="T15" i="5"/>
  <c r="S15" i="5"/>
  <c r="R15" i="5"/>
  <c r="Q15" i="5"/>
  <c r="U14" i="5"/>
  <c r="T14" i="5"/>
  <c r="S14" i="5"/>
  <c r="R14" i="5"/>
  <c r="Q14" i="5"/>
  <c r="U13" i="5"/>
  <c r="T13" i="5"/>
  <c r="S13" i="5"/>
  <c r="R13" i="5"/>
  <c r="Q13" i="5"/>
  <c r="U12" i="5"/>
  <c r="T12" i="5"/>
  <c r="S12" i="5"/>
  <c r="R12" i="5"/>
  <c r="Q12" i="5"/>
  <c r="U11" i="5"/>
  <c r="T11" i="5"/>
  <c r="S11" i="5"/>
  <c r="R11" i="5"/>
  <c r="Q11" i="5"/>
  <c r="U10" i="5"/>
  <c r="T10" i="5"/>
  <c r="S10" i="5"/>
  <c r="R10" i="5"/>
  <c r="Q10" i="5"/>
  <c r="U9" i="5"/>
  <c r="T9" i="5"/>
  <c r="S9" i="5"/>
  <c r="R9" i="5"/>
  <c r="Q9" i="5"/>
  <c r="U8" i="5"/>
  <c r="T8" i="5"/>
  <c r="S8" i="5"/>
  <c r="R8" i="5"/>
  <c r="Q8" i="5"/>
  <c r="U7" i="5"/>
  <c r="T7" i="5"/>
  <c r="S7" i="5"/>
  <c r="R7" i="5"/>
  <c r="Q7" i="5"/>
  <c r="U6" i="5"/>
  <c r="T6" i="5"/>
  <c r="S6" i="5"/>
  <c r="R6" i="5"/>
  <c r="Q6" i="5"/>
  <c r="U5" i="5"/>
  <c r="T5" i="5"/>
  <c r="S5" i="5"/>
  <c r="R5" i="5"/>
  <c r="Q5" i="5"/>
  <c r="U4" i="5"/>
  <c r="T4" i="5"/>
  <c r="S4" i="5"/>
  <c r="R4" i="5"/>
  <c r="Q4" i="5"/>
  <c r="U3" i="5"/>
  <c r="T3" i="5"/>
  <c r="S3" i="5"/>
  <c r="R3" i="5"/>
  <c r="Q3" i="5"/>
  <c r="U106" i="4"/>
  <c r="T106" i="4"/>
  <c r="S106" i="4"/>
  <c r="R106" i="4"/>
  <c r="Q106" i="4"/>
  <c r="U105" i="4"/>
  <c r="T105" i="4"/>
  <c r="S105" i="4"/>
  <c r="R105" i="4"/>
  <c r="Q105" i="4"/>
  <c r="U104" i="4"/>
  <c r="T104" i="4"/>
  <c r="S104" i="4"/>
  <c r="R104" i="4"/>
  <c r="Q104" i="4"/>
  <c r="U103" i="4"/>
  <c r="T103" i="4"/>
  <c r="S103" i="4"/>
  <c r="R103" i="4"/>
  <c r="Q103" i="4"/>
  <c r="U102" i="4"/>
  <c r="T102" i="4"/>
  <c r="S102" i="4"/>
  <c r="R102" i="4"/>
  <c r="Q102" i="4"/>
  <c r="U101" i="4"/>
  <c r="T101" i="4"/>
  <c r="S101" i="4"/>
  <c r="R101" i="4"/>
  <c r="Q101" i="4"/>
  <c r="U100" i="4"/>
  <c r="T100" i="4"/>
  <c r="S100" i="4"/>
  <c r="R100" i="4"/>
  <c r="Q100" i="4"/>
  <c r="U99" i="4"/>
  <c r="T99" i="4"/>
  <c r="S99" i="4"/>
  <c r="R99" i="4"/>
  <c r="Q99" i="4"/>
  <c r="U98" i="4"/>
  <c r="T98" i="4"/>
  <c r="S98" i="4"/>
  <c r="R98" i="4"/>
  <c r="Q98" i="4"/>
  <c r="U97" i="4"/>
  <c r="T97" i="4"/>
  <c r="S97" i="4"/>
  <c r="R97" i="4"/>
  <c r="Q97" i="4"/>
  <c r="U96" i="4"/>
  <c r="T96" i="4"/>
  <c r="S96" i="4"/>
  <c r="R96" i="4"/>
  <c r="Q96" i="4"/>
  <c r="U95" i="4"/>
  <c r="T95" i="4"/>
  <c r="S95" i="4"/>
  <c r="R95" i="4"/>
  <c r="Q95" i="4"/>
  <c r="U94" i="4"/>
  <c r="T94" i="4"/>
  <c r="S94" i="4"/>
  <c r="R94" i="4"/>
  <c r="Q94" i="4"/>
  <c r="U93" i="4"/>
  <c r="T93" i="4"/>
  <c r="S93" i="4"/>
  <c r="R93" i="4"/>
  <c r="Q93" i="4"/>
  <c r="U92" i="4"/>
  <c r="T92" i="4"/>
  <c r="S92" i="4"/>
  <c r="R92" i="4"/>
  <c r="Q92" i="4"/>
  <c r="U91" i="4"/>
  <c r="T91" i="4"/>
  <c r="S91" i="4"/>
  <c r="R91" i="4"/>
  <c r="Q91" i="4"/>
  <c r="U90" i="4"/>
  <c r="T90" i="4"/>
  <c r="S90" i="4"/>
  <c r="R90" i="4"/>
  <c r="Q90" i="4"/>
  <c r="U89" i="4"/>
  <c r="T89" i="4"/>
  <c r="S89" i="4"/>
  <c r="R89" i="4"/>
  <c r="Q89" i="4"/>
  <c r="U88" i="4"/>
  <c r="T88" i="4"/>
  <c r="S88" i="4"/>
  <c r="R88" i="4"/>
  <c r="Q88" i="4"/>
  <c r="U87" i="4"/>
  <c r="T87" i="4"/>
  <c r="S87" i="4"/>
  <c r="R87" i="4"/>
  <c r="Q87" i="4"/>
  <c r="U86" i="4"/>
  <c r="T86" i="4"/>
  <c r="S86" i="4"/>
  <c r="R86" i="4"/>
  <c r="Q86" i="4"/>
  <c r="U85" i="4"/>
  <c r="T85" i="4"/>
  <c r="S85" i="4"/>
  <c r="R85" i="4"/>
  <c r="Q85" i="4"/>
  <c r="U84" i="4"/>
  <c r="T84" i="4"/>
  <c r="S84" i="4"/>
  <c r="R84" i="4"/>
  <c r="Q84" i="4"/>
  <c r="U83" i="4"/>
  <c r="T83" i="4"/>
  <c r="S83" i="4"/>
  <c r="R83" i="4"/>
  <c r="Q83" i="4"/>
  <c r="U82" i="4"/>
  <c r="T82" i="4"/>
  <c r="S82" i="4"/>
  <c r="R82" i="4"/>
  <c r="Q82" i="4"/>
  <c r="U81" i="4"/>
  <c r="T81" i="4"/>
  <c r="S81" i="4"/>
  <c r="R81" i="4"/>
  <c r="Q81" i="4"/>
  <c r="U80" i="4"/>
  <c r="T80" i="4"/>
  <c r="S80" i="4"/>
  <c r="R80" i="4"/>
  <c r="Q80" i="4"/>
  <c r="U79" i="4"/>
  <c r="T79" i="4"/>
  <c r="S79" i="4"/>
  <c r="R79" i="4"/>
  <c r="Q79" i="4"/>
  <c r="U78" i="4"/>
  <c r="T78" i="4"/>
  <c r="S78" i="4"/>
  <c r="R78" i="4"/>
  <c r="Q78" i="4"/>
  <c r="U77" i="4"/>
  <c r="T77" i="4"/>
  <c r="S77" i="4"/>
  <c r="R77" i="4"/>
  <c r="Q77" i="4"/>
  <c r="U76" i="4"/>
  <c r="T76" i="4"/>
  <c r="S76" i="4"/>
  <c r="R76" i="4"/>
  <c r="Q76" i="4"/>
  <c r="U75" i="4"/>
  <c r="T75" i="4"/>
  <c r="S75" i="4"/>
  <c r="R75" i="4"/>
  <c r="Q75" i="4"/>
  <c r="U74" i="4"/>
  <c r="T74" i="4"/>
  <c r="S74" i="4"/>
  <c r="R74" i="4"/>
  <c r="Q74" i="4"/>
  <c r="U73" i="4"/>
  <c r="T73" i="4"/>
  <c r="S73" i="4"/>
  <c r="R73" i="4"/>
  <c r="Q73" i="4"/>
  <c r="U72" i="4"/>
  <c r="T72" i="4"/>
  <c r="S72" i="4"/>
  <c r="R72" i="4"/>
  <c r="Q72" i="4"/>
  <c r="U71" i="4"/>
  <c r="T71" i="4"/>
  <c r="S71" i="4"/>
  <c r="R71" i="4"/>
  <c r="Q71" i="4"/>
  <c r="U70" i="4"/>
  <c r="T70" i="4"/>
  <c r="S70" i="4"/>
  <c r="R70" i="4"/>
  <c r="Q70" i="4"/>
  <c r="U69" i="4"/>
  <c r="T69" i="4"/>
  <c r="S69" i="4"/>
  <c r="R69" i="4"/>
  <c r="Q69" i="4"/>
  <c r="U68" i="4"/>
  <c r="T68" i="4"/>
  <c r="S68" i="4"/>
  <c r="R68" i="4"/>
  <c r="Q68" i="4"/>
  <c r="U67" i="4"/>
  <c r="T67" i="4"/>
  <c r="S67" i="4"/>
  <c r="R67" i="4"/>
  <c r="Q67" i="4"/>
  <c r="U66" i="4"/>
  <c r="T66" i="4"/>
  <c r="S66" i="4"/>
  <c r="R66" i="4"/>
  <c r="Q66" i="4"/>
  <c r="U65" i="4"/>
  <c r="T65" i="4"/>
  <c r="S65" i="4"/>
  <c r="R65" i="4"/>
  <c r="Q65" i="4"/>
  <c r="U64" i="4"/>
  <c r="T64" i="4"/>
  <c r="S64" i="4"/>
  <c r="R64" i="4"/>
  <c r="Q64" i="4"/>
  <c r="U63" i="4"/>
  <c r="T63" i="4"/>
  <c r="S63" i="4"/>
  <c r="R63" i="4"/>
  <c r="Q63" i="4"/>
  <c r="U62" i="4"/>
  <c r="T62" i="4"/>
  <c r="S62" i="4"/>
  <c r="R62" i="4"/>
  <c r="Q62" i="4"/>
  <c r="U61" i="4"/>
  <c r="T61" i="4"/>
  <c r="S61" i="4"/>
  <c r="R61" i="4"/>
  <c r="Q61" i="4"/>
  <c r="U60" i="4"/>
  <c r="T60" i="4"/>
  <c r="S60" i="4"/>
  <c r="R60" i="4"/>
  <c r="Q60" i="4"/>
  <c r="U59" i="4"/>
  <c r="T59" i="4"/>
  <c r="S59" i="4"/>
  <c r="R59" i="4"/>
  <c r="Q59" i="4"/>
  <c r="U58" i="4"/>
  <c r="T58" i="4"/>
  <c r="S58" i="4"/>
  <c r="R58" i="4"/>
  <c r="Q58" i="4"/>
  <c r="U57" i="4"/>
  <c r="T57" i="4"/>
  <c r="S57" i="4"/>
  <c r="R57" i="4"/>
  <c r="Q57" i="4"/>
  <c r="U56" i="4"/>
  <c r="T56" i="4"/>
  <c r="S56" i="4"/>
  <c r="R56" i="4"/>
  <c r="Q56" i="4"/>
  <c r="U55" i="4"/>
  <c r="T55" i="4"/>
  <c r="S55" i="4"/>
  <c r="R55" i="4"/>
  <c r="Q55" i="4"/>
  <c r="U54" i="4"/>
  <c r="T54" i="4"/>
  <c r="S54" i="4"/>
  <c r="R54" i="4"/>
  <c r="Q54" i="4"/>
  <c r="U53" i="4"/>
  <c r="T53" i="4"/>
  <c r="S53" i="4"/>
  <c r="R53" i="4"/>
  <c r="Q53" i="4"/>
  <c r="U52" i="4"/>
  <c r="T52" i="4"/>
  <c r="S52" i="4"/>
  <c r="R52" i="4"/>
  <c r="Q52" i="4"/>
  <c r="U51" i="4"/>
  <c r="T51" i="4"/>
  <c r="S51" i="4"/>
  <c r="R51" i="4"/>
  <c r="Q51" i="4"/>
  <c r="U50" i="4"/>
  <c r="T50" i="4"/>
  <c r="S50" i="4"/>
  <c r="R50" i="4"/>
  <c r="Q50" i="4"/>
  <c r="U49" i="4"/>
  <c r="T49" i="4"/>
  <c r="S49" i="4"/>
  <c r="R49" i="4"/>
  <c r="Q49" i="4"/>
  <c r="U48" i="4"/>
  <c r="T48" i="4"/>
  <c r="S48" i="4"/>
  <c r="R48" i="4"/>
  <c r="Q48" i="4"/>
  <c r="U47" i="4"/>
  <c r="T47" i="4"/>
  <c r="S47" i="4"/>
  <c r="R47" i="4"/>
  <c r="Q47" i="4"/>
  <c r="U46" i="4"/>
  <c r="T46" i="4"/>
  <c r="S46" i="4"/>
  <c r="R46" i="4"/>
  <c r="Q46" i="4"/>
  <c r="U45" i="4"/>
  <c r="T45" i="4"/>
  <c r="S45" i="4"/>
  <c r="R45" i="4"/>
  <c r="Q45" i="4"/>
  <c r="U44" i="4"/>
  <c r="T44" i="4"/>
  <c r="S44" i="4"/>
  <c r="R44" i="4"/>
  <c r="Q44" i="4"/>
  <c r="U43" i="4"/>
  <c r="T43" i="4"/>
  <c r="S43" i="4"/>
  <c r="R43" i="4"/>
  <c r="Q43" i="4"/>
  <c r="U42" i="4"/>
  <c r="T42" i="4"/>
  <c r="S42" i="4"/>
  <c r="R42" i="4"/>
  <c r="Q42" i="4"/>
  <c r="U41" i="4"/>
  <c r="T41" i="4"/>
  <c r="S41" i="4"/>
  <c r="R41" i="4"/>
  <c r="Q41" i="4"/>
  <c r="U40" i="4"/>
  <c r="T40" i="4"/>
  <c r="S40" i="4"/>
  <c r="R40" i="4"/>
  <c r="Q40" i="4"/>
  <c r="U39" i="4"/>
  <c r="T39" i="4"/>
  <c r="S39" i="4"/>
  <c r="R39" i="4"/>
  <c r="Q39" i="4"/>
  <c r="U38" i="4"/>
  <c r="T38" i="4"/>
  <c r="S38" i="4"/>
  <c r="R38" i="4"/>
  <c r="Q38" i="4"/>
  <c r="U37" i="4"/>
  <c r="T37" i="4"/>
  <c r="S37" i="4"/>
  <c r="R37" i="4"/>
  <c r="Q37" i="4"/>
  <c r="U36" i="4"/>
  <c r="T36" i="4"/>
  <c r="S36" i="4"/>
  <c r="R36" i="4"/>
  <c r="Q36" i="4"/>
  <c r="U35" i="4"/>
  <c r="T35" i="4"/>
  <c r="S35" i="4"/>
  <c r="R35" i="4"/>
  <c r="Q35" i="4"/>
  <c r="U34" i="4"/>
  <c r="T34" i="4"/>
  <c r="S34" i="4"/>
  <c r="R34" i="4"/>
  <c r="Q34" i="4"/>
  <c r="U33" i="4"/>
  <c r="T33" i="4"/>
  <c r="S33" i="4"/>
  <c r="R33" i="4"/>
  <c r="Q33" i="4"/>
  <c r="U32" i="4"/>
  <c r="T32" i="4"/>
  <c r="S32" i="4"/>
  <c r="R32" i="4"/>
  <c r="Q32" i="4"/>
  <c r="U31" i="4"/>
  <c r="T31" i="4"/>
  <c r="S31" i="4"/>
  <c r="R31" i="4"/>
  <c r="Q31" i="4"/>
  <c r="U30" i="4"/>
  <c r="T30" i="4"/>
  <c r="S30" i="4"/>
  <c r="R30" i="4"/>
  <c r="Q30" i="4"/>
  <c r="U29" i="4"/>
  <c r="T29" i="4"/>
  <c r="S29" i="4"/>
  <c r="R29" i="4"/>
  <c r="Q29" i="4"/>
  <c r="U28" i="4"/>
  <c r="T28" i="4"/>
  <c r="S28" i="4"/>
  <c r="R28" i="4"/>
  <c r="Q28" i="4"/>
  <c r="U27" i="4"/>
  <c r="T27" i="4"/>
  <c r="S27" i="4"/>
  <c r="R27" i="4"/>
  <c r="Q27" i="4"/>
  <c r="U26" i="4"/>
  <c r="T26" i="4"/>
  <c r="S26" i="4"/>
  <c r="R26" i="4"/>
  <c r="Q26" i="4"/>
  <c r="U25" i="4"/>
  <c r="T25" i="4"/>
  <c r="S25" i="4"/>
  <c r="R25" i="4"/>
  <c r="Q25" i="4"/>
  <c r="U24" i="4"/>
  <c r="T24" i="4"/>
  <c r="S24" i="4"/>
  <c r="R24" i="4"/>
  <c r="Q24" i="4"/>
  <c r="U23" i="4"/>
  <c r="T23" i="4"/>
  <c r="S23" i="4"/>
  <c r="R23" i="4"/>
  <c r="Q23" i="4"/>
  <c r="U22" i="4"/>
  <c r="T22" i="4"/>
  <c r="S22" i="4"/>
  <c r="R22" i="4"/>
  <c r="Q22" i="4"/>
  <c r="U21" i="4"/>
  <c r="T21" i="4"/>
  <c r="S21" i="4"/>
  <c r="R21" i="4"/>
  <c r="Q21" i="4"/>
  <c r="U20" i="4"/>
  <c r="T20" i="4"/>
  <c r="S20" i="4"/>
  <c r="R20" i="4"/>
  <c r="Q20" i="4"/>
  <c r="U19" i="4"/>
  <c r="T19" i="4"/>
  <c r="S19" i="4"/>
  <c r="R19" i="4"/>
  <c r="Q19" i="4"/>
  <c r="U18" i="4"/>
  <c r="T18" i="4"/>
  <c r="S18" i="4"/>
  <c r="R18" i="4"/>
  <c r="Q18" i="4"/>
  <c r="U17" i="4"/>
  <c r="T17" i="4"/>
  <c r="S17" i="4"/>
  <c r="R17" i="4"/>
  <c r="Q17" i="4"/>
  <c r="U16" i="4"/>
  <c r="T16" i="4"/>
  <c r="S16" i="4"/>
  <c r="R16" i="4"/>
  <c r="Q16" i="4"/>
  <c r="U15" i="4"/>
  <c r="T15" i="4"/>
  <c r="S15" i="4"/>
  <c r="R15" i="4"/>
  <c r="Q15" i="4"/>
  <c r="U14" i="4"/>
  <c r="T14" i="4"/>
  <c r="S14" i="4"/>
  <c r="R14" i="4"/>
  <c r="Q14" i="4"/>
  <c r="U13" i="4"/>
  <c r="T13" i="4"/>
  <c r="S13" i="4"/>
  <c r="R13" i="4"/>
  <c r="Q13" i="4"/>
  <c r="U12" i="4"/>
  <c r="T12" i="4"/>
  <c r="S12" i="4"/>
  <c r="R12" i="4"/>
  <c r="Q12" i="4"/>
  <c r="U11" i="4"/>
  <c r="T11" i="4"/>
  <c r="S11" i="4"/>
  <c r="R11" i="4"/>
  <c r="Q11" i="4"/>
  <c r="U10" i="4"/>
  <c r="T10" i="4"/>
  <c r="S10" i="4"/>
  <c r="R10" i="4"/>
  <c r="Q10" i="4"/>
  <c r="U9" i="4"/>
  <c r="T9" i="4"/>
  <c r="S9" i="4"/>
  <c r="R9" i="4"/>
  <c r="Q9" i="4"/>
  <c r="U8" i="4"/>
  <c r="T8" i="4"/>
  <c r="S8" i="4"/>
  <c r="R8" i="4"/>
  <c r="Q8" i="4"/>
  <c r="U7" i="4"/>
  <c r="T7" i="4"/>
  <c r="S7" i="4"/>
  <c r="R7" i="4"/>
  <c r="Q7" i="4"/>
  <c r="U6" i="4"/>
  <c r="T6" i="4"/>
  <c r="S6" i="4"/>
  <c r="R6" i="4"/>
  <c r="Q6" i="4"/>
  <c r="U5" i="4"/>
  <c r="T5" i="4"/>
  <c r="S5" i="4"/>
  <c r="R5" i="4"/>
  <c r="Q5" i="4"/>
  <c r="U4" i="4"/>
  <c r="T4" i="4"/>
  <c r="S4" i="4"/>
  <c r="R4" i="4"/>
  <c r="Q4" i="4"/>
  <c r="U3" i="4"/>
  <c r="T3" i="4"/>
  <c r="S3" i="4"/>
  <c r="R3" i="4"/>
  <c r="Q3" i="4"/>
  <c r="O107" i="4"/>
  <c r="O108" i="4" s="1"/>
  <c r="N107" i="4"/>
  <c r="M107" i="4"/>
  <c r="L107" i="4"/>
  <c r="K107" i="4"/>
  <c r="I107" i="4"/>
  <c r="I108" i="4" s="1"/>
  <c r="H107" i="4"/>
  <c r="H108" i="4" s="1"/>
  <c r="G107" i="4"/>
  <c r="G108" i="4" s="1"/>
  <c r="F107" i="4"/>
  <c r="F108" i="4" s="1"/>
  <c r="E107" i="4"/>
  <c r="E108" i="4" s="1"/>
  <c r="T107" i="4" l="1"/>
  <c r="T108" i="4" s="1"/>
  <c r="U107" i="4"/>
  <c r="U108" i="4" s="1"/>
  <c r="R107" i="4"/>
  <c r="R108" i="4" s="1"/>
  <c r="S107" i="4"/>
  <c r="S108" i="4" s="1"/>
  <c r="Q107" i="4"/>
  <c r="Q108" i="4" s="1"/>
  <c r="R107" i="5"/>
  <c r="R108" i="5" s="1"/>
  <c r="U107" i="5"/>
  <c r="U108" i="5" s="1"/>
  <c r="Q107" i="5"/>
  <c r="Q108" i="5" s="1"/>
  <c r="T107" i="5"/>
  <c r="T108" i="5" s="1"/>
  <c r="S107" i="5"/>
  <c r="S108" i="5" s="1"/>
</calcChain>
</file>

<file path=xl/sharedStrings.xml><?xml version="1.0" encoding="utf-8"?>
<sst xmlns="http://schemas.openxmlformats.org/spreadsheetml/2006/main" count="220" uniqueCount="52">
  <si>
    <t>RGB, text &amp; graphics with motion, 1080p</t>
  </si>
  <si>
    <t>sc_flyingGraphics_1920x1080_60_8bit_rgb</t>
  </si>
  <si>
    <t>sc_desktop_1920x1080_60_8bit_rgb</t>
  </si>
  <si>
    <t>sc_console_1920x1080_60_8bit_rgb</t>
  </si>
  <si>
    <t>RGB, text &amp; graphics with motion,720p</t>
  </si>
  <si>
    <t>sc_web_browsing_1280x720_30_8bit_300_rgb</t>
  </si>
  <si>
    <t>sc_map_1280x720_60_8bit</t>
  </si>
  <si>
    <t>sc_programming_1280x720_60_8bit</t>
  </si>
  <si>
    <t>sc_SlideShow_1280x720_20_8bit_500</t>
  </si>
  <si>
    <t>RGB, mixed content, 1440p</t>
  </si>
  <si>
    <t>Basketball_Screen_2560x1440_60p_8b444</t>
  </si>
  <si>
    <t>MissionControlClip2_2560x1440_60p_8b444</t>
  </si>
  <si>
    <t>RGB, mixed content, 1080p</t>
  </si>
  <si>
    <t>MissionControlClip3_1920x1080_60p_8b444</t>
  </si>
  <si>
    <t>RGB, Animation, 720p</t>
  </si>
  <si>
    <t>sc_robot_1280x720_30_8bit_300</t>
  </si>
  <si>
    <t>RGB, camera captured, 1080p</t>
  </si>
  <si>
    <t>EBURainFruits_1920x1080_50_10bit_444</t>
  </si>
  <si>
    <t>Kimono1_1920x1080_24_10bit_444</t>
  </si>
  <si>
    <t>YUV, text &amp; graphics with motion, 1080p</t>
  </si>
  <si>
    <t>sc_flyingGraphics_1920x1080_60_8bit_444</t>
  </si>
  <si>
    <t>sc_desktop_1920x1080_60_8bit_444</t>
  </si>
  <si>
    <t>sc_console_1920x1080_60_8bit_444</t>
  </si>
  <si>
    <t>YUV, text &amp; graphics with motion,720p</t>
  </si>
  <si>
    <t>sc_web_browsing_1280x720_30_8bit_300_444_r1</t>
  </si>
  <si>
    <t>sc_map_1280x720_60_8bit_444</t>
  </si>
  <si>
    <t>sc_programming_1280x720_60_8bit_444</t>
  </si>
  <si>
    <t>sc_SlideShow_1280x720_20_8bit_500_444</t>
  </si>
  <si>
    <t>YUV, mixed content, 1440p</t>
  </si>
  <si>
    <t>YUV, mixed content, 1080p</t>
  </si>
  <si>
    <t>YUV, Animation, 720p</t>
  </si>
  <si>
    <t>sc_robot_1280x720_30_8bit_300_444</t>
  </si>
  <si>
    <t>YUV, camera captured, 1080p</t>
  </si>
  <si>
    <t>QPISlice</t>
  </si>
  <si>
    <t>Original</t>
  </si>
  <si>
    <t>Proposal</t>
  </si>
  <si>
    <t>Diff = Original - Proposal</t>
  </si>
  <si>
    <t>All</t>
  </si>
  <si>
    <t>RGB, text &amp; graphics with motion,  720p</t>
  </si>
  <si>
    <t>YUV, text &amp; graphics with motion,  720p</t>
  </si>
  <si>
    <t>All (Percentage)</t>
  </si>
  <si>
    <t>total_bins</t>
  </si>
  <si>
    <t>intra_bins</t>
  </si>
  <si>
    <t>inter_bins</t>
  </si>
  <si>
    <t>ibc_bins</t>
  </si>
  <si>
    <t>pallate_bins</t>
  </si>
  <si>
    <t>Random Access</t>
  </si>
  <si>
    <t>Total Bins</t>
  </si>
  <si>
    <t>Diff (Percentage) = (Original-Proposal)/Original*100</t>
  </si>
  <si>
    <t>Low Delay B</t>
  </si>
  <si>
    <t>Total Bins Saving (Percentage)</t>
  </si>
  <si>
    <t xml:space="preserve">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</si>
</sst>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9"/>
      <color rgb="FF222222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theme="0"/>
      <name val="Calibri"/>
      <family val="2"/>
    </font>
    <font>
      <b/>
      <sz val="11"/>
      <color theme="5"/>
      <name val="Calibri"/>
      <family val="2"/>
      <scheme val="minor"/>
    </font>
    <font>
      <b/>
      <sz val="9"/>
      <color theme="5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599963377788628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4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01">
    <xf numFmtId="0" fontId="0" fillId="0" borderId="0" xfId="0"/>
    <xf numFmtId="0" fontId="0" fillId="35" borderId="15" xfId="0" applyFill="1" applyBorder="1"/>
    <xf numFmtId="0" fontId="0" fillId="38" borderId="13" xfId="0" applyFill="1" applyBorder="1"/>
    <xf numFmtId="10" fontId="0" fillId="0" borderId="21" xfId="0" applyNumberFormat="1" applyBorder="1"/>
    <xf numFmtId="0" fontId="0" fillId="0" borderId="17" xfId="0" applyBorder="1"/>
    <xf numFmtId="0" fontId="20" fillId="0" borderId="13" xfId="42" applyFont="1" applyBorder="1" applyAlignment="1"/>
    <xf numFmtId="0" fontId="19" fillId="0" borderId="14" xfId="42" applyFont="1" applyBorder="1"/>
    <xf numFmtId="9" fontId="0" fillId="38" borderId="21" xfId="0" applyNumberFormat="1" applyFill="1" applyBorder="1"/>
    <xf numFmtId="0" fontId="0" fillId="39" borderId="14" xfId="0" applyFill="1" applyBorder="1"/>
    <xf numFmtId="0" fontId="19" fillId="0" borderId="18" xfId="42" applyFont="1" applyBorder="1" applyAlignment="1"/>
    <xf numFmtId="0" fontId="27" fillId="33" borderId="10" xfId="0" applyFont="1" applyFill="1" applyBorder="1" applyAlignment="1">
      <alignment horizontal="center"/>
    </xf>
    <xf numFmtId="10" fontId="0" fillId="38" borderId="22" xfId="0" applyNumberFormat="1" applyFill="1" applyBorder="1"/>
    <xf numFmtId="0" fontId="16" fillId="0" borderId="27" xfId="0" applyFont="1" applyBorder="1"/>
    <xf numFmtId="0" fontId="0" fillId="0" borderId="13" xfId="0" applyBorder="1"/>
    <xf numFmtId="0" fontId="20" fillId="0" borderId="18" xfId="42" applyFont="1" applyBorder="1"/>
    <xf numFmtId="0" fontId="16" fillId="0" borderId="12" xfId="0" applyFont="1" applyBorder="1"/>
    <xf numFmtId="0" fontId="0" fillId="0" borderId="15" xfId="0" applyBorder="1"/>
    <xf numFmtId="0" fontId="0" fillId="36" borderId="29" xfId="0" applyFill="1" applyBorder="1"/>
    <xf numFmtId="0" fontId="0" fillId="34" borderId="14" xfId="0" applyFill="1" applyBorder="1"/>
    <xf numFmtId="0" fontId="19" fillId="0" borderId="16" xfId="42" applyFont="1" applyBorder="1"/>
    <xf numFmtId="0" fontId="0" fillId="36" borderId="18" xfId="0" applyFill="1" applyBorder="1"/>
    <xf numFmtId="10" fontId="0" fillId="41" borderId="20" xfId="0" applyNumberFormat="1" applyFill="1" applyBorder="1"/>
    <xf numFmtId="0" fontId="0" fillId="39" borderId="22" xfId="0" applyFill="1" applyBorder="1"/>
    <xf numFmtId="0" fontId="0" fillId="35" borderId="20" xfId="0" applyFill="1" applyBorder="1"/>
    <xf numFmtId="10" fontId="0" fillId="0" borderId="0" xfId="0" applyNumberFormat="1"/>
    <xf numFmtId="0" fontId="16" fillId="0" borderId="22" xfId="0" applyFont="1" applyBorder="1"/>
    <xf numFmtId="0" fontId="0" fillId="36" borderId="30" xfId="0" applyFill="1" applyBorder="1"/>
    <xf numFmtId="10" fontId="0" fillId="40" borderId="21" xfId="0" applyNumberFormat="1" applyFill="1" applyBorder="1"/>
    <xf numFmtId="10" fontId="0" fillId="0" borderId="0" xfId="0" applyNumberFormat="1"/>
    <xf numFmtId="0" fontId="0" fillId="34" borderId="20" xfId="0" applyFill="1" applyBorder="1"/>
    <xf numFmtId="0" fontId="0" fillId="41" borderId="13" xfId="0" applyFill="1" applyBorder="1"/>
    <xf numFmtId="0" fontId="0" fillId="42" borderId="20" xfId="0" applyFill="1" applyBorder="1"/>
    <xf numFmtId="0" fontId="0" fillId="39" borderId="13" xfId="0" applyFill="1" applyBorder="1"/>
    <xf numFmtId="0" fontId="0" fillId="38" borderId="15" xfId="0" applyFill="1" applyBorder="1"/>
    <xf numFmtId="0" fontId="0" fillId="0" borderId="0" xfId="0"/>
    <xf numFmtId="0" fontId="20" fillId="0" borderId="21" xfId="42" applyFont="1" applyBorder="1"/>
    <xf numFmtId="0" fontId="0" fillId="35" borderId="13" xfId="0" applyFill="1" applyBorder="1"/>
    <xf numFmtId="0" fontId="0" fillId="35" borderId="18" xfId="0" applyFill="1" applyBorder="1"/>
    <xf numFmtId="0" fontId="0" fillId="35" borderId="25" xfId="0" applyFill="1" applyBorder="1"/>
    <xf numFmtId="0" fontId="0" fillId="41" borderId="15" xfId="0" applyFill="1" applyBorder="1"/>
    <xf numFmtId="0" fontId="0" fillId="37" borderId="15" xfId="0" applyFill="1" applyBorder="1"/>
    <xf numFmtId="10" fontId="0" fillId="40" borderId="13" xfId="0" applyNumberFormat="1" applyFill="1" applyBorder="1"/>
    <xf numFmtId="0" fontId="0" fillId="0" borderId="28" xfId="0" applyBorder="1"/>
    <xf numFmtId="0" fontId="0" fillId="0" borderId="0" xfId="0"/>
    <xf numFmtId="0" fontId="27" fillId="33" borderId="11" xfId="0" applyFont="1" applyFill="1" applyBorder="1" applyAlignment="1">
      <alignment horizontal="center"/>
    </xf>
    <xf numFmtId="0" fontId="27" fillId="33" borderId="33" xfId="0" applyFont="1" applyFill="1" applyBorder="1" applyAlignment="1">
      <alignment horizontal="center"/>
    </xf>
    <xf numFmtId="0" fontId="0" fillId="42" borderId="17" xfId="0" applyFill="1" applyBorder="1"/>
    <xf numFmtId="0" fontId="0" fillId="42" borderId="30" xfId="0" applyFill="1" applyBorder="1"/>
    <xf numFmtId="0" fontId="0" fillId="35" borderId="21" xfId="0" applyFill="1" applyBorder="1"/>
    <xf numFmtId="0" fontId="28" fillId="0" borderId="24" xfId="0" applyFont="1" applyBorder="1"/>
    <xf numFmtId="0" fontId="0" fillId="38" borderId="20" xfId="0" applyFill="1" applyBorder="1"/>
    <xf numFmtId="0" fontId="0" fillId="38" borderId="22" xfId="0" applyFill="1" applyBorder="1"/>
    <xf numFmtId="0" fontId="0" fillId="36" borderId="15" xfId="0" applyFill="1" applyBorder="1"/>
    <xf numFmtId="0" fontId="20" fillId="0" borderId="13" xfId="42" applyFont="1" applyBorder="1"/>
    <xf numFmtId="0" fontId="0" fillId="37" borderId="18" xfId="0" applyFill="1" applyBorder="1"/>
    <xf numFmtId="0" fontId="0" fillId="35" borderId="17" xfId="0" applyFill="1" applyBorder="1"/>
    <xf numFmtId="9" fontId="0" fillId="34" borderId="21" xfId="0" applyNumberFormat="1" applyFill="1" applyBorder="1"/>
    <xf numFmtId="10" fontId="0" fillId="37" borderId="22" xfId="0" applyNumberFormat="1" applyFill="1" applyBorder="1"/>
    <xf numFmtId="0" fontId="0" fillId="41" borderId="20" xfId="0" applyFill="1" applyBorder="1"/>
    <xf numFmtId="0" fontId="20" fillId="0" borderId="24" xfId="42" applyFont="1" applyBorder="1"/>
    <xf numFmtId="10" fontId="0" fillId="41" borderId="22" xfId="0" applyNumberFormat="1" applyFill="1" applyBorder="1"/>
    <xf numFmtId="0" fontId="0" fillId="0" borderId="20" xfId="0" applyBorder="1"/>
    <xf numFmtId="10" fontId="0" fillId="34" borderId="20" xfId="0" applyNumberFormat="1" applyFill="1" applyBorder="1"/>
    <xf numFmtId="10" fontId="0" fillId="0" borderId="18" xfId="0" applyNumberFormat="1" applyBorder="1"/>
    <xf numFmtId="0" fontId="27" fillId="33" borderId="31" xfId="0" applyFont="1" applyFill="1" applyBorder="1" applyAlignment="1">
      <alignment horizontal="center"/>
    </xf>
    <xf numFmtId="10" fontId="0" fillId="40" borderId="18" xfId="0" applyNumberFormat="1" applyFill="1" applyBorder="1"/>
    <xf numFmtId="0" fontId="0" fillId="0" borderId="14" xfId="0" applyBorder="1"/>
    <xf numFmtId="0" fontId="28" fillId="0" borderId="11" xfId="0" applyFont="1" applyBorder="1"/>
    <xf numFmtId="0" fontId="0" fillId="0" borderId="11" xfId="0" applyBorder="1"/>
    <xf numFmtId="0" fontId="27" fillId="33" borderId="32" xfId="0" applyFont="1" applyFill="1" applyBorder="1" applyAlignment="1">
      <alignment horizontal="center"/>
    </xf>
    <xf numFmtId="0" fontId="0" fillId="37" borderId="29" xfId="0" applyFill="1" applyBorder="1"/>
    <xf numFmtId="10" fontId="28" fillId="0" borderId="10" xfId="0" applyNumberFormat="1" applyFont="1" applyBorder="1"/>
    <xf numFmtId="0" fontId="0" fillId="34" borderId="0" xfId="0" applyFill="1" applyBorder="1"/>
    <xf numFmtId="0" fontId="0" fillId="41" borderId="21" xfId="0" applyFill="1" applyBorder="1"/>
    <xf numFmtId="0" fontId="16" fillId="0" borderId="0" xfId="0" applyFont="1"/>
    <xf numFmtId="0" fontId="0" fillId="34" borderId="17" xfId="0" applyFill="1" applyBorder="1"/>
    <xf numFmtId="0" fontId="0" fillId="0" borderId="22" xfId="0" applyBorder="1"/>
    <xf numFmtId="0" fontId="0" fillId="37" borderId="17" xfId="0" applyFill="1" applyBorder="1"/>
    <xf numFmtId="0" fontId="0" fillId="36" borderId="13" xfId="0" applyFill="1" applyBorder="1"/>
    <xf numFmtId="0" fontId="0" fillId="0" borderId="0" xfId="0" applyBorder="1"/>
    <xf numFmtId="10" fontId="0" fillId="0" borderId="13" xfId="0" applyNumberFormat="1" applyBorder="1"/>
    <xf numFmtId="0" fontId="27" fillId="33" borderId="23" xfId="0" applyFont="1" applyFill="1" applyBorder="1" applyAlignment="1">
      <alignment horizontal="center"/>
    </xf>
    <xf numFmtId="0" fontId="28" fillId="0" borderId="10" xfId="0" applyFont="1" applyBorder="1"/>
    <xf numFmtId="0" fontId="0" fillId="42" borderId="18" xfId="0" applyFill="1" applyBorder="1"/>
    <xf numFmtId="0" fontId="0" fillId="36" borderId="21" xfId="0" applyFill="1" applyBorder="1"/>
    <xf numFmtId="0" fontId="16" fillId="0" borderId="19" xfId="0" applyFont="1" applyBorder="1"/>
    <xf numFmtId="0" fontId="19" fillId="0" borderId="11" xfId="42" applyFont="1" applyBorder="1"/>
    <xf numFmtId="0" fontId="19" fillId="0" borderId="16" xfId="42" applyFont="1" applyBorder="1" applyAlignment="1"/>
    <xf numFmtId="0" fontId="0" fillId="34" borderId="15" xfId="0" applyFill="1" applyBorder="1"/>
    <xf numFmtId="10" fontId="0" fillId="34" borderId="22" xfId="0" applyNumberFormat="1" applyFill="1" applyBorder="1"/>
    <xf numFmtId="0" fontId="0" fillId="0" borderId="19" xfId="0" applyBorder="1"/>
    <xf numFmtId="0" fontId="0" fillId="37" borderId="30" xfId="0" applyFill="1" applyBorder="1"/>
    <xf numFmtId="0" fontId="0" fillId="35" borderId="0" xfId="0" applyFill="1" applyBorder="1"/>
    <xf numFmtId="0" fontId="0" fillId="38" borderId="14" xfId="0" applyFill="1" applyBorder="1"/>
    <xf numFmtId="0" fontId="0" fillId="34" borderId="13" xfId="0" applyFill="1" applyBorder="1"/>
    <xf numFmtId="0" fontId="19" fillId="0" borderId="19" xfId="42" applyFont="1" applyBorder="1"/>
    <xf numFmtId="0" fontId="0" fillId="41" borderId="17" xfId="0" applyFill="1" applyBorder="1"/>
    <xf numFmtId="0" fontId="16" fillId="0" borderId="13" xfId="0" applyFont="1" applyBorder="1"/>
    <xf numFmtId="0" fontId="0" fillId="38" borderId="21" xfId="0" applyFill="1" applyBorder="1"/>
    <xf numFmtId="0" fontId="0" fillId="37" borderId="22" xfId="0" applyFill="1" applyBorder="1"/>
    <xf numFmtId="0" fontId="0" fillId="0" borderId="11" xfId="0" applyBorder="1" applyAlignment="1">
      <alignment horizontal="right"/>
    </xf>
    <xf numFmtId="0" fontId="0" fillId="39" borderId="20" xfId="0" applyFill="1" applyBorder="1"/>
    <xf numFmtId="0" fontId="16" fillId="0" borderId="23" xfId="0" applyFont="1" applyBorder="1" applyAlignment="1">
      <alignment horizontal="right"/>
    </xf>
    <xf numFmtId="0" fontId="0" fillId="39" borderId="15" xfId="0" applyFill="1" applyBorder="1"/>
    <xf numFmtId="0" fontId="0" fillId="0" borderId="23" xfId="0" applyBorder="1"/>
    <xf numFmtId="0" fontId="19" fillId="0" borderId="12" xfId="42" applyFont="1" applyBorder="1"/>
    <xf numFmtId="0" fontId="0" fillId="42" borderId="14" xfId="0" applyFill="1" applyBorder="1"/>
    <xf numFmtId="0" fontId="0" fillId="37" borderId="20" xfId="0" applyFill="1" applyBorder="1"/>
    <xf numFmtId="0" fontId="0" fillId="36" borderId="14" xfId="0" applyFill="1" applyBorder="1"/>
    <xf numFmtId="0" fontId="0" fillId="41" borderId="14" xfId="0" applyFill="1" applyBorder="1"/>
    <xf numFmtId="0" fontId="0" fillId="35" borderId="14" xfId="0" applyFill="1" applyBorder="1"/>
    <xf numFmtId="0" fontId="0" fillId="36" borderId="0" xfId="0" applyFill="1" applyBorder="1"/>
    <xf numFmtId="0" fontId="0" fillId="36" borderId="17" xfId="0" applyFill="1" applyBorder="1"/>
    <xf numFmtId="0" fontId="16" fillId="0" borderId="21" xfId="0" applyFont="1" applyBorder="1"/>
    <xf numFmtId="0" fontId="0" fillId="42" borderId="25" xfId="0" applyFill="1" applyBorder="1"/>
    <xf numFmtId="10" fontId="0" fillId="41" borderId="21" xfId="0" applyNumberFormat="1" applyFill="1" applyBorder="1"/>
    <xf numFmtId="0" fontId="0" fillId="37" borderId="13" xfId="0" applyFill="1" applyBorder="1"/>
    <xf numFmtId="0" fontId="0" fillId="38" borderId="17" xfId="0" applyFill="1" applyBorder="1"/>
    <xf numFmtId="0" fontId="0" fillId="36" borderId="25" xfId="0" applyFill="1" applyBorder="1"/>
    <xf numFmtId="0" fontId="0" fillId="42" borderId="22" xfId="0" applyFill="1" applyBorder="1"/>
    <xf numFmtId="0" fontId="0" fillId="0" borderId="12" xfId="0" applyBorder="1"/>
    <xf numFmtId="0" fontId="0" fillId="0" borderId="23" xfId="0" applyBorder="1" applyAlignment="1">
      <alignment horizontal="right"/>
    </xf>
    <xf numFmtId="0" fontId="16" fillId="0" borderId="11" xfId="0" applyFont="1" applyBorder="1" applyAlignment="1">
      <alignment horizontal="right"/>
    </xf>
    <xf numFmtId="0" fontId="0" fillId="0" borderId="21" xfId="0" applyBorder="1"/>
    <xf numFmtId="0" fontId="0" fillId="0" borderId="0" xfId="0"/>
    <xf numFmtId="0" fontId="0" fillId="42" borderId="21" xfId="0" applyFill="1" applyBorder="1"/>
    <xf numFmtId="0" fontId="0" fillId="39" borderId="17" xfId="0" applyFill="1" applyBorder="1"/>
    <xf numFmtId="10" fontId="0" fillId="37" borderId="21" xfId="0" applyNumberFormat="1" applyFill="1" applyBorder="1"/>
    <xf numFmtId="0" fontId="0" fillId="0" borderId="16" xfId="0" applyBorder="1"/>
    <xf numFmtId="0" fontId="0" fillId="0" borderId="18" xfId="0" applyBorder="1"/>
    <xf numFmtId="0" fontId="0" fillId="39" borderId="18" xfId="0" applyFill="1" applyBorder="1"/>
    <xf numFmtId="0" fontId="0" fillId="37" borderId="14" xfId="0" applyFill="1" applyBorder="1"/>
    <xf numFmtId="0" fontId="0" fillId="35" borderId="30" xfId="0" applyFill="1" applyBorder="1"/>
    <xf numFmtId="0" fontId="0" fillId="36" borderId="22" xfId="0" applyFill="1" applyBorder="1"/>
    <xf numFmtId="10" fontId="0" fillId="37" borderId="20" xfId="0" applyNumberFormat="1" applyFill="1" applyBorder="1"/>
    <xf numFmtId="0" fontId="29" fillId="0" borderId="10" xfId="42" applyFont="1" applyFill="1" applyBorder="1"/>
    <xf numFmtId="0" fontId="16" fillId="0" borderId="10" xfId="0" applyFont="1" applyBorder="1"/>
    <xf numFmtId="0" fontId="0" fillId="34" borderId="21" xfId="0" applyFill="1" applyBorder="1"/>
    <xf numFmtId="0" fontId="0" fillId="41" borderId="18" xfId="0" applyFill="1" applyBorder="1"/>
    <xf numFmtId="0" fontId="0" fillId="41" borderId="22" xfId="0" applyFill="1" applyBorder="1"/>
    <xf numFmtId="0" fontId="0" fillId="37" borderId="0" xfId="0" applyFill="1" applyBorder="1"/>
    <xf numFmtId="10" fontId="0" fillId="39" borderId="20" xfId="0" applyNumberFormat="1" applyFill="1" applyBorder="1"/>
    <xf numFmtId="0" fontId="0" fillId="42" borderId="0" xfId="0" applyFill="1" applyBorder="1"/>
    <xf numFmtId="10" fontId="0" fillId="39" borderId="21" xfId="0" applyNumberFormat="1" applyFill="1" applyBorder="1"/>
    <xf numFmtId="0" fontId="0" fillId="35" borderId="29" xfId="0" applyFill="1" applyBorder="1"/>
    <xf numFmtId="0" fontId="0" fillId="34" borderId="18" xfId="0" applyFill="1" applyBorder="1"/>
    <xf numFmtId="0" fontId="0" fillId="39" borderId="21" xfId="0" applyFill="1" applyBorder="1"/>
    <xf numFmtId="0" fontId="0" fillId="34" borderId="22" xfId="0" applyFill="1" applyBorder="1"/>
    <xf numFmtId="0" fontId="0" fillId="37" borderId="25" xfId="0" applyFill="1" applyBorder="1"/>
    <xf numFmtId="0" fontId="0" fillId="38" borderId="18" xfId="0" applyFill="1" applyBorder="1"/>
    <xf numFmtId="0" fontId="0" fillId="39" borderId="0" xfId="0" applyFill="1" applyBorder="1"/>
    <xf numFmtId="10" fontId="0" fillId="38" borderId="20" xfId="0" applyNumberFormat="1" applyFill="1" applyBorder="1"/>
    <xf numFmtId="9" fontId="0" fillId="0" borderId="0" xfId="0" applyNumberFormat="1"/>
    <xf numFmtId="0" fontId="0" fillId="36" borderId="20" xfId="0" applyFill="1" applyBorder="1"/>
    <xf numFmtId="0" fontId="0" fillId="0" borderId="24" xfId="0" applyBorder="1"/>
    <xf numFmtId="0" fontId="0" fillId="41" borderId="0" xfId="0" applyFill="1" applyBorder="1"/>
    <xf numFmtId="0" fontId="16" fillId="0" borderId="15" xfId="0" applyFont="1" applyBorder="1"/>
    <xf numFmtId="0" fontId="0" fillId="42" borderId="15" xfId="0" applyFill="1" applyBorder="1"/>
    <xf numFmtId="0" fontId="20" fillId="0" borderId="11" xfId="42" applyFont="1" applyBorder="1"/>
    <xf numFmtId="0" fontId="0" fillId="37" borderId="21" xfId="0" applyFill="1" applyBorder="1"/>
    <xf numFmtId="10" fontId="0" fillId="39" borderId="22" xfId="0" applyNumberFormat="1" applyFill="1" applyBorder="1"/>
    <xf numFmtId="0" fontId="0" fillId="0" borderId="10" xfId="0" applyBorder="1" applyAlignment="1">
      <alignment horizontal="right"/>
    </xf>
    <xf numFmtId="0" fontId="16" fillId="0" borderId="26" xfId="0" applyFont="1" applyBorder="1"/>
    <xf numFmtId="0" fontId="0" fillId="42" borderId="29" xfId="0" applyFill="1" applyBorder="1"/>
    <xf numFmtId="0" fontId="16" fillId="0" borderId="25" xfId="0" applyFont="1" applyBorder="1"/>
    <xf numFmtId="0" fontId="0" fillId="35" borderId="22" xfId="0" applyFill="1" applyBorder="1"/>
    <xf numFmtId="0" fontId="0" fillId="38" borderId="0" xfId="0" applyFill="1" applyBorder="1"/>
    <xf numFmtId="0" fontId="16" fillId="0" borderId="0" xfId="0" applyFont="1"/>
    <xf numFmtId="0" fontId="16" fillId="0" borderId="10" xfId="0" applyFont="1" applyBorder="1" applyAlignment="1">
      <alignment horizontal="right"/>
    </xf>
    <xf numFmtId="0" fontId="0" fillId="42" borderId="13" xfId="0" applyFill="1" applyBorder="1"/>
    <xf numFmtId="0" fontId="18" fillId="0" borderId="0" xfId="42"/>
    <xf numFmtId="0" fontId="19" fillId="0" borderId="12" xfId="42" applyFont="1" applyBorder="1"/>
    <xf numFmtId="0" fontId="19" fillId="0" borderId="0" xfId="42" applyFont="1" applyBorder="1"/>
    <xf numFmtId="0" fontId="19" fillId="0" borderId="19" xfId="42" applyFont="1" applyBorder="1"/>
    <xf numFmtId="0" fontId="19" fillId="0" borderId="24" xfId="42" applyFont="1" applyBorder="1"/>
    <xf numFmtId="0" fontId="19" fillId="0" borderId="13" xfId="42" applyFont="1" applyBorder="1"/>
    <xf numFmtId="0" fontId="19" fillId="0" borderId="16" xfId="42" applyFont="1" applyBorder="1"/>
    <xf numFmtId="0" fontId="19" fillId="0" borderId="15" xfId="42" applyFont="1" applyBorder="1"/>
    <xf numFmtId="0" fontId="19" fillId="0" borderId="12" xfId="42" applyFont="1" applyBorder="1" applyAlignment="1"/>
    <xf numFmtId="0" fontId="19" fillId="0" borderId="16" xfId="42" applyFont="1" applyFill="1" applyBorder="1" applyAlignment="1"/>
    <xf numFmtId="0" fontId="19" fillId="0" borderId="16" xfId="42" applyFont="1" applyBorder="1" applyAlignment="1"/>
    <xf numFmtId="0" fontId="19" fillId="0" borderId="27" xfId="42" applyFont="1" applyBorder="1" applyAlignment="1"/>
    <xf numFmtId="0" fontId="19" fillId="0" borderId="28" xfId="42" applyFont="1" applyBorder="1" applyAlignment="1"/>
    <xf numFmtId="0" fontId="21" fillId="0" borderId="27" xfId="42" applyFont="1" applyBorder="1" applyAlignment="1"/>
    <xf numFmtId="0" fontId="21" fillId="0" borderId="16" xfId="42" applyFont="1" applyBorder="1" applyAlignment="1"/>
    <xf numFmtId="0" fontId="21" fillId="0" borderId="28" xfId="42" applyFont="1" applyBorder="1" applyAlignment="1"/>
    <xf numFmtId="0" fontId="19" fillId="0" borderId="19" xfId="42" applyFont="1" applyBorder="1" applyAlignment="1"/>
    <xf numFmtId="0" fontId="24" fillId="0" borderId="16" xfId="42" applyFont="1" applyBorder="1" applyAlignment="1"/>
    <xf numFmtId="0" fontId="24" fillId="0" borderId="28" xfId="42" applyFont="1" applyBorder="1" applyAlignment="1"/>
    <xf numFmtId="0" fontId="24" fillId="0" borderId="27" xfId="42" applyFont="1" applyBorder="1" applyAlignment="1"/>
    <xf numFmtId="0" fontId="21" fillId="0" borderId="16" xfId="42" applyFont="1" applyFill="1" applyBorder="1" applyAlignment="1"/>
    <xf numFmtId="0" fontId="25" fillId="0" borderId="0" xfId="42" applyFont="1" applyBorder="1"/>
    <xf numFmtId="0" fontId="26" fillId="0" borderId="13" xfId="42" applyFont="1" applyBorder="1"/>
    <xf numFmtId="0" fontId="25" fillId="0" borderId="22" xfId="42" applyFont="1" applyBorder="1"/>
    <xf numFmtId="0" fontId="19" fillId="0" borderId="28" xfId="42" applyFont="1" applyBorder="1"/>
    <xf numFmtId="0" fontId="19" fillId="0" borderId="27" xfId="42" applyFont="1" applyBorder="1"/>
    <xf numFmtId="0" fontId="19" fillId="0" borderId="19" xfId="42" applyFont="1" applyFill="1" applyBorder="1" applyAlignment="1"/>
    <xf numFmtId="0" fontId="24" fillId="0" borderId="19" xfId="42" applyFont="1" applyBorder="1" applyAlignment="1"/>
    <xf numFmtId="0" fontId="21" fillId="0" borderId="19" xfId="42" applyFont="1" applyBorder="1" applyAlignment="1"/>
    <xf numFmtId="0" fontId="21" fillId="0" borderId="12" xfId="42" applyFont="1" applyBorder="1" applyAlignment="1"/>
    <xf numFmtId="0" fontId="25" fillId="0" borderId="20" xfId="42" applyFont="1" applyBorder="1"/>
  </cellXfs>
  <cellStyles count="1447">
    <cellStyle name="20% - Accent1" xfId="19" builtinId="30" customBuiltin="1"/>
    <cellStyle name="20% - Accent1 10" xfId="820"/>
    <cellStyle name="20% - Accent1 11" xfId="1435"/>
    <cellStyle name="20% - Accent1 2" xfId="55"/>
    <cellStyle name="20% - Accent1 2 2" xfId="86"/>
    <cellStyle name="20% - Accent1 2 2 2" xfId="406"/>
    <cellStyle name="20% - Accent1 2 2 2 2" xfId="712"/>
    <cellStyle name="20% - Accent1 2 2 2 2 2" xfId="1328"/>
    <cellStyle name="20% - Accent1 2 2 2 3" xfId="1022"/>
    <cellStyle name="20% - Accent1 2 2 3" xfId="291"/>
    <cellStyle name="20% - Accent1 2 2 3 2" xfId="1213"/>
    <cellStyle name="20% - Accent1 2 2 4" xfId="597"/>
    <cellStyle name="20% - Accent1 2 2 5" xfId="868"/>
    <cellStyle name="20% - Accent1 2 3" xfId="118"/>
    <cellStyle name="20% - Accent1 2 3 2" xfId="438"/>
    <cellStyle name="20% - Accent1 2 3 2 2" xfId="744"/>
    <cellStyle name="20% - Accent1 2 3 2 2 2" xfId="1360"/>
    <cellStyle name="20% - Accent1 2 3 2 3" xfId="1054"/>
    <cellStyle name="20% - Accent1 2 3 3" xfId="311"/>
    <cellStyle name="20% - Accent1 2 3 3 2" xfId="1233"/>
    <cellStyle name="20% - Accent1 2 3 4" xfId="617"/>
    <cellStyle name="20% - Accent1 2 3 5" xfId="900"/>
    <cellStyle name="20% - Accent1 2 4" xfId="164"/>
    <cellStyle name="20% - Accent1 2 4 2" xfId="484"/>
    <cellStyle name="20% - Accent1 2 4 2 2" xfId="790"/>
    <cellStyle name="20% - Accent1 2 4 2 2 2" xfId="1406"/>
    <cellStyle name="20% - Accent1 2 4 2 3" xfId="1100"/>
    <cellStyle name="20% - Accent1 2 4 3" xfId="260"/>
    <cellStyle name="20% - Accent1 2 4 3 2" xfId="1182"/>
    <cellStyle name="20% - Accent1 2 4 4" xfId="566"/>
    <cellStyle name="20% - Accent1 2 4 5" xfId="946"/>
    <cellStyle name="20% - Accent1 2 5" xfId="343"/>
    <cellStyle name="20% - Accent1 2 5 2" xfId="649"/>
    <cellStyle name="20% - Accent1 2 5 2 2" xfId="1265"/>
    <cellStyle name="20% - Accent1 2 5 3" xfId="991"/>
    <cellStyle name="20% - Accent1 2 6" xfId="375"/>
    <cellStyle name="20% - Accent1 2 6 2" xfId="681"/>
    <cellStyle name="20% - Accent1 2 6 3" xfId="1297"/>
    <cellStyle name="20% - Accent1 2 7" xfId="227"/>
    <cellStyle name="20% - Accent1 2 7 2" xfId="1149"/>
    <cellStyle name="20% - Accent1 2 8" xfId="533"/>
    <cellStyle name="20% - Accent1 2 9" xfId="837"/>
    <cellStyle name="20% - Accent1 3" xfId="70"/>
    <cellStyle name="20% - Accent1 3 2" xfId="275"/>
    <cellStyle name="20% - Accent1 3 2 2" xfId="581"/>
    <cellStyle name="20% - Accent1 3 2 2 2" xfId="1197"/>
    <cellStyle name="20% - Accent1 3 2 3" xfId="1006"/>
    <cellStyle name="20% - Accent1 3 3" xfId="390"/>
    <cellStyle name="20% - Accent1 3 3 2" xfId="696"/>
    <cellStyle name="20% - Accent1 3 3 3" xfId="1312"/>
    <cellStyle name="20% - Accent1 3 4" xfId="211"/>
    <cellStyle name="20% - Accent1 3 4 2" xfId="1133"/>
    <cellStyle name="20% - Accent1 3 5" xfId="517"/>
    <cellStyle name="20% - Accent1 3 6" xfId="852"/>
    <cellStyle name="20% - Accent1 4" xfId="102"/>
    <cellStyle name="20% - Accent1 4 2" xfId="422"/>
    <cellStyle name="20% - Accent1 4 2 2" xfId="728"/>
    <cellStyle name="20% - Accent1 4 2 2 2" xfId="1344"/>
    <cellStyle name="20% - Accent1 4 2 3" xfId="1038"/>
    <cellStyle name="20% - Accent1 4 3" xfId="244"/>
    <cellStyle name="20% - Accent1 4 3 2" xfId="1166"/>
    <cellStyle name="20% - Accent1 4 4" xfId="550"/>
    <cellStyle name="20% - Accent1 4 5" xfId="884"/>
    <cellStyle name="20% - Accent1 5" xfId="133"/>
    <cellStyle name="20% - Accent1 5 2" xfId="453"/>
    <cellStyle name="20% - Accent1 5 2 2" xfId="759"/>
    <cellStyle name="20% - Accent1 5 2 2 2" xfId="1375"/>
    <cellStyle name="20% - Accent1 5 2 3" xfId="1069"/>
    <cellStyle name="20% - Accent1 5 3" xfId="327"/>
    <cellStyle name="20% - Accent1 5 3 2" xfId="1249"/>
    <cellStyle name="20% - Accent1 5 4" xfId="633"/>
    <cellStyle name="20% - Accent1 5 5" xfId="915"/>
    <cellStyle name="20% - Accent1 6" xfId="148"/>
    <cellStyle name="20% - Accent1 6 2" xfId="468"/>
    <cellStyle name="20% - Accent1 6 2 2" xfId="1084"/>
    <cellStyle name="20% - Accent1 6 3" xfId="774"/>
    <cellStyle name="20% - Accent1 6 3 2" xfId="1390"/>
    <cellStyle name="20% - Accent1 6 4" xfId="930"/>
    <cellStyle name="20% - Accent1 7" xfId="179"/>
    <cellStyle name="20% - Accent1 7 2" xfId="359"/>
    <cellStyle name="20% - Accent1 7 2 2" xfId="1281"/>
    <cellStyle name="20% - Accent1 7 3" xfId="665"/>
    <cellStyle name="20% - Accent1 7 4" xfId="961"/>
    <cellStyle name="20% - Accent1 8" xfId="194"/>
    <cellStyle name="20% - Accent1 8 2" xfId="805"/>
    <cellStyle name="20% - Accent1 8 2 2" xfId="1421"/>
    <cellStyle name="20% - Accent1 8 3" xfId="985"/>
    <cellStyle name="20% - Accent1 9" xfId="500"/>
    <cellStyle name="20% - Accent1 9 2" xfId="1116"/>
    <cellStyle name="20% - Accent2" xfId="23" builtinId="34" customBuiltin="1"/>
    <cellStyle name="20% - Accent2 10" xfId="822"/>
    <cellStyle name="20% - Accent2 11" xfId="1437"/>
    <cellStyle name="20% - Accent2 2" xfId="57"/>
    <cellStyle name="20% - Accent2 2 2" xfId="88"/>
    <cellStyle name="20% - Accent2 2 2 2" xfId="408"/>
    <cellStyle name="20% - Accent2 2 2 2 2" xfId="714"/>
    <cellStyle name="20% - Accent2 2 2 2 2 2" xfId="1330"/>
    <cellStyle name="20% - Accent2 2 2 2 3" xfId="1024"/>
    <cellStyle name="20% - Accent2 2 2 3" xfId="293"/>
    <cellStyle name="20% - Accent2 2 2 3 2" xfId="1215"/>
    <cellStyle name="20% - Accent2 2 2 4" xfId="599"/>
    <cellStyle name="20% - Accent2 2 2 5" xfId="870"/>
    <cellStyle name="20% - Accent2 2 3" xfId="120"/>
    <cellStyle name="20% - Accent2 2 3 2" xfId="440"/>
    <cellStyle name="20% - Accent2 2 3 2 2" xfId="746"/>
    <cellStyle name="20% - Accent2 2 3 2 2 2" xfId="1362"/>
    <cellStyle name="20% - Accent2 2 3 2 3" xfId="1056"/>
    <cellStyle name="20% - Accent2 2 3 3" xfId="313"/>
    <cellStyle name="20% - Accent2 2 3 3 2" xfId="1235"/>
    <cellStyle name="20% - Accent2 2 3 4" xfId="619"/>
    <cellStyle name="20% - Accent2 2 3 5" xfId="902"/>
    <cellStyle name="20% - Accent2 2 4" xfId="166"/>
    <cellStyle name="20% - Accent2 2 4 2" xfId="486"/>
    <cellStyle name="20% - Accent2 2 4 2 2" xfId="792"/>
    <cellStyle name="20% - Accent2 2 4 2 2 2" xfId="1408"/>
    <cellStyle name="20% - Accent2 2 4 2 3" xfId="1102"/>
    <cellStyle name="20% - Accent2 2 4 3" xfId="262"/>
    <cellStyle name="20% - Accent2 2 4 3 2" xfId="1184"/>
    <cellStyle name="20% - Accent2 2 4 4" xfId="568"/>
    <cellStyle name="20% - Accent2 2 4 5" xfId="948"/>
    <cellStyle name="20% - Accent2 2 5" xfId="345"/>
    <cellStyle name="20% - Accent2 2 5 2" xfId="651"/>
    <cellStyle name="20% - Accent2 2 5 2 2" xfId="1267"/>
    <cellStyle name="20% - Accent2 2 5 3" xfId="993"/>
    <cellStyle name="20% - Accent2 2 6" xfId="377"/>
    <cellStyle name="20% - Accent2 2 6 2" xfId="683"/>
    <cellStyle name="20% - Accent2 2 6 3" xfId="1299"/>
    <cellStyle name="20% - Accent2 2 7" xfId="229"/>
    <cellStyle name="20% - Accent2 2 7 2" xfId="1151"/>
    <cellStyle name="20% - Accent2 2 8" xfId="535"/>
    <cellStyle name="20% - Accent2 2 9" xfId="839"/>
    <cellStyle name="20% - Accent2 3" xfId="72"/>
    <cellStyle name="20% - Accent2 3 2" xfId="277"/>
    <cellStyle name="20% - Accent2 3 2 2" xfId="583"/>
    <cellStyle name="20% - Accent2 3 2 2 2" xfId="1199"/>
    <cellStyle name="20% - Accent2 3 2 3" xfId="1008"/>
    <cellStyle name="20% - Accent2 3 3" xfId="392"/>
    <cellStyle name="20% - Accent2 3 3 2" xfId="698"/>
    <cellStyle name="20% - Accent2 3 3 3" xfId="1314"/>
    <cellStyle name="20% - Accent2 3 4" xfId="213"/>
    <cellStyle name="20% - Accent2 3 4 2" xfId="1135"/>
    <cellStyle name="20% - Accent2 3 5" xfId="519"/>
    <cellStyle name="20% - Accent2 3 6" xfId="854"/>
    <cellStyle name="20% - Accent2 4" xfId="104"/>
    <cellStyle name="20% - Accent2 4 2" xfId="424"/>
    <cellStyle name="20% - Accent2 4 2 2" xfId="730"/>
    <cellStyle name="20% - Accent2 4 2 2 2" xfId="1346"/>
    <cellStyle name="20% - Accent2 4 2 3" xfId="1040"/>
    <cellStyle name="20% - Accent2 4 3" xfId="246"/>
    <cellStyle name="20% - Accent2 4 3 2" xfId="1168"/>
    <cellStyle name="20% - Accent2 4 4" xfId="552"/>
    <cellStyle name="20% - Accent2 4 5" xfId="886"/>
    <cellStyle name="20% - Accent2 5" xfId="135"/>
    <cellStyle name="20% - Accent2 5 2" xfId="455"/>
    <cellStyle name="20% - Accent2 5 2 2" xfId="761"/>
    <cellStyle name="20% - Accent2 5 2 2 2" xfId="1377"/>
    <cellStyle name="20% - Accent2 5 2 3" xfId="1071"/>
    <cellStyle name="20% - Accent2 5 3" xfId="329"/>
    <cellStyle name="20% - Accent2 5 3 2" xfId="1251"/>
    <cellStyle name="20% - Accent2 5 4" xfId="635"/>
    <cellStyle name="20% - Accent2 5 5" xfId="917"/>
    <cellStyle name="20% - Accent2 6" xfId="150"/>
    <cellStyle name="20% - Accent2 6 2" xfId="470"/>
    <cellStyle name="20% - Accent2 6 2 2" xfId="1086"/>
    <cellStyle name="20% - Accent2 6 3" xfId="776"/>
    <cellStyle name="20% - Accent2 6 3 2" xfId="1392"/>
    <cellStyle name="20% - Accent2 6 4" xfId="932"/>
    <cellStyle name="20% - Accent2 7" xfId="181"/>
    <cellStyle name="20% - Accent2 7 2" xfId="361"/>
    <cellStyle name="20% - Accent2 7 2 2" xfId="1283"/>
    <cellStyle name="20% - Accent2 7 3" xfId="667"/>
    <cellStyle name="20% - Accent2 7 4" xfId="963"/>
    <cellStyle name="20% - Accent2 8" xfId="196"/>
    <cellStyle name="20% - Accent2 8 2" xfId="807"/>
    <cellStyle name="20% - Accent2 8 2 2" xfId="1423"/>
    <cellStyle name="20% - Accent2 8 3" xfId="982"/>
    <cellStyle name="20% - Accent2 9" xfId="502"/>
    <cellStyle name="20% - Accent2 9 2" xfId="1118"/>
    <cellStyle name="20% - Accent3" xfId="27" builtinId="38" customBuiltin="1"/>
    <cellStyle name="20% - Accent3 10" xfId="825"/>
    <cellStyle name="20% - Accent3 11" xfId="1439"/>
    <cellStyle name="20% - Accent3 2" xfId="59"/>
    <cellStyle name="20% - Accent3 2 2" xfId="90"/>
    <cellStyle name="20% - Accent3 2 2 2" xfId="410"/>
    <cellStyle name="20% - Accent3 2 2 2 2" xfId="716"/>
    <cellStyle name="20% - Accent3 2 2 2 2 2" xfId="1332"/>
    <cellStyle name="20% - Accent3 2 2 2 3" xfId="1026"/>
    <cellStyle name="20% - Accent3 2 2 3" xfId="295"/>
    <cellStyle name="20% - Accent3 2 2 3 2" xfId="1217"/>
    <cellStyle name="20% - Accent3 2 2 4" xfId="601"/>
    <cellStyle name="20% - Accent3 2 2 5" xfId="872"/>
    <cellStyle name="20% - Accent3 2 3" xfId="122"/>
    <cellStyle name="20% - Accent3 2 3 2" xfId="442"/>
    <cellStyle name="20% - Accent3 2 3 2 2" xfId="748"/>
    <cellStyle name="20% - Accent3 2 3 2 2 2" xfId="1364"/>
    <cellStyle name="20% - Accent3 2 3 2 3" xfId="1058"/>
    <cellStyle name="20% - Accent3 2 3 3" xfId="315"/>
    <cellStyle name="20% - Accent3 2 3 3 2" xfId="1237"/>
    <cellStyle name="20% - Accent3 2 3 4" xfId="621"/>
    <cellStyle name="20% - Accent3 2 3 5" xfId="904"/>
    <cellStyle name="20% - Accent3 2 4" xfId="168"/>
    <cellStyle name="20% - Accent3 2 4 2" xfId="488"/>
    <cellStyle name="20% - Accent3 2 4 2 2" xfId="794"/>
    <cellStyle name="20% - Accent3 2 4 2 2 2" xfId="1410"/>
    <cellStyle name="20% - Accent3 2 4 2 3" xfId="1104"/>
    <cellStyle name="20% - Accent3 2 4 3" xfId="264"/>
    <cellStyle name="20% - Accent3 2 4 3 2" xfId="1186"/>
    <cellStyle name="20% - Accent3 2 4 4" xfId="570"/>
    <cellStyle name="20% - Accent3 2 4 5" xfId="950"/>
    <cellStyle name="20% - Accent3 2 5" xfId="347"/>
    <cellStyle name="20% - Accent3 2 5 2" xfId="653"/>
    <cellStyle name="20% - Accent3 2 5 2 2" xfId="1269"/>
    <cellStyle name="20% - Accent3 2 5 3" xfId="995"/>
    <cellStyle name="20% - Accent3 2 6" xfId="379"/>
    <cellStyle name="20% - Accent3 2 6 2" xfId="685"/>
    <cellStyle name="20% - Accent3 2 6 3" xfId="1301"/>
    <cellStyle name="20% - Accent3 2 7" xfId="231"/>
    <cellStyle name="20% - Accent3 2 7 2" xfId="1153"/>
    <cellStyle name="20% - Accent3 2 8" xfId="537"/>
    <cellStyle name="20% - Accent3 2 9" xfId="841"/>
    <cellStyle name="20% - Accent3 3" xfId="74"/>
    <cellStyle name="20% - Accent3 3 2" xfId="279"/>
    <cellStyle name="20% - Accent3 3 2 2" xfId="585"/>
    <cellStyle name="20% - Accent3 3 2 2 2" xfId="1201"/>
    <cellStyle name="20% - Accent3 3 2 3" xfId="1010"/>
    <cellStyle name="20% - Accent3 3 3" xfId="394"/>
    <cellStyle name="20% - Accent3 3 3 2" xfId="700"/>
    <cellStyle name="20% - Accent3 3 3 3" xfId="1316"/>
    <cellStyle name="20% - Accent3 3 4" xfId="215"/>
    <cellStyle name="20% - Accent3 3 4 2" xfId="1137"/>
    <cellStyle name="20% - Accent3 3 5" xfId="521"/>
    <cellStyle name="20% - Accent3 3 6" xfId="856"/>
    <cellStyle name="20% - Accent3 4" xfId="106"/>
    <cellStyle name="20% - Accent3 4 2" xfId="426"/>
    <cellStyle name="20% - Accent3 4 2 2" xfId="732"/>
    <cellStyle name="20% - Accent3 4 2 2 2" xfId="1348"/>
    <cellStyle name="20% - Accent3 4 2 3" xfId="1042"/>
    <cellStyle name="20% - Accent3 4 3" xfId="248"/>
    <cellStyle name="20% - Accent3 4 3 2" xfId="1170"/>
    <cellStyle name="20% - Accent3 4 4" xfId="554"/>
    <cellStyle name="20% - Accent3 4 5" xfId="888"/>
    <cellStyle name="20% - Accent3 5" xfId="137"/>
    <cellStyle name="20% - Accent3 5 2" xfId="457"/>
    <cellStyle name="20% - Accent3 5 2 2" xfId="763"/>
    <cellStyle name="20% - Accent3 5 2 2 2" xfId="1379"/>
    <cellStyle name="20% - Accent3 5 2 3" xfId="1073"/>
    <cellStyle name="20% - Accent3 5 3" xfId="331"/>
    <cellStyle name="20% - Accent3 5 3 2" xfId="1253"/>
    <cellStyle name="20% - Accent3 5 4" xfId="637"/>
    <cellStyle name="20% - Accent3 5 5" xfId="919"/>
    <cellStyle name="20% - Accent3 6" xfId="152"/>
    <cellStyle name="20% - Accent3 6 2" xfId="472"/>
    <cellStyle name="20% - Accent3 6 2 2" xfId="1088"/>
    <cellStyle name="20% - Accent3 6 3" xfId="778"/>
    <cellStyle name="20% - Accent3 6 3 2" xfId="1394"/>
    <cellStyle name="20% - Accent3 6 4" xfId="934"/>
    <cellStyle name="20% - Accent3 7" xfId="183"/>
    <cellStyle name="20% - Accent3 7 2" xfId="363"/>
    <cellStyle name="20% - Accent3 7 2 2" xfId="1285"/>
    <cellStyle name="20% - Accent3 7 3" xfId="669"/>
    <cellStyle name="20% - Accent3 7 4" xfId="965"/>
    <cellStyle name="20% - Accent3 8" xfId="198"/>
    <cellStyle name="20% - Accent3 8 2" xfId="809"/>
    <cellStyle name="20% - Accent3 8 2 2" xfId="1425"/>
    <cellStyle name="20% - Accent3 8 3" xfId="983"/>
    <cellStyle name="20% - Accent3 9" xfId="504"/>
    <cellStyle name="20% - Accent3 9 2" xfId="1120"/>
    <cellStyle name="20% - Accent4" xfId="31" builtinId="42" customBuiltin="1"/>
    <cellStyle name="20% - Accent4 10" xfId="827"/>
    <cellStyle name="20% - Accent4 11" xfId="1441"/>
    <cellStyle name="20% - Accent4 2" xfId="61"/>
    <cellStyle name="20% - Accent4 2 2" xfId="92"/>
    <cellStyle name="20% - Accent4 2 2 2" xfId="412"/>
    <cellStyle name="20% - Accent4 2 2 2 2" xfId="718"/>
    <cellStyle name="20% - Accent4 2 2 2 2 2" xfId="1334"/>
    <cellStyle name="20% - Accent4 2 2 2 3" xfId="1028"/>
    <cellStyle name="20% - Accent4 2 2 3" xfId="297"/>
    <cellStyle name="20% - Accent4 2 2 3 2" xfId="1219"/>
    <cellStyle name="20% - Accent4 2 2 4" xfId="603"/>
    <cellStyle name="20% - Accent4 2 2 5" xfId="874"/>
    <cellStyle name="20% - Accent4 2 3" xfId="124"/>
    <cellStyle name="20% - Accent4 2 3 2" xfId="444"/>
    <cellStyle name="20% - Accent4 2 3 2 2" xfId="750"/>
    <cellStyle name="20% - Accent4 2 3 2 2 2" xfId="1366"/>
    <cellStyle name="20% - Accent4 2 3 2 3" xfId="1060"/>
    <cellStyle name="20% - Accent4 2 3 3" xfId="317"/>
    <cellStyle name="20% - Accent4 2 3 3 2" xfId="1239"/>
    <cellStyle name="20% - Accent4 2 3 4" xfId="623"/>
    <cellStyle name="20% - Accent4 2 3 5" xfId="906"/>
    <cellStyle name="20% - Accent4 2 4" xfId="170"/>
    <cellStyle name="20% - Accent4 2 4 2" xfId="490"/>
    <cellStyle name="20% - Accent4 2 4 2 2" xfId="796"/>
    <cellStyle name="20% - Accent4 2 4 2 2 2" xfId="1412"/>
    <cellStyle name="20% - Accent4 2 4 2 3" xfId="1106"/>
    <cellStyle name="20% - Accent4 2 4 3" xfId="266"/>
    <cellStyle name="20% - Accent4 2 4 3 2" xfId="1188"/>
    <cellStyle name="20% - Accent4 2 4 4" xfId="572"/>
    <cellStyle name="20% - Accent4 2 4 5" xfId="952"/>
    <cellStyle name="20% - Accent4 2 5" xfId="349"/>
    <cellStyle name="20% - Accent4 2 5 2" xfId="655"/>
    <cellStyle name="20% - Accent4 2 5 2 2" xfId="1271"/>
    <cellStyle name="20% - Accent4 2 5 3" xfId="997"/>
    <cellStyle name="20% - Accent4 2 6" xfId="381"/>
    <cellStyle name="20% - Accent4 2 6 2" xfId="687"/>
    <cellStyle name="20% - Accent4 2 6 3" xfId="1303"/>
    <cellStyle name="20% - Accent4 2 7" xfId="233"/>
    <cellStyle name="20% - Accent4 2 7 2" xfId="1155"/>
    <cellStyle name="20% - Accent4 2 8" xfId="539"/>
    <cellStyle name="20% - Accent4 2 9" xfId="843"/>
    <cellStyle name="20% - Accent4 3" xfId="76"/>
    <cellStyle name="20% - Accent4 3 2" xfId="281"/>
    <cellStyle name="20% - Accent4 3 2 2" xfId="587"/>
    <cellStyle name="20% - Accent4 3 2 2 2" xfId="1203"/>
    <cellStyle name="20% - Accent4 3 2 3" xfId="1012"/>
    <cellStyle name="20% - Accent4 3 3" xfId="396"/>
    <cellStyle name="20% - Accent4 3 3 2" xfId="702"/>
    <cellStyle name="20% - Accent4 3 3 3" xfId="1318"/>
    <cellStyle name="20% - Accent4 3 4" xfId="217"/>
    <cellStyle name="20% - Accent4 3 4 2" xfId="1139"/>
    <cellStyle name="20% - Accent4 3 5" xfId="523"/>
    <cellStyle name="20% - Accent4 3 6" xfId="858"/>
    <cellStyle name="20% - Accent4 4" xfId="108"/>
    <cellStyle name="20% - Accent4 4 2" xfId="428"/>
    <cellStyle name="20% - Accent4 4 2 2" xfId="734"/>
    <cellStyle name="20% - Accent4 4 2 2 2" xfId="1350"/>
    <cellStyle name="20% - Accent4 4 2 3" xfId="1044"/>
    <cellStyle name="20% - Accent4 4 3" xfId="250"/>
    <cellStyle name="20% - Accent4 4 3 2" xfId="1172"/>
    <cellStyle name="20% - Accent4 4 4" xfId="556"/>
    <cellStyle name="20% - Accent4 4 5" xfId="890"/>
    <cellStyle name="20% - Accent4 5" xfId="139"/>
    <cellStyle name="20% - Accent4 5 2" xfId="459"/>
    <cellStyle name="20% - Accent4 5 2 2" xfId="765"/>
    <cellStyle name="20% - Accent4 5 2 2 2" xfId="1381"/>
    <cellStyle name="20% - Accent4 5 2 3" xfId="1075"/>
    <cellStyle name="20% - Accent4 5 3" xfId="333"/>
    <cellStyle name="20% - Accent4 5 3 2" xfId="1255"/>
    <cellStyle name="20% - Accent4 5 4" xfId="639"/>
    <cellStyle name="20% - Accent4 5 5" xfId="921"/>
    <cellStyle name="20% - Accent4 6" xfId="154"/>
    <cellStyle name="20% - Accent4 6 2" xfId="474"/>
    <cellStyle name="20% - Accent4 6 2 2" xfId="1090"/>
    <cellStyle name="20% - Accent4 6 3" xfId="780"/>
    <cellStyle name="20% - Accent4 6 3 2" xfId="1396"/>
    <cellStyle name="20% - Accent4 6 4" xfId="936"/>
    <cellStyle name="20% - Accent4 7" xfId="185"/>
    <cellStyle name="20% - Accent4 7 2" xfId="365"/>
    <cellStyle name="20% - Accent4 7 2 2" xfId="1287"/>
    <cellStyle name="20% - Accent4 7 3" xfId="671"/>
    <cellStyle name="20% - Accent4 7 4" xfId="967"/>
    <cellStyle name="20% - Accent4 8" xfId="200"/>
    <cellStyle name="20% - Accent4 8 2" xfId="811"/>
    <cellStyle name="20% - Accent4 8 2 2" xfId="1427"/>
    <cellStyle name="20% - Accent4 8 3" xfId="974"/>
    <cellStyle name="20% - Accent4 9" xfId="506"/>
    <cellStyle name="20% - Accent4 9 2" xfId="1122"/>
    <cellStyle name="20% - Accent5" xfId="35" builtinId="46" customBuiltin="1"/>
    <cellStyle name="20% - Accent5 10" xfId="829"/>
    <cellStyle name="20% - Accent5 11" xfId="1443"/>
    <cellStyle name="20% - Accent5 2" xfId="63"/>
    <cellStyle name="20% - Accent5 2 2" xfId="94"/>
    <cellStyle name="20% - Accent5 2 2 2" xfId="414"/>
    <cellStyle name="20% - Accent5 2 2 2 2" xfId="720"/>
    <cellStyle name="20% - Accent5 2 2 2 2 2" xfId="1336"/>
    <cellStyle name="20% - Accent5 2 2 2 3" xfId="1030"/>
    <cellStyle name="20% - Accent5 2 2 3" xfId="299"/>
    <cellStyle name="20% - Accent5 2 2 3 2" xfId="1221"/>
    <cellStyle name="20% - Accent5 2 2 4" xfId="605"/>
    <cellStyle name="20% - Accent5 2 2 5" xfId="876"/>
    <cellStyle name="20% - Accent5 2 3" xfId="126"/>
    <cellStyle name="20% - Accent5 2 3 2" xfId="446"/>
    <cellStyle name="20% - Accent5 2 3 2 2" xfId="752"/>
    <cellStyle name="20% - Accent5 2 3 2 2 2" xfId="1368"/>
    <cellStyle name="20% - Accent5 2 3 2 3" xfId="1062"/>
    <cellStyle name="20% - Accent5 2 3 3" xfId="319"/>
    <cellStyle name="20% - Accent5 2 3 3 2" xfId="1241"/>
    <cellStyle name="20% - Accent5 2 3 4" xfId="625"/>
    <cellStyle name="20% - Accent5 2 3 5" xfId="908"/>
    <cellStyle name="20% - Accent5 2 4" xfId="172"/>
    <cellStyle name="20% - Accent5 2 4 2" xfId="492"/>
    <cellStyle name="20% - Accent5 2 4 2 2" xfId="798"/>
    <cellStyle name="20% - Accent5 2 4 2 2 2" xfId="1414"/>
    <cellStyle name="20% - Accent5 2 4 2 3" xfId="1108"/>
    <cellStyle name="20% - Accent5 2 4 3" xfId="268"/>
    <cellStyle name="20% - Accent5 2 4 3 2" xfId="1190"/>
    <cellStyle name="20% - Accent5 2 4 4" xfId="574"/>
    <cellStyle name="20% - Accent5 2 4 5" xfId="954"/>
    <cellStyle name="20% - Accent5 2 5" xfId="351"/>
    <cellStyle name="20% - Accent5 2 5 2" xfId="657"/>
    <cellStyle name="20% - Accent5 2 5 2 2" xfId="1273"/>
    <cellStyle name="20% - Accent5 2 5 3" xfId="999"/>
    <cellStyle name="20% - Accent5 2 6" xfId="383"/>
    <cellStyle name="20% - Accent5 2 6 2" xfId="689"/>
    <cellStyle name="20% - Accent5 2 6 3" xfId="1305"/>
    <cellStyle name="20% - Accent5 2 7" xfId="235"/>
    <cellStyle name="20% - Accent5 2 7 2" xfId="1157"/>
    <cellStyle name="20% - Accent5 2 8" xfId="541"/>
    <cellStyle name="20% - Accent5 2 9" xfId="845"/>
    <cellStyle name="20% - Accent5 3" xfId="78"/>
    <cellStyle name="20% - Accent5 3 2" xfId="283"/>
    <cellStyle name="20% - Accent5 3 2 2" xfId="589"/>
    <cellStyle name="20% - Accent5 3 2 2 2" xfId="1205"/>
    <cellStyle name="20% - Accent5 3 2 3" xfId="1014"/>
    <cellStyle name="20% - Accent5 3 3" xfId="398"/>
    <cellStyle name="20% - Accent5 3 3 2" xfId="704"/>
    <cellStyle name="20% - Accent5 3 3 3" xfId="1320"/>
    <cellStyle name="20% - Accent5 3 4" xfId="219"/>
    <cellStyle name="20% - Accent5 3 4 2" xfId="1141"/>
    <cellStyle name="20% - Accent5 3 5" xfId="525"/>
    <cellStyle name="20% - Accent5 3 6" xfId="860"/>
    <cellStyle name="20% - Accent5 4" xfId="110"/>
    <cellStyle name="20% - Accent5 4 2" xfId="430"/>
    <cellStyle name="20% - Accent5 4 2 2" xfId="736"/>
    <cellStyle name="20% - Accent5 4 2 2 2" xfId="1352"/>
    <cellStyle name="20% - Accent5 4 2 3" xfId="1046"/>
    <cellStyle name="20% - Accent5 4 3" xfId="252"/>
    <cellStyle name="20% - Accent5 4 3 2" xfId="1174"/>
    <cellStyle name="20% - Accent5 4 4" xfId="558"/>
    <cellStyle name="20% - Accent5 4 5" xfId="892"/>
    <cellStyle name="20% - Accent5 5" xfId="141"/>
    <cellStyle name="20% - Accent5 5 2" xfId="461"/>
    <cellStyle name="20% - Accent5 5 2 2" xfId="767"/>
    <cellStyle name="20% - Accent5 5 2 2 2" xfId="1383"/>
    <cellStyle name="20% - Accent5 5 2 3" xfId="1077"/>
    <cellStyle name="20% - Accent5 5 3" xfId="335"/>
    <cellStyle name="20% - Accent5 5 3 2" xfId="1257"/>
    <cellStyle name="20% - Accent5 5 4" xfId="641"/>
    <cellStyle name="20% - Accent5 5 5" xfId="923"/>
    <cellStyle name="20% - Accent5 6" xfId="156"/>
    <cellStyle name="20% - Accent5 6 2" xfId="476"/>
    <cellStyle name="20% - Accent5 6 2 2" xfId="1092"/>
    <cellStyle name="20% - Accent5 6 3" xfId="782"/>
    <cellStyle name="20% - Accent5 6 3 2" xfId="1398"/>
    <cellStyle name="20% - Accent5 6 4" xfId="938"/>
    <cellStyle name="20% - Accent5 7" xfId="187"/>
    <cellStyle name="20% - Accent5 7 2" xfId="367"/>
    <cellStyle name="20% - Accent5 7 2 2" xfId="1289"/>
    <cellStyle name="20% - Accent5 7 3" xfId="673"/>
    <cellStyle name="20% - Accent5 7 4" xfId="969"/>
    <cellStyle name="20% - Accent5 8" xfId="202"/>
    <cellStyle name="20% - Accent5 8 2" xfId="813"/>
    <cellStyle name="20% - Accent5 8 2 2" xfId="1429"/>
    <cellStyle name="20% - Accent5 8 3" xfId="984"/>
    <cellStyle name="20% - Accent5 9" xfId="508"/>
    <cellStyle name="20% - Accent5 9 2" xfId="1124"/>
    <cellStyle name="20% - Accent6" xfId="39" builtinId="50" customBuiltin="1"/>
    <cellStyle name="20% - Accent6 10" xfId="831"/>
    <cellStyle name="20% - Accent6 11" xfId="1445"/>
    <cellStyle name="20% - Accent6 2" xfId="65"/>
    <cellStyle name="20% - Accent6 2 2" xfId="96"/>
    <cellStyle name="20% - Accent6 2 2 2" xfId="416"/>
    <cellStyle name="20% - Accent6 2 2 2 2" xfId="722"/>
    <cellStyle name="20% - Accent6 2 2 2 2 2" xfId="1338"/>
    <cellStyle name="20% - Accent6 2 2 2 3" xfId="1032"/>
    <cellStyle name="20% - Accent6 2 2 3" xfId="301"/>
    <cellStyle name="20% - Accent6 2 2 3 2" xfId="1223"/>
    <cellStyle name="20% - Accent6 2 2 4" xfId="607"/>
    <cellStyle name="20% - Accent6 2 2 5" xfId="878"/>
    <cellStyle name="20% - Accent6 2 3" xfId="128"/>
    <cellStyle name="20% - Accent6 2 3 2" xfId="448"/>
    <cellStyle name="20% - Accent6 2 3 2 2" xfId="754"/>
    <cellStyle name="20% - Accent6 2 3 2 2 2" xfId="1370"/>
    <cellStyle name="20% - Accent6 2 3 2 3" xfId="1064"/>
    <cellStyle name="20% - Accent6 2 3 3" xfId="321"/>
    <cellStyle name="20% - Accent6 2 3 3 2" xfId="1243"/>
    <cellStyle name="20% - Accent6 2 3 4" xfId="627"/>
    <cellStyle name="20% - Accent6 2 3 5" xfId="910"/>
    <cellStyle name="20% - Accent6 2 4" xfId="174"/>
    <cellStyle name="20% - Accent6 2 4 2" xfId="494"/>
    <cellStyle name="20% - Accent6 2 4 2 2" xfId="800"/>
    <cellStyle name="20% - Accent6 2 4 2 2 2" xfId="1416"/>
    <cellStyle name="20% - Accent6 2 4 2 3" xfId="1110"/>
    <cellStyle name="20% - Accent6 2 4 3" xfId="270"/>
    <cellStyle name="20% - Accent6 2 4 3 2" xfId="1192"/>
    <cellStyle name="20% - Accent6 2 4 4" xfId="576"/>
    <cellStyle name="20% - Accent6 2 4 5" xfId="956"/>
    <cellStyle name="20% - Accent6 2 5" xfId="353"/>
    <cellStyle name="20% - Accent6 2 5 2" xfId="659"/>
    <cellStyle name="20% - Accent6 2 5 2 2" xfId="1275"/>
    <cellStyle name="20% - Accent6 2 5 3" xfId="1001"/>
    <cellStyle name="20% - Accent6 2 6" xfId="385"/>
    <cellStyle name="20% - Accent6 2 6 2" xfId="691"/>
    <cellStyle name="20% - Accent6 2 6 3" xfId="1307"/>
    <cellStyle name="20% - Accent6 2 7" xfId="237"/>
    <cellStyle name="20% - Accent6 2 7 2" xfId="1159"/>
    <cellStyle name="20% - Accent6 2 8" xfId="543"/>
    <cellStyle name="20% - Accent6 2 9" xfId="847"/>
    <cellStyle name="20% - Accent6 3" xfId="80"/>
    <cellStyle name="20% - Accent6 3 2" xfId="285"/>
    <cellStyle name="20% - Accent6 3 2 2" xfId="591"/>
    <cellStyle name="20% - Accent6 3 2 2 2" xfId="1207"/>
    <cellStyle name="20% - Accent6 3 2 3" xfId="1016"/>
    <cellStyle name="20% - Accent6 3 3" xfId="400"/>
    <cellStyle name="20% - Accent6 3 3 2" xfId="706"/>
    <cellStyle name="20% - Accent6 3 3 3" xfId="1322"/>
    <cellStyle name="20% - Accent6 3 4" xfId="221"/>
    <cellStyle name="20% - Accent6 3 4 2" xfId="1143"/>
    <cellStyle name="20% - Accent6 3 5" xfId="527"/>
    <cellStyle name="20% - Accent6 3 6" xfId="862"/>
    <cellStyle name="20% - Accent6 4" xfId="112"/>
    <cellStyle name="20% - Accent6 4 2" xfId="432"/>
    <cellStyle name="20% - Accent6 4 2 2" xfId="738"/>
    <cellStyle name="20% - Accent6 4 2 2 2" xfId="1354"/>
    <cellStyle name="20% - Accent6 4 2 3" xfId="1048"/>
    <cellStyle name="20% - Accent6 4 3" xfId="254"/>
    <cellStyle name="20% - Accent6 4 3 2" xfId="1176"/>
    <cellStyle name="20% - Accent6 4 4" xfId="560"/>
    <cellStyle name="20% - Accent6 4 5" xfId="894"/>
    <cellStyle name="20% - Accent6 5" xfId="143"/>
    <cellStyle name="20% - Accent6 5 2" xfId="463"/>
    <cellStyle name="20% - Accent6 5 2 2" xfId="769"/>
    <cellStyle name="20% - Accent6 5 2 2 2" xfId="1385"/>
    <cellStyle name="20% - Accent6 5 2 3" xfId="1079"/>
    <cellStyle name="20% - Accent6 5 3" xfId="337"/>
    <cellStyle name="20% - Accent6 5 3 2" xfId="1259"/>
    <cellStyle name="20% - Accent6 5 4" xfId="643"/>
    <cellStyle name="20% - Accent6 5 5" xfId="925"/>
    <cellStyle name="20% - Accent6 6" xfId="158"/>
    <cellStyle name="20% - Accent6 6 2" xfId="478"/>
    <cellStyle name="20% - Accent6 6 2 2" xfId="1094"/>
    <cellStyle name="20% - Accent6 6 3" xfId="784"/>
    <cellStyle name="20% - Accent6 6 3 2" xfId="1400"/>
    <cellStyle name="20% - Accent6 6 4" xfId="940"/>
    <cellStyle name="20% - Accent6 7" xfId="189"/>
    <cellStyle name="20% - Accent6 7 2" xfId="369"/>
    <cellStyle name="20% - Accent6 7 2 2" xfId="1291"/>
    <cellStyle name="20% - Accent6 7 3" xfId="675"/>
    <cellStyle name="20% - Accent6 7 4" xfId="971"/>
    <cellStyle name="20% - Accent6 8" xfId="204"/>
    <cellStyle name="20% - Accent6 8 2" xfId="815"/>
    <cellStyle name="20% - Accent6 8 2 2" xfId="1431"/>
    <cellStyle name="20% - Accent6 8 3" xfId="977"/>
    <cellStyle name="20% - Accent6 9" xfId="510"/>
    <cellStyle name="20% - Accent6 9 2" xfId="1126"/>
    <cellStyle name="40% - Accent1" xfId="20" builtinId="31" customBuiltin="1"/>
    <cellStyle name="40% - Accent1 10" xfId="821"/>
    <cellStyle name="40% - Accent1 11" xfId="1436"/>
    <cellStyle name="40% - Accent1 2" xfId="56"/>
    <cellStyle name="40% - Accent1 2 2" xfId="87"/>
    <cellStyle name="40% - Accent1 2 2 2" xfId="407"/>
    <cellStyle name="40% - Accent1 2 2 2 2" xfId="713"/>
    <cellStyle name="40% - Accent1 2 2 2 2 2" xfId="1329"/>
    <cellStyle name="40% - Accent1 2 2 2 3" xfId="1023"/>
    <cellStyle name="40% - Accent1 2 2 3" xfId="292"/>
    <cellStyle name="40% - Accent1 2 2 3 2" xfId="1214"/>
    <cellStyle name="40% - Accent1 2 2 4" xfId="598"/>
    <cellStyle name="40% - Accent1 2 2 5" xfId="869"/>
    <cellStyle name="40% - Accent1 2 3" xfId="119"/>
    <cellStyle name="40% - Accent1 2 3 2" xfId="439"/>
    <cellStyle name="40% - Accent1 2 3 2 2" xfId="745"/>
    <cellStyle name="40% - Accent1 2 3 2 2 2" xfId="1361"/>
    <cellStyle name="40% - Accent1 2 3 2 3" xfId="1055"/>
    <cellStyle name="40% - Accent1 2 3 3" xfId="312"/>
    <cellStyle name="40% - Accent1 2 3 3 2" xfId="1234"/>
    <cellStyle name="40% - Accent1 2 3 4" xfId="618"/>
    <cellStyle name="40% - Accent1 2 3 5" xfId="901"/>
    <cellStyle name="40% - Accent1 2 4" xfId="165"/>
    <cellStyle name="40% - Accent1 2 4 2" xfId="485"/>
    <cellStyle name="40% - Accent1 2 4 2 2" xfId="791"/>
    <cellStyle name="40% - Accent1 2 4 2 2 2" xfId="1407"/>
    <cellStyle name="40% - Accent1 2 4 2 3" xfId="1101"/>
    <cellStyle name="40% - Accent1 2 4 3" xfId="261"/>
    <cellStyle name="40% - Accent1 2 4 3 2" xfId="1183"/>
    <cellStyle name="40% - Accent1 2 4 4" xfId="567"/>
    <cellStyle name="40% - Accent1 2 4 5" xfId="947"/>
    <cellStyle name="40% - Accent1 2 5" xfId="344"/>
    <cellStyle name="40% - Accent1 2 5 2" xfId="650"/>
    <cellStyle name="40% - Accent1 2 5 2 2" xfId="1266"/>
    <cellStyle name="40% - Accent1 2 5 3" xfId="992"/>
    <cellStyle name="40% - Accent1 2 6" xfId="376"/>
    <cellStyle name="40% - Accent1 2 6 2" xfId="682"/>
    <cellStyle name="40% - Accent1 2 6 3" xfId="1298"/>
    <cellStyle name="40% - Accent1 2 7" xfId="228"/>
    <cellStyle name="40% - Accent1 2 7 2" xfId="1150"/>
    <cellStyle name="40% - Accent1 2 8" xfId="534"/>
    <cellStyle name="40% - Accent1 2 9" xfId="838"/>
    <cellStyle name="40% - Accent1 3" xfId="71"/>
    <cellStyle name="40% - Accent1 3 2" xfId="276"/>
    <cellStyle name="40% - Accent1 3 2 2" xfId="582"/>
    <cellStyle name="40% - Accent1 3 2 2 2" xfId="1198"/>
    <cellStyle name="40% - Accent1 3 2 3" xfId="1007"/>
    <cellStyle name="40% - Accent1 3 3" xfId="391"/>
    <cellStyle name="40% - Accent1 3 3 2" xfId="697"/>
    <cellStyle name="40% - Accent1 3 3 3" xfId="1313"/>
    <cellStyle name="40% - Accent1 3 4" xfId="212"/>
    <cellStyle name="40% - Accent1 3 4 2" xfId="1134"/>
    <cellStyle name="40% - Accent1 3 5" xfId="518"/>
    <cellStyle name="40% - Accent1 3 6" xfId="853"/>
    <cellStyle name="40% - Accent1 4" xfId="103"/>
    <cellStyle name="40% - Accent1 4 2" xfId="423"/>
    <cellStyle name="40% - Accent1 4 2 2" xfId="729"/>
    <cellStyle name="40% - Accent1 4 2 2 2" xfId="1345"/>
    <cellStyle name="40% - Accent1 4 2 3" xfId="1039"/>
    <cellStyle name="40% - Accent1 4 3" xfId="245"/>
    <cellStyle name="40% - Accent1 4 3 2" xfId="1167"/>
    <cellStyle name="40% - Accent1 4 4" xfId="551"/>
    <cellStyle name="40% - Accent1 4 5" xfId="885"/>
    <cellStyle name="40% - Accent1 5" xfId="134"/>
    <cellStyle name="40% - Accent1 5 2" xfId="454"/>
    <cellStyle name="40% - Accent1 5 2 2" xfId="760"/>
    <cellStyle name="40% - Accent1 5 2 2 2" xfId="1376"/>
    <cellStyle name="40% - Accent1 5 2 3" xfId="1070"/>
    <cellStyle name="40% - Accent1 5 3" xfId="328"/>
    <cellStyle name="40% - Accent1 5 3 2" xfId="1250"/>
    <cellStyle name="40% - Accent1 5 4" xfId="634"/>
    <cellStyle name="40% - Accent1 5 5" xfId="916"/>
    <cellStyle name="40% - Accent1 6" xfId="149"/>
    <cellStyle name="40% - Accent1 6 2" xfId="469"/>
    <cellStyle name="40% - Accent1 6 2 2" xfId="1085"/>
    <cellStyle name="40% - Accent1 6 3" xfId="775"/>
    <cellStyle name="40% - Accent1 6 3 2" xfId="1391"/>
    <cellStyle name="40% - Accent1 6 4" xfId="931"/>
    <cellStyle name="40% - Accent1 7" xfId="180"/>
    <cellStyle name="40% - Accent1 7 2" xfId="360"/>
    <cellStyle name="40% - Accent1 7 2 2" xfId="1282"/>
    <cellStyle name="40% - Accent1 7 3" xfId="666"/>
    <cellStyle name="40% - Accent1 7 4" xfId="962"/>
    <cellStyle name="40% - Accent1 8" xfId="195"/>
    <cellStyle name="40% - Accent1 8 2" xfId="806"/>
    <cellStyle name="40% - Accent1 8 2 2" xfId="1422"/>
    <cellStyle name="40% - Accent1 8 3" xfId="976"/>
    <cellStyle name="40% - Accent1 9" xfId="501"/>
    <cellStyle name="40% - Accent1 9 2" xfId="1117"/>
    <cellStyle name="40% - Accent2" xfId="24" builtinId="35" customBuiltin="1"/>
    <cellStyle name="40% - Accent2 10" xfId="823"/>
    <cellStyle name="40% - Accent2 11" xfId="1438"/>
    <cellStyle name="40% - Accent2 2" xfId="58"/>
    <cellStyle name="40% - Accent2 2 2" xfId="89"/>
    <cellStyle name="40% - Accent2 2 2 2" xfId="409"/>
    <cellStyle name="40% - Accent2 2 2 2 2" xfId="715"/>
    <cellStyle name="40% - Accent2 2 2 2 2 2" xfId="1331"/>
    <cellStyle name="40% - Accent2 2 2 2 3" xfId="1025"/>
    <cellStyle name="40% - Accent2 2 2 3" xfId="294"/>
    <cellStyle name="40% - Accent2 2 2 3 2" xfId="1216"/>
    <cellStyle name="40% - Accent2 2 2 4" xfId="600"/>
    <cellStyle name="40% - Accent2 2 2 5" xfId="871"/>
    <cellStyle name="40% - Accent2 2 3" xfId="121"/>
    <cellStyle name="40% - Accent2 2 3 2" xfId="441"/>
    <cellStyle name="40% - Accent2 2 3 2 2" xfId="747"/>
    <cellStyle name="40% - Accent2 2 3 2 2 2" xfId="1363"/>
    <cellStyle name="40% - Accent2 2 3 2 3" xfId="1057"/>
    <cellStyle name="40% - Accent2 2 3 3" xfId="314"/>
    <cellStyle name="40% - Accent2 2 3 3 2" xfId="1236"/>
    <cellStyle name="40% - Accent2 2 3 4" xfId="620"/>
    <cellStyle name="40% - Accent2 2 3 5" xfId="903"/>
    <cellStyle name="40% - Accent2 2 4" xfId="167"/>
    <cellStyle name="40% - Accent2 2 4 2" xfId="487"/>
    <cellStyle name="40% - Accent2 2 4 2 2" xfId="793"/>
    <cellStyle name="40% - Accent2 2 4 2 2 2" xfId="1409"/>
    <cellStyle name="40% - Accent2 2 4 2 3" xfId="1103"/>
    <cellStyle name="40% - Accent2 2 4 3" xfId="263"/>
    <cellStyle name="40% - Accent2 2 4 3 2" xfId="1185"/>
    <cellStyle name="40% - Accent2 2 4 4" xfId="569"/>
    <cellStyle name="40% - Accent2 2 4 5" xfId="949"/>
    <cellStyle name="40% - Accent2 2 5" xfId="346"/>
    <cellStyle name="40% - Accent2 2 5 2" xfId="652"/>
    <cellStyle name="40% - Accent2 2 5 2 2" xfId="1268"/>
    <cellStyle name="40% - Accent2 2 5 3" xfId="994"/>
    <cellStyle name="40% - Accent2 2 6" xfId="378"/>
    <cellStyle name="40% - Accent2 2 6 2" xfId="684"/>
    <cellStyle name="40% - Accent2 2 6 3" xfId="1300"/>
    <cellStyle name="40% - Accent2 2 7" xfId="230"/>
    <cellStyle name="40% - Accent2 2 7 2" xfId="1152"/>
    <cellStyle name="40% - Accent2 2 8" xfId="536"/>
    <cellStyle name="40% - Accent2 2 9" xfId="840"/>
    <cellStyle name="40% - Accent2 3" xfId="73"/>
    <cellStyle name="40% - Accent2 3 2" xfId="278"/>
    <cellStyle name="40% - Accent2 3 2 2" xfId="584"/>
    <cellStyle name="40% - Accent2 3 2 2 2" xfId="1200"/>
    <cellStyle name="40% - Accent2 3 2 3" xfId="1009"/>
    <cellStyle name="40% - Accent2 3 3" xfId="393"/>
    <cellStyle name="40% - Accent2 3 3 2" xfId="699"/>
    <cellStyle name="40% - Accent2 3 3 3" xfId="1315"/>
    <cellStyle name="40% - Accent2 3 4" xfId="214"/>
    <cellStyle name="40% - Accent2 3 4 2" xfId="1136"/>
    <cellStyle name="40% - Accent2 3 5" xfId="520"/>
    <cellStyle name="40% - Accent2 3 6" xfId="855"/>
    <cellStyle name="40% - Accent2 4" xfId="105"/>
    <cellStyle name="40% - Accent2 4 2" xfId="425"/>
    <cellStyle name="40% - Accent2 4 2 2" xfId="731"/>
    <cellStyle name="40% - Accent2 4 2 2 2" xfId="1347"/>
    <cellStyle name="40% - Accent2 4 2 3" xfId="1041"/>
    <cellStyle name="40% - Accent2 4 3" xfId="247"/>
    <cellStyle name="40% - Accent2 4 3 2" xfId="1169"/>
    <cellStyle name="40% - Accent2 4 4" xfId="553"/>
    <cellStyle name="40% - Accent2 4 5" xfId="887"/>
    <cellStyle name="40% - Accent2 5" xfId="136"/>
    <cellStyle name="40% - Accent2 5 2" xfId="456"/>
    <cellStyle name="40% - Accent2 5 2 2" xfId="762"/>
    <cellStyle name="40% - Accent2 5 2 2 2" xfId="1378"/>
    <cellStyle name="40% - Accent2 5 2 3" xfId="1072"/>
    <cellStyle name="40% - Accent2 5 3" xfId="330"/>
    <cellStyle name="40% - Accent2 5 3 2" xfId="1252"/>
    <cellStyle name="40% - Accent2 5 4" xfId="636"/>
    <cellStyle name="40% - Accent2 5 5" xfId="918"/>
    <cellStyle name="40% - Accent2 6" xfId="151"/>
    <cellStyle name="40% - Accent2 6 2" xfId="471"/>
    <cellStyle name="40% - Accent2 6 2 2" xfId="1087"/>
    <cellStyle name="40% - Accent2 6 3" xfId="777"/>
    <cellStyle name="40% - Accent2 6 3 2" xfId="1393"/>
    <cellStyle name="40% - Accent2 6 4" xfId="933"/>
    <cellStyle name="40% - Accent2 7" xfId="182"/>
    <cellStyle name="40% - Accent2 7 2" xfId="362"/>
    <cellStyle name="40% - Accent2 7 2 2" xfId="1284"/>
    <cellStyle name="40% - Accent2 7 3" xfId="668"/>
    <cellStyle name="40% - Accent2 7 4" xfId="964"/>
    <cellStyle name="40% - Accent2 8" xfId="197"/>
    <cellStyle name="40% - Accent2 8 2" xfId="808"/>
    <cellStyle name="40% - Accent2 8 2 2" xfId="1424"/>
    <cellStyle name="40% - Accent2 8 3" xfId="979"/>
    <cellStyle name="40% - Accent2 9" xfId="503"/>
    <cellStyle name="40% - Accent2 9 2" xfId="1119"/>
    <cellStyle name="40% - Accent3" xfId="28" builtinId="39" customBuiltin="1"/>
    <cellStyle name="40% - Accent3 10" xfId="826"/>
    <cellStyle name="40% - Accent3 11" xfId="1440"/>
    <cellStyle name="40% - Accent3 2" xfId="60"/>
    <cellStyle name="40% - Accent3 2 2" xfId="91"/>
    <cellStyle name="40% - Accent3 2 2 2" xfId="411"/>
    <cellStyle name="40% - Accent3 2 2 2 2" xfId="717"/>
    <cellStyle name="40% - Accent3 2 2 2 2 2" xfId="1333"/>
    <cellStyle name="40% - Accent3 2 2 2 3" xfId="1027"/>
    <cellStyle name="40% - Accent3 2 2 3" xfId="296"/>
    <cellStyle name="40% - Accent3 2 2 3 2" xfId="1218"/>
    <cellStyle name="40% - Accent3 2 2 4" xfId="602"/>
    <cellStyle name="40% - Accent3 2 2 5" xfId="873"/>
    <cellStyle name="40% - Accent3 2 3" xfId="123"/>
    <cellStyle name="40% - Accent3 2 3 2" xfId="443"/>
    <cellStyle name="40% - Accent3 2 3 2 2" xfId="749"/>
    <cellStyle name="40% - Accent3 2 3 2 2 2" xfId="1365"/>
    <cellStyle name="40% - Accent3 2 3 2 3" xfId="1059"/>
    <cellStyle name="40% - Accent3 2 3 3" xfId="316"/>
    <cellStyle name="40% - Accent3 2 3 3 2" xfId="1238"/>
    <cellStyle name="40% - Accent3 2 3 4" xfId="622"/>
    <cellStyle name="40% - Accent3 2 3 5" xfId="905"/>
    <cellStyle name="40% - Accent3 2 4" xfId="169"/>
    <cellStyle name="40% - Accent3 2 4 2" xfId="489"/>
    <cellStyle name="40% - Accent3 2 4 2 2" xfId="795"/>
    <cellStyle name="40% - Accent3 2 4 2 2 2" xfId="1411"/>
    <cellStyle name="40% - Accent3 2 4 2 3" xfId="1105"/>
    <cellStyle name="40% - Accent3 2 4 3" xfId="265"/>
    <cellStyle name="40% - Accent3 2 4 3 2" xfId="1187"/>
    <cellStyle name="40% - Accent3 2 4 4" xfId="571"/>
    <cellStyle name="40% - Accent3 2 4 5" xfId="951"/>
    <cellStyle name="40% - Accent3 2 5" xfId="348"/>
    <cellStyle name="40% - Accent3 2 5 2" xfId="654"/>
    <cellStyle name="40% - Accent3 2 5 2 2" xfId="1270"/>
    <cellStyle name="40% - Accent3 2 5 3" xfId="996"/>
    <cellStyle name="40% - Accent3 2 6" xfId="380"/>
    <cellStyle name="40% - Accent3 2 6 2" xfId="686"/>
    <cellStyle name="40% - Accent3 2 6 3" xfId="1302"/>
    <cellStyle name="40% - Accent3 2 7" xfId="232"/>
    <cellStyle name="40% - Accent3 2 7 2" xfId="1154"/>
    <cellStyle name="40% - Accent3 2 8" xfId="538"/>
    <cellStyle name="40% - Accent3 2 9" xfId="842"/>
    <cellStyle name="40% - Accent3 3" xfId="75"/>
    <cellStyle name="40% - Accent3 3 2" xfId="280"/>
    <cellStyle name="40% - Accent3 3 2 2" xfId="586"/>
    <cellStyle name="40% - Accent3 3 2 2 2" xfId="1202"/>
    <cellStyle name="40% - Accent3 3 2 3" xfId="1011"/>
    <cellStyle name="40% - Accent3 3 3" xfId="395"/>
    <cellStyle name="40% - Accent3 3 3 2" xfId="701"/>
    <cellStyle name="40% - Accent3 3 3 3" xfId="1317"/>
    <cellStyle name="40% - Accent3 3 4" xfId="216"/>
    <cellStyle name="40% - Accent3 3 4 2" xfId="1138"/>
    <cellStyle name="40% - Accent3 3 5" xfId="522"/>
    <cellStyle name="40% - Accent3 3 6" xfId="857"/>
    <cellStyle name="40% - Accent3 4" xfId="107"/>
    <cellStyle name="40% - Accent3 4 2" xfId="427"/>
    <cellStyle name="40% - Accent3 4 2 2" xfId="733"/>
    <cellStyle name="40% - Accent3 4 2 2 2" xfId="1349"/>
    <cellStyle name="40% - Accent3 4 2 3" xfId="1043"/>
    <cellStyle name="40% - Accent3 4 3" xfId="249"/>
    <cellStyle name="40% - Accent3 4 3 2" xfId="1171"/>
    <cellStyle name="40% - Accent3 4 4" xfId="555"/>
    <cellStyle name="40% - Accent3 4 5" xfId="889"/>
    <cellStyle name="40% - Accent3 5" xfId="138"/>
    <cellStyle name="40% - Accent3 5 2" xfId="458"/>
    <cellStyle name="40% - Accent3 5 2 2" xfId="764"/>
    <cellStyle name="40% - Accent3 5 2 2 2" xfId="1380"/>
    <cellStyle name="40% - Accent3 5 2 3" xfId="1074"/>
    <cellStyle name="40% - Accent3 5 3" xfId="332"/>
    <cellStyle name="40% - Accent3 5 3 2" xfId="1254"/>
    <cellStyle name="40% - Accent3 5 4" xfId="638"/>
    <cellStyle name="40% - Accent3 5 5" xfId="920"/>
    <cellStyle name="40% - Accent3 6" xfId="153"/>
    <cellStyle name="40% - Accent3 6 2" xfId="473"/>
    <cellStyle name="40% - Accent3 6 2 2" xfId="1089"/>
    <cellStyle name="40% - Accent3 6 3" xfId="779"/>
    <cellStyle name="40% - Accent3 6 3 2" xfId="1395"/>
    <cellStyle name="40% - Accent3 6 4" xfId="935"/>
    <cellStyle name="40% - Accent3 7" xfId="184"/>
    <cellStyle name="40% - Accent3 7 2" xfId="364"/>
    <cellStyle name="40% - Accent3 7 2 2" xfId="1286"/>
    <cellStyle name="40% - Accent3 7 3" xfId="670"/>
    <cellStyle name="40% - Accent3 7 4" xfId="966"/>
    <cellStyle name="40% - Accent3 8" xfId="199"/>
    <cellStyle name="40% - Accent3 8 2" xfId="810"/>
    <cellStyle name="40% - Accent3 8 2 2" xfId="1426"/>
    <cellStyle name="40% - Accent3 8 3" xfId="824"/>
    <cellStyle name="40% - Accent3 9" xfId="505"/>
    <cellStyle name="40% - Accent3 9 2" xfId="1121"/>
    <cellStyle name="40% - Accent4" xfId="32" builtinId="43" customBuiltin="1"/>
    <cellStyle name="40% - Accent4 10" xfId="828"/>
    <cellStyle name="40% - Accent4 11" xfId="1442"/>
    <cellStyle name="40% - Accent4 2" xfId="62"/>
    <cellStyle name="40% - Accent4 2 2" xfId="93"/>
    <cellStyle name="40% - Accent4 2 2 2" xfId="413"/>
    <cellStyle name="40% - Accent4 2 2 2 2" xfId="719"/>
    <cellStyle name="40% - Accent4 2 2 2 2 2" xfId="1335"/>
    <cellStyle name="40% - Accent4 2 2 2 3" xfId="1029"/>
    <cellStyle name="40% - Accent4 2 2 3" xfId="298"/>
    <cellStyle name="40% - Accent4 2 2 3 2" xfId="1220"/>
    <cellStyle name="40% - Accent4 2 2 4" xfId="604"/>
    <cellStyle name="40% - Accent4 2 2 5" xfId="875"/>
    <cellStyle name="40% - Accent4 2 3" xfId="125"/>
    <cellStyle name="40% - Accent4 2 3 2" xfId="445"/>
    <cellStyle name="40% - Accent4 2 3 2 2" xfId="751"/>
    <cellStyle name="40% - Accent4 2 3 2 2 2" xfId="1367"/>
    <cellStyle name="40% - Accent4 2 3 2 3" xfId="1061"/>
    <cellStyle name="40% - Accent4 2 3 3" xfId="318"/>
    <cellStyle name="40% - Accent4 2 3 3 2" xfId="1240"/>
    <cellStyle name="40% - Accent4 2 3 4" xfId="624"/>
    <cellStyle name="40% - Accent4 2 3 5" xfId="907"/>
    <cellStyle name="40% - Accent4 2 4" xfId="171"/>
    <cellStyle name="40% - Accent4 2 4 2" xfId="491"/>
    <cellStyle name="40% - Accent4 2 4 2 2" xfId="797"/>
    <cellStyle name="40% - Accent4 2 4 2 2 2" xfId="1413"/>
    <cellStyle name="40% - Accent4 2 4 2 3" xfId="1107"/>
    <cellStyle name="40% - Accent4 2 4 3" xfId="267"/>
    <cellStyle name="40% - Accent4 2 4 3 2" xfId="1189"/>
    <cellStyle name="40% - Accent4 2 4 4" xfId="573"/>
    <cellStyle name="40% - Accent4 2 4 5" xfId="953"/>
    <cellStyle name="40% - Accent4 2 5" xfId="350"/>
    <cellStyle name="40% - Accent4 2 5 2" xfId="656"/>
    <cellStyle name="40% - Accent4 2 5 2 2" xfId="1272"/>
    <cellStyle name="40% - Accent4 2 5 3" xfId="998"/>
    <cellStyle name="40% - Accent4 2 6" xfId="382"/>
    <cellStyle name="40% - Accent4 2 6 2" xfId="688"/>
    <cellStyle name="40% - Accent4 2 6 3" xfId="1304"/>
    <cellStyle name="40% - Accent4 2 7" xfId="234"/>
    <cellStyle name="40% - Accent4 2 7 2" xfId="1156"/>
    <cellStyle name="40% - Accent4 2 8" xfId="540"/>
    <cellStyle name="40% - Accent4 2 9" xfId="844"/>
    <cellStyle name="40% - Accent4 3" xfId="77"/>
    <cellStyle name="40% - Accent4 3 2" xfId="282"/>
    <cellStyle name="40% - Accent4 3 2 2" xfId="588"/>
    <cellStyle name="40% - Accent4 3 2 2 2" xfId="1204"/>
    <cellStyle name="40% - Accent4 3 2 3" xfId="1013"/>
    <cellStyle name="40% - Accent4 3 3" xfId="397"/>
    <cellStyle name="40% - Accent4 3 3 2" xfId="703"/>
    <cellStyle name="40% - Accent4 3 3 3" xfId="1319"/>
    <cellStyle name="40% - Accent4 3 4" xfId="218"/>
    <cellStyle name="40% - Accent4 3 4 2" xfId="1140"/>
    <cellStyle name="40% - Accent4 3 5" xfId="524"/>
    <cellStyle name="40% - Accent4 3 6" xfId="859"/>
    <cellStyle name="40% - Accent4 4" xfId="109"/>
    <cellStyle name="40% - Accent4 4 2" xfId="429"/>
    <cellStyle name="40% - Accent4 4 2 2" xfId="735"/>
    <cellStyle name="40% - Accent4 4 2 2 2" xfId="1351"/>
    <cellStyle name="40% - Accent4 4 2 3" xfId="1045"/>
    <cellStyle name="40% - Accent4 4 3" xfId="251"/>
    <cellStyle name="40% - Accent4 4 3 2" xfId="1173"/>
    <cellStyle name="40% - Accent4 4 4" xfId="557"/>
    <cellStyle name="40% - Accent4 4 5" xfId="891"/>
    <cellStyle name="40% - Accent4 5" xfId="140"/>
    <cellStyle name="40% - Accent4 5 2" xfId="460"/>
    <cellStyle name="40% - Accent4 5 2 2" xfId="766"/>
    <cellStyle name="40% - Accent4 5 2 2 2" xfId="1382"/>
    <cellStyle name="40% - Accent4 5 2 3" xfId="1076"/>
    <cellStyle name="40% - Accent4 5 3" xfId="334"/>
    <cellStyle name="40% - Accent4 5 3 2" xfId="1256"/>
    <cellStyle name="40% - Accent4 5 4" xfId="640"/>
    <cellStyle name="40% - Accent4 5 5" xfId="922"/>
    <cellStyle name="40% - Accent4 6" xfId="155"/>
    <cellStyle name="40% - Accent4 6 2" xfId="475"/>
    <cellStyle name="40% - Accent4 6 2 2" xfId="1091"/>
    <cellStyle name="40% - Accent4 6 3" xfId="781"/>
    <cellStyle name="40% - Accent4 6 3 2" xfId="1397"/>
    <cellStyle name="40% - Accent4 6 4" xfId="937"/>
    <cellStyle name="40% - Accent4 7" xfId="186"/>
    <cellStyle name="40% - Accent4 7 2" xfId="366"/>
    <cellStyle name="40% - Accent4 7 2 2" xfId="1288"/>
    <cellStyle name="40% - Accent4 7 3" xfId="672"/>
    <cellStyle name="40% - Accent4 7 4" xfId="968"/>
    <cellStyle name="40% - Accent4 8" xfId="201"/>
    <cellStyle name="40% - Accent4 8 2" xfId="812"/>
    <cellStyle name="40% - Accent4 8 2 2" xfId="1428"/>
    <cellStyle name="40% - Accent4 8 3" xfId="980"/>
    <cellStyle name="40% - Accent4 9" xfId="507"/>
    <cellStyle name="40% - Accent4 9 2" xfId="1123"/>
    <cellStyle name="40% - Accent5" xfId="36" builtinId="47" customBuiltin="1"/>
    <cellStyle name="40% - Accent5 10" xfId="830"/>
    <cellStyle name="40% - Accent5 11" xfId="1444"/>
    <cellStyle name="40% - Accent5 2" xfId="64"/>
    <cellStyle name="40% - Accent5 2 2" xfId="95"/>
    <cellStyle name="40% - Accent5 2 2 2" xfId="415"/>
    <cellStyle name="40% - Accent5 2 2 2 2" xfId="721"/>
    <cellStyle name="40% - Accent5 2 2 2 2 2" xfId="1337"/>
    <cellStyle name="40% - Accent5 2 2 2 3" xfId="1031"/>
    <cellStyle name="40% - Accent5 2 2 3" xfId="300"/>
    <cellStyle name="40% - Accent5 2 2 3 2" xfId="1222"/>
    <cellStyle name="40% - Accent5 2 2 4" xfId="606"/>
    <cellStyle name="40% - Accent5 2 2 5" xfId="877"/>
    <cellStyle name="40% - Accent5 2 3" xfId="127"/>
    <cellStyle name="40% - Accent5 2 3 2" xfId="447"/>
    <cellStyle name="40% - Accent5 2 3 2 2" xfId="753"/>
    <cellStyle name="40% - Accent5 2 3 2 2 2" xfId="1369"/>
    <cellStyle name="40% - Accent5 2 3 2 3" xfId="1063"/>
    <cellStyle name="40% - Accent5 2 3 3" xfId="320"/>
    <cellStyle name="40% - Accent5 2 3 3 2" xfId="1242"/>
    <cellStyle name="40% - Accent5 2 3 4" xfId="626"/>
    <cellStyle name="40% - Accent5 2 3 5" xfId="909"/>
    <cellStyle name="40% - Accent5 2 4" xfId="173"/>
    <cellStyle name="40% - Accent5 2 4 2" xfId="493"/>
    <cellStyle name="40% - Accent5 2 4 2 2" xfId="799"/>
    <cellStyle name="40% - Accent5 2 4 2 2 2" xfId="1415"/>
    <cellStyle name="40% - Accent5 2 4 2 3" xfId="1109"/>
    <cellStyle name="40% - Accent5 2 4 3" xfId="269"/>
    <cellStyle name="40% - Accent5 2 4 3 2" xfId="1191"/>
    <cellStyle name="40% - Accent5 2 4 4" xfId="575"/>
    <cellStyle name="40% - Accent5 2 4 5" xfId="955"/>
    <cellStyle name="40% - Accent5 2 5" xfId="352"/>
    <cellStyle name="40% - Accent5 2 5 2" xfId="658"/>
    <cellStyle name="40% - Accent5 2 5 2 2" xfId="1274"/>
    <cellStyle name="40% - Accent5 2 5 3" xfId="1000"/>
    <cellStyle name="40% - Accent5 2 6" xfId="384"/>
    <cellStyle name="40% - Accent5 2 6 2" xfId="690"/>
    <cellStyle name="40% - Accent5 2 6 3" xfId="1306"/>
    <cellStyle name="40% - Accent5 2 7" xfId="236"/>
    <cellStyle name="40% - Accent5 2 7 2" xfId="1158"/>
    <cellStyle name="40% - Accent5 2 8" xfId="542"/>
    <cellStyle name="40% - Accent5 2 9" xfId="846"/>
    <cellStyle name="40% - Accent5 3" xfId="79"/>
    <cellStyle name="40% - Accent5 3 2" xfId="284"/>
    <cellStyle name="40% - Accent5 3 2 2" xfId="590"/>
    <cellStyle name="40% - Accent5 3 2 2 2" xfId="1206"/>
    <cellStyle name="40% - Accent5 3 2 3" xfId="1015"/>
    <cellStyle name="40% - Accent5 3 3" xfId="399"/>
    <cellStyle name="40% - Accent5 3 3 2" xfId="705"/>
    <cellStyle name="40% - Accent5 3 3 3" xfId="1321"/>
    <cellStyle name="40% - Accent5 3 4" xfId="220"/>
    <cellStyle name="40% - Accent5 3 4 2" xfId="1142"/>
    <cellStyle name="40% - Accent5 3 5" xfId="526"/>
    <cellStyle name="40% - Accent5 3 6" xfId="861"/>
    <cellStyle name="40% - Accent5 4" xfId="111"/>
    <cellStyle name="40% - Accent5 4 2" xfId="431"/>
    <cellStyle name="40% - Accent5 4 2 2" xfId="737"/>
    <cellStyle name="40% - Accent5 4 2 2 2" xfId="1353"/>
    <cellStyle name="40% - Accent5 4 2 3" xfId="1047"/>
    <cellStyle name="40% - Accent5 4 3" xfId="253"/>
    <cellStyle name="40% - Accent5 4 3 2" xfId="1175"/>
    <cellStyle name="40% - Accent5 4 4" xfId="559"/>
    <cellStyle name="40% - Accent5 4 5" xfId="893"/>
    <cellStyle name="40% - Accent5 5" xfId="142"/>
    <cellStyle name="40% - Accent5 5 2" xfId="462"/>
    <cellStyle name="40% - Accent5 5 2 2" xfId="768"/>
    <cellStyle name="40% - Accent5 5 2 2 2" xfId="1384"/>
    <cellStyle name="40% - Accent5 5 2 3" xfId="1078"/>
    <cellStyle name="40% - Accent5 5 3" xfId="336"/>
    <cellStyle name="40% - Accent5 5 3 2" xfId="1258"/>
    <cellStyle name="40% - Accent5 5 4" xfId="642"/>
    <cellStyle name="40% - Accent5 5 5" xfId="924"/>
    <cellStyle name="40% - Accent5 6" xfId="157"/>
    <cellStyle name="40% - Accent5 6 2" xfId="477"/>
    <cellStyle name="40% - Accent5 6 2 2" xfId="1093"/>
    <cellStyle name="40% - Accent5 6 3" xfId="783"/>
    <cellStyle name="40% - Accent5 6 3 2" xfId="1399"/>
    <cellStyle name="40% - Accent5 6 4" xfId="939"/>
    <cellStyle name="40% - Accent5 7" xfId="188"/>
    <cellStyle name="40% - Accent5 7 2" xfId="368"/>
    <cellStyle name="40% - Accent5 7 2 2" xfId="1290"/>
    <cellStyle name="40% - Accent5 7 3" xfId="674"/>
    <cellStyle name="40% - Accent5 7 4" xfId="970"/>
    <cellStyle name="40% - Accent5 8" xfId="203"/>
    <cellStyle name="40% - Accent5 8 2" xfId="814"/>
    <cellStyle name="40% - Accent5 8 2 2" xfId="1430"/>
    <cellStyle name="40% - Accent5 8 3" xfId="973"/>
    <cellStyle name="40% - Accent5 9" xfId="509"/>
    <cellStyle name="40% - Accent5 9 2" xfId="1125"/>
    <cellStyle name="40% - Accent6" xfId="40" builtinId="51" customBuiltin="1"/>
    <cellStyle name="40% - Accent6 10" xfId="832"/>
    <cellStyle name="40% - Accent6 11" xfId="1446"/>
    <cellStyle name="40% - Accent6 2" xfId="66"/>
    <cellStyle name="40% - Accent6 2 2" xfId="97"/>
    <cellStyle name="40% - Accent6 2 2 2" xfId="417"/>
    <cellStyle name="40% - Accent6 2 2 2 2" xfId="723"/>
    <cellStyle name="40% - Accent6 2 2 2 2 2" xfId="1339"/>
    <cellStyle name="40% - Accent6 2 2 2 3" xfId="1033"/>
    <cellStyle name="40% - Accent6 2 2 3" xfId="302"/>
    <cellStyle name="40% - Accent6 2 2 3 2" xfId="1224"/>
    <cellStyle name="40% - Accent6 2 2 4" xfId="608"/>
    <cellStyle name="40% - Accent6 2 2 5" xfId="879"/>
    <cellStyle name="40% - Accent6 2 3" xfId="129"/>
    <cellStyle name="40% - Accent6 2 3 2" xfId="449"/>
    <cellStyle name="40% - Accent6 2 3 2 2" xfId="755"/>
    <cellStyle name="40% - Accent6 2 3 2 2 2" xfId="1371"/>
    <cellStyle name="40% - Accent6 2 3 2 3" xfId="1065"/>
    <cellStyle name="40% - Accent6 2 3 3" xfId="322"/>
    <cellStyle name="40% - Accent6 2 3 3 2" xfId="1244"/>
    <cellStyle name="40% - Accent6 2 3 4" xfId="628"/>
    <cellStyle name="40% - Accent6 2 3 5" xfId="911"/>
    <cellStyle name="40% - Accent6 2 4" xfId="175"/>
    <cellStyle name="40% - Accent6 2 4 2" xfId="495"/>
    <cellStyle name="40% - Accent6 2 4 2 2" xfId="801"/>
    <cellStyle name="40% - Accent6 2 4 2 2 2" xfId="1417"/>
    <cellStyle name="40% - Accent6 2 4 2 3" xfId="1111"/>
    <cellStyle name="40% - Accent6 2 4 3" xfId="271"/>
    <cellStyle name="40% - Accent6 2 4 3 2" xfId="1193"/>
    <cellStyle name="40% - Accent6 2 4 4" xfId="577"/>
    <cellStyle name="40% - Accent6 2 4 5" xfId="957"/>
    <cellStyle name="40% - Accent6 2 5" xfId="354"/>
    <cellStyle name="40% - Accent6 2 5 2" xfId="660"/>
    <cellStyle name="40% - Accent6 2 5 2 2" xfId="1276"/>
    <cellStyle name="40% - Accent6 2 5 3" xfId="1002"/>
    <cellStyle name="40% - Accent6 2 6" xfId="386"/>
    <cellStyle name="40% - Accent6 2 6 2" xfId="692"/>
    <cellStyle name="40% - Accent6 2 6 3" xfId="1308"/>
    <cellStyle name="40% - Accent6 2 7" xfId="238"/>
    <cellStyle name="40% - Accent6 2 7 2" xfId="1160"/>
    <cellStyle name="40% - Accent6 2 8" xfId="544"/>
    <cellStyle name="40% - Accent6 2 9" xfId="848"/>
    <cellStyle name="40% - Accent6 3" xfId="81"/>
    <cellStyle name="40% - Accent6 3 2" xfId="286"/>
    <cellStyle name="40% - Accent6 3 2 2" xfId="592"/>
    <cellStyle name="40% - Accent6 3 2 2 2" xfId="1208"/>
    <cellStyle name="40% - Accent6 3 2 3" xfId="1017"/>
    <cellStyle name="40% - Accent6 3 3" xfId="401"/>
    <cellStyle name="40% - Accent6 3 3 2" xfId="707"/>
    <cellStyle name="40% - Accent6 3 3 3" xfId="1323"/>
    <cellStyle name="40% - Accent6 3 4" xfId="222"/>
    <cellStyle name="40% - Accent6 3 4 2" xfId="1144"/>
    <cellStyle name="40% - Accent6 3 5" xfId="528"/>
    <cellStyle name="40% - Accent6 3 6" xfId="863"/>
    <cellStyle name="40% - Accent6 4" xfId="113"/>
    <cellStyle name="40% - Accent6 4 2" xfId="433"/>
    <cellStyle name="40% - Accent6 4 2 2" xfId="739"/>
    <cellStyle name="40% - Accent6 4 2 2 2" xfId="1355"/>
    <cellStyle name="40% - Accent6 4 2 3" xfId="1049"/>
    <cellStyle name="40% - Accent6 4 3" xfId="255"/>
    <cellStyle name="40% - Accent6 4 3 2" xfId="1177"/>
    <cellStyle name="40% - Accent6 4 4" xfId="561"/>
    <cellStyle name="40% - Accent6 4 5" xfId="895"/>
    <cellStyle name="40% - Accent6 5" xfId="144"/>
    <cellStyle name="40% - Accent6 5 2" xfId="464"/>
    <cellStyle name="40% - Accent6 5 2 2" xfId="770"/>
    <cellStyle name="40% - Accent6 5 2 2 2" xfId="1386"/>
    <cellStyle name="40% - Accent6 5 2 3" xfId="1080"/>
    <cellStyle name="40% - Accent6 5 3" xfId="338"/>
    <cellStyle name="40% - Accent6 5 3 2" xfId="1260"/>
    <cellStyle name="40% - Accent6 5 4" xfId="644"/>
    <cellStyle name="40% - Accent6 5 5" xfId="926"/>
    <cellStyle name="40% - Accent6 6" xfId="159"/>
    <cellStyle name="40% - Accent6 6 2" xfId="479"/>
    <cellStyle name="40% - Accent6 6 2 2" xfId="1095"/>
    <cellStyle name="40% - Accent6 6 3" xfId="785"/>
    <cellStyle name="40% - Accent6 6 3 2" xfId="1401"/>
    <cellStyle name="40% - Accent6 6 4" xfId="941"/>
    <cellStyle name="40% - Accent6 7" xfId="190"/>
    <cellStyle name="40% - Accent6 7 2" xfId="370"/>
    <cellStyle name="40% - Accent6 7 2 2" xfId="1292"/>
    <cellStyle name="40% - Accent6 7 3" xfId="676"/>
    <cellStyle name="40% - Accent6 7 4" xfId="972"/>
    <cellStyle name="40% - Accent6 8" xfId="205"/>
    <cellStyle name="40% - Accent6 8 2" xfId="816"/>
    <cellStyle name="40% - Accent6 8 2 2" xfId="1432"/>
    <cellStyle name="40% - Accent6 8 3" xfId="986"/>
    <cellStyle name="40% - Accent6 9" xfId="511"/>
    <cellStyle name="40% - Accent6 9 2" xfId="112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1433"/>
    <cellStyle name="Normal 11" xfId="42"/>
    <cellStyle name="Normal 2" xfId="43"/>
    <cellStyle name="Normal 2 2" xfId="49"/>
    <cellStyle name="Normal 2 3" xfId="46"/>
    <cellStyle name="Normal 3" xfId="44"/>
    <cellStyle name="Normal 3 10" xfId="817"/>
    <cellStyle name="Normal 3 2" xfId="50"/>
    <cellStyle name="Normal 3 2 10" xfId="819"/>
    <cellStyle name="Normal 3 2 2" xfId="98"/>
    <cellStyle name="Normal 3 2 2 2" xfId="130"/>
    <cellStyle name="Normal 3 2 2 2 2" xfId="450"/>
    <cellStyle name="Normal 3 2 2 2 2 2" xfId="756"/>
    <cellStyle name="Normal 3 2 2 2 2 2 2" xfId="1372"/>
    <cellStyle name="Normal 3 2 2 2 2 3" xfId="1066"/>
    <cellStyle name="Normal 3 2 2 2 3" xfId="323"/>
    <cellStyle name="Normal 3 2 2 2 3 2" xfId="1245"/>
    <cellStyle name="Normal 3 2 2 2 4" xfId="629"/>
    <cellStyle name="Normal 3 2 2 2 5" xfId="912"/>
    <cellStyle name="Normal 3 2 2 3" xfId="176"/>
    <cellStyle name="Normal 3 2 2 3 2" xfId="496"/>
    <cellStyle name="Normal 3 2 2 3 2 2" xfId="802"/>
    <cellStyle name="Normal 3 2 2 3 2 2 2" xfId="1418"/>
    <cellStyle name="Normal 3 2 2 3 2 3" xfId="1112"/>
    <cellStyle name="Normal 3 2 2 3 3" xfId="303"/>
    <cellStyle name="Normal 3 2 2 3 3 2" xfId="1225"/>
    <cellStyle name="Normal 3 2 2 3 4" xfId="609"/>
    <cellStyle name="Normal 3 2 2 3 5" xfId="958"/>
    <cellStyle name="Normal 3 2 2 4" xfId="355"/>
    <cellStyle name="Normal 3 2 2 4 2" xfId="661"/>
    <cellStyle name="Normal 3 2 2 4 2 2" xfId="1277"/>
    <cellStyle name="Normal 3 2 2 4 3" xfId="1034"/>
    <cellStyle name="Normal 3 2 2 5" xfId="418"/>
    <cellStyle name="Normal 3 2 2 5 2" xfId="724"/>
    <cellStyle name="Normal 3 2 2 5 3" xfId="1340"/>
    <cellStyle name="Normal 3 2 2 6" xfId="210"/>
    <cellStyle name="Normal 3 2 2 6 2" xfId="1132"/>
    <cellStyle name="Normal 3 2 2 7" xfId="516"/>
    <cellStyle name="Normal 3 2 2 8" xfId="880"/>
    <cellStyle name="Normal 3 2 3" xfId="69"/>
    <cellStyle name="Normal 3 2 3 2" xfId="389"/>
    <cellStyle name="Normal 3 2 3 2 2" xfId="695"/>
    <cellStyle name="Normal 3 2 3 2 2 2" xfId="1311"/>
    <cellStyle name="Normal 3 2 3 2 3" xfId="1005"/>
    <cellStyle name="Normal 3 2 3 3" xfId="274"/>
    <cellStyle name="Normal 3 2 3 3 2" xfId="1196"/>
    <cellStyle name="Normal 3 2 3 4" xfId="580"/>
    <cellStyle name="Normal 3 2 3 5" xfId="851"/>
    <cellStyle name="Normal 3 2 4" xfId="101"/>
    <cellStyle name="Normal 3 2 4 2" xfId="421"/>
    <cellStyle name="Normal 3 2 4 2 2" xfId="727"/>
    <cellStyle name="Normal 3 2 4 2 2 2" xfId="1343"/>
    <cellStyle name="Normal 3 2 4 2 3" xfId="1037"/>
    <cellStyle name="Normal 3 2 4 3" xfId="306"/>
    <cellStyle name="Normal 3 2 4 3 2" xfId="1228"/>
    <cellStyle name="Normal 3 2 4 4" xfId="612"/>
    <cellStyle name="Normal 3 2 4 5" xfId="883"/>
    <cellStyle name="Normal 3 2 5" xfId="147"/>
    <cellStyle name="Normal 3 2 5 2" xfId="467"/>
    <cellStyle name="Normal 3 2 5 2 2" xfId="773"/>
    <cellStyle name="Normal 3 2 5 2 2 2" xfId="1389"/>
    <cellStyle name="Normal 3 2 5 2 3" xfId="1083"/>
    <cellStyle name="Normal 3 2 5 3" xfId="240"/>
    <cellStyle name="Normal 3 2 5 3 2" xfId="1162"/>
    <cellStyle name="Normal 3 2 5 4" xfId="546"/>
    <cellStyle name="Normal 3 2 5 5" xfId="929"/>
    <cellStyle name="Normal 3 2 6" xfId="326"/>
    <cellStyle name="Normal 3 2 6 2" xfId="632"/>
    <cellStyle name="Normal 3 2 6 2 2" xfId="1248"/>
    <cellStyle name="Normal 3 2 6 3" xfId="981"/>
    <cellStyle name="Normal 3 2 7" xfId="358"/>
    <cellStyle name="Normal 3 2 7 2" xfId="664"/>
    <cellStyle name="Normal 3 2 7 3" xfId="1280"/>
    <cellStyle name="Normal 3 2 8" xfId="193"/>
    <cellStyle name="Normal 3 2 8 2" xfId="1115"/>
    <cellStyle name="Normal 3 2 9" xfId="499"/>
    <cellStyle name="Normal 3 3" xfId="67"/>
    <cellStyle name="Normal 3 3 2" xfId="272"/>
    <cellStyle name="Normal 3 3 2 2" xfId="578"/>
    <cellStyle name="Normal 3 3 2 2 2" xfId="1194"/>
    <cellStyle name="Normal 3 3 2 3" xfId="1003"/>
    <cellStyle name="Normal 3 3 3" xfId="387"/>
    <cellStyle name="Normal 3 3 3 2" xfId="693"/>
    <cellStyle name="Normal 3 3 3 3" xfId="1309"/>
    <cellStyle name="Normal 3 3 4" xfId="208"/>
    <cellStyle name="Normal 3 3 4 2" xfId="1130"/>
    <cellStyle name="Normal 3 3 5" xfId="514"/>
    <cellStyle name="Normal 3 3 6" xfId="849"/>
    <cellStyle name="Normal 3 4" xfId="99"/>
    <cellStyle name="Normal 3 4 2" xfId="419"/>
    <cellStyle name="Normal 3 4 2 2" xfId="725"/>
    <cellStyle name="Normal 3 4 2 2 2" xfId="1341"/>
    <cellStyle name="Normal 3 4 2 3" xfId="1035"/>
    <cellStyle name="Normal 3 4 3" xfId="304"/>
    <cellStyle name="Normal 3 4 3 2" xfId="1226"/>
    <cellStyle name="Normal 3 4 4" xfId="610"/>
    <cellStyle name="Normal 3 4 5" xfId="881"/>
    <cellStyle name="Normal 3 5" xfId="145"/>
    <cellStyle name="Normal 3 5 2" xfId="465"/>
    <cellStyle name="Normal 3 5 2 2" xfId="771"/>
    <cellStyle name="Normal 3 5 2 2 2" xfId="1387"/>
    <cellStyle name="Normal 3 5 2 3" xfId="1081"/>
    <cellStyle name="Normal 3 5 3" xfId="241"/>
    <cellStyle name="Normal 3 5 3 2" xfId="1163"/>
    <cellStyle name="Normal 3 5 4" xfId="547"/>
    <cellStyle name="Normal 3 5 5" xfId="927"/>
    <cellStyle name="Normal 3 6" xfId="324"/>
    <cellStyle name="Normal 3 6 2" xfId="630"/>
    <cellStyle name="Normal 3 6 2 2" xfId="1246"/>
    <cellStyle name="Normal 3 6 3" xfId="975"/>
    <cellStyle name="Normal 3 7" xfId="356"/>
    <cellStyle name="Normal 3 7 2" xfId="662"/>
    <cellStyle name="Normal 3 7 3" xfId="1278"/>
    <cellStyle name="Normal 3 8" xfId="191"/>
    <cellStyle name="Normal 3 8 2" xfId="1113"/>
    <cellStyle name="Normal 3 9" xfId="497"/>
    <cellStyle name="Normal 4" xfId="48"/>
    <cellStyle name="Normal 5" xfId="45"/>
    <cellStyle name="Normal 5 2" xfId="68"/>
    <cellStyle name="Normal 5 2 2" xfId="273"/>
    <cellStyle name="Normal 5 2 2 2" xfId="579"/>
    <cellStyle name="Normal 5 2 2 2 2" xfId="1195"/>
    <cellStyle name="Normal 5 2 2 3" xfId="1004"/>
    <cellStyle name="Normal 5 2 3" xfId="388"/>
    <cellStyle name="Normal 5 2 3 2" xfId="694"/>
    <cellStyle name="Normal 5 2 3 3" xfId="1310"/>
    <cellStyle name="Normal 5 2 4" xfId="209"/>
    <cellStyle name="Normal 5 2 4 2" xfId="1131"/>
    <cellStyle name="Normal 5 2 5" xfId="515"/>
    <cellStyle name="Normal 5 2 6" xfId="850"/>
    <cellStyle name="Normal 5 3" xfId="100"/>
    <cellStyle name="Normal 5 3 2" xfId="420"/>
    <cellStyle name="Normal 5 3 2 2" xfId="726"/>
    <cellStyle name="Normal 5 3 2 2 2" xfId="1342"/>
    <cellStyle name="Normal 5 3 2 3" xfId="1036"/>
    <cellStyle name="Normal 5 3 3" xfId="305"/>
    <cellStyle name="Normal 5 3 3 2" xfId="1227"/>
    <cellStyle name="Normal 5 3 4" xfId="611"/>
    <cellStyle name="Normal 5 3 5" xfId="882"/>
    <cellStyle name="Normal 5 4" xfId="146"/>
    <cellStyle name="Normal 5 4 2" xfId="466"/>
    <cellStyle name="Normal 5 4 2 2" xfId="772"/>
    <cellStyle name="Normal 5 4 2 2 2" xfId="1388"/>
    <cellStyle name="Normal 5 4 2 3" xfId="1082"/>
    <cellStyle name="Normal 5 4 3" xfId="242"/>
    <cellStyle name="Normal 5 4 3 2" xfId="1164"/>
    <cellStyle name="Normal 5 4 4" xfId="548"/>
    <cellStyle name="Normal 5 4 5" xfId="928"/>
    <cellStyle name="Normal 5 5" xfId="325"/>
    <cellStyle name="Normal 5 5 2" xfId="631"/>
    <cellStyle name="Normal 5 5 2 2" xfId="1247"/>
    <cellStyle name="Normal 5 5 3" xfId="978"/>
    <cellStyle name="Normal 5 6" xfId="357"/>
    <cellStyle name="Normal 5 6 2" xfId="663"/>
    <cellStyle name="Normal 5 6 3" xfId="1279"/>
    <cellStyle name="Normal 5 7" xfId="192"/>
    <cellStyle name="Normal 5 7 2" xfId="1114"/>
    <cellStyle name="Normal 5 8" xfId="498"/>
    <cellStyle name="Normal 5 9" xfId="818"/>
    <cellStyle name="Normal 6" xfId="51"/>
    <cellStyle name="Normal 6 2" xfId="82"/>
    <cellStyle name="Normal 6 2 2" xfId="287"/>
    <cellStyle name="Normal 6 2 2 2" xfId="593"/>
    <cellStyle name="Normal 6 2 2 2 2" xfId="1209"/>
    <cellStyle name="Normal 6 2 2 3" xfId="1018"/>
    <cellStyle name="Normal 6 2 3" xfId="402"/>
    <cellStyle name="Normal 6 2 3 2" xfId="708"/>
    <cellStyle name="Normal 6 2 3 3" xfId="1324"/>
    <cellStyle name="Normal 6 2 4" xfId="223"/>
    <cellStyle name="Normal 6 2 4 2" xfId="1145"/>
    <cellStyle name="Normal 6 2 5" xfId="529"/>
    <cellStyle name="Normal 6 2 6" xfId="864"/>
    <cellStyle name="Normal 6 3" xfId="114"/>
    <cellStyle name="Normal 6 3 2" xfId="434"/>
    <cellStyle name="Normal 6 3 2 2" xfId="740"/>
    <cellStyle name="Normal 6 3 2 2 2" xfId="1356"/>
    <cellStyle name="Normal 6 3 2 3" xfId="1050"/>
    <cellStyle name="Normal 6 3 3" xfId="307"/>
    <cellStyle name="Normal 6 3 3 2" xfId="1229"/>
    <cellStyle name="Normal 6 3 4" xfId="613"/>
    <cellStyle name="Normal 6 3 5" xfId="896"/>
    <cellStyle name="Normal 6 4" xfId="160"/>
    <cellStyle name="Normal 6 4 2" xfId="480"/>
    <cellStyle name="Normal 6 4 2 2" xfId="786"/>
    <cellStyle name="Normal 6 4 2 2 2" xfId="1402"/>
    <cellStyle name="Normal 6 4 2 3" xfId="1096"/>
    <cellStyle name="Normal 6 4 3" xfId="256"/>
    <cellStyle name="Normal 6 4 3 2" xfId="1178"/>
    <cellStyle name="Normal 6 4 4" xfId="562"/>
    <cellStyle name="Normal 6 4 5" xfId="942"/>
    <cellStyle name="Normal 6 5" xfId="339"/>
    <cellStyle name="Normal 6 5 2" xfId="645"/>
    <cellStyle name="Normal 6 5 2 2" xfId="1261"/>
    <cellStyle name="Normal 6 5 3" xfId="987"/>
    <cellStyle name="Normal 6 6" xfId="371"/>
    <cellStyle name="Normal 6 6 2" xfId="677"/>
    <cellStyle name="Normal 6 6 3" xfId="1293"/>
    <cellStyle name="Normal 6 7" xfId="206"/>
    <cellStyle name="Normal 6 7 2" xfId="1128"/>
    <cellStyle name="Normal 6 8" xfId="512"/>
    <cellStyle name="Normal 6 9" xfId="833"/>
    <cellStyle name="Normal 7" xfId="53"/>
    <cellStyle name="Normal 7 2" xfId="84"/>
    <cellStyle name="Normal 7 2 2" xfId="404"/>
    <cellStyle name="Normal 7 2 2 2" xfId="710"/>
    <cellStyle name="Normal 7 2 2 2 2" xfId="1326"/>
    <cellStyle name="Normal 7 2 2 3" xfId="1020"/>
    <cellStyle name="Normal 7 2 3" xfId="289"/>
    <cellStyle name="Normal 7 2 3 2" xfId="1211"/>
    <cellStyle name="Normal 7 2 4" xfId="595"/>
    <cellStyle name="Normal 7 2 5" xfId="866"/>
    <cellStyle name="Normal 7 3" xfId="116"/>
    <cellStyle name="Normal 7 3 2" xfId="436"/>
    <cellStyle name="Normal 7 3 2 2" xfId="742"/>
    <cellStyle name="Normal 7 3 2 2 2" xfId="1358"/>
    <cellStyle name="Normal 7 3 2 3" xfId="1052"/>
    <cellStyle name="Normal 7 3 3" xfId="309"/>
    <cellStyle name="Normal 7 3 3 2" xfId="1231"/>
    <cellStyle name="Normal 7 3 4" xfId="615"/>
    <cellStyle name="Normal 7 3 5" xfId="898"/>
    <cellStyle name="Normal 7 4" xfId="162"/>
    <cellStyle name="Normal 7 4 2" xfId="482"/>
    <cellStyle name="Normal 7 4 2 2" xfId="788"/>
    <cellStyle name="Normal 7 4 2 2 2" xfId="1404"/>
    <cellStyle name="Normal 7 4 2 3" xfId="1098"/>
    <cellStyle name="Normal 7 4 3" xfId="258"/>
    <cellStyle name="Normal 7 4 3 2" xfId="1180"/>
    <cellStyle name="Normal 7 4 4" xfId="564"/>
    <cellStyle name="Normal 7 4 5" xfId="944"/>
    <cellStyle name="Normal 7 5" xfId="341"/>
    <cellStyle name="Normal 7 5 2" xfId="647"/>
    <cellStyle name="Normal 7 5 2 2" xfId="1263"/>
    <cellStyle name="Normal 7 5 3" xfId="989"/>
    <cellStyle name="Normal 7 6" xfId="373"/>
    <cellStyle name="Normal 7 6 2" xfId="679"/>
    <cellStyle name="Normal 7 6 3" xfId="1295"/>
    <cellStyle name="Normal 7 7" xfId="225"/>
    <cellStyle name="Normal 7 7 2" xfId="1147"/>
    <cellStyle name="Normal 7 8" xfId="531"/>
    <cellStyle name="Normal 7 9" xfId="835"/>
    <cellStyle name="Normal 8" xfId="131"/>
    <cellStyle name="Normal 8 2" xfId="451"/>
    <cellStyle name="Normal 8 2 2" xfId="757"/>
    <cellStyle name="Normal 8 2 2 2" xfId="1373"/>
    <cellStyle name="Normal 8 2 3" xfId="1067"/>
    <cellStyle name="Normal 8 3" xfId="239"/>
    <cellStyle name="Normal 8 3 2" xfId="1161"/>
    <cellStyle name="Normal 8 4" xfId="545"/>
    <cellStyle name="Normal 8 5" xfId="913"/>
    <cellStyle name="Normal 9" xfId="177"/>
    <cellStyle name="Normal 9 2" xfId="803"/>
    <cellStyle name="Normal 9 2 2" xfId="1419"/>
    <cellStyle name="Normal 9 3" xfId="959"/>
    <cellStyle name="Note" xfId="15" builtinId="10" customBuiltin="1"/>
    <cellStyle name="Note 2" xfId="52"/>
    <cellStyle name="Note 2 2" xfId="83"/>
    <cellStyle name="Note 2 2 2" xfId="288"/>
    <cellStyle name="Note 2 2 2 2" xfId="594"/>
    <cellStyle name="Note 2 2 2 2 2" xfId="1210"/>
    <cellStyle name="Note 2 2 2 3" xfId="1019"/>
    <cellStyle name="Note 2 2 3" xfId="403"/>
    <cellStyle name="Note 2 2 3 2" xfId="709"/>
    <cellStyle name="Note 2 2 3 3" xfId="1325"/>
    <cellStyle name="Note 2 2 4" xfId="224"/>
    <cellStyle name="Note 2 2 4 2" xfId="1146"/>
    <cellStyle name="Note 2 2 5" xfId="530"/>
    <cellStyle name="Note 2 2 6" xfId="865"/>
    <cellStyle name="Note 2 3" xfId="115"/>
    <cellStyle name="Note 2 3 2" xfId="435"/>
    <cellStyle name="Note 2 3 2 2" xfId="741"/>
    <cellStyle name="Note 2 3 2 2 2" xfId="1357"/>
    <cellStyle name="Note 2 3 2 3" xfId="1051"/>
    <cellStyle name="Note 2 3 3" xfId="308"/>
    <cellStyle name="Note 2 3 3 2" xfId="1230"/>
    <cellStyle name="Note 2 3 4" xfId="614"/>
    <cellStyle name="Note 2 3 5" xfId="897"/>
    <cellStyle name="Note 2 4" xfId="161"/>
    <cellStyle name="Note 2 4 2" xfId="481"/>
    <cellStyle name="Note 2 4 2 2" xfId="787"/>
    <cellStyle name="Note 2 4 2 2 2" xfId="1403"/>
    <cellStyle name="Note 2 4 2 3" xfId="1097"/>
    <cellStyle name="Note 2 4 3" xfId="257"/>
    <cellStyle name="Note 2 4 3 2" xfId="1179"/>
    <cellStyle name="Note 2 4 4" xfId="563"/>
    <cellStyle name="Note 2 4 5" xfId="943"/>
    <cellStyle name="Note 2 5" xfId="340"/>
    <cellStyle name="Note 2 5 2" xfId="646"/>
    <cellStyle name="Note 2 5 2 2" xfId="1262"/>
    <cellStyle name="Note 2 5 3" xfId="988"/>
    <cellStyle name="Note 2 6" xfId="372"/>
    <cellStyle name="Note 2 6 2" xfId="678"/>
    <cellStyle name="Note 2 6 3" xfId="1294"/>
    <cellStyle name="Note 2 7" xfId="207"/>
    <cellStyle name="Note 2 7 2" xfId="1129"/>
    <cellStyle name="Note 2 8" xfId="513"/>
    <cellStyle name="Note 2 9" xfId="834"/>
    <cellStyle name="Note 3" xfId="54"/>
    <cellStyle name="Note 3 2" xfId="85"/>
    <cellStyle name="Note 3 2 2" xfId="405"/>
    <cellStyle name="Note 3 2 2 2" xfId="711"/>
    <cellStyle name="Note 3 2 2 2 2" xfId="1327"/>
    <cellStyle name="Note 3 2 2 3" xfId="1021"/>
    <cellStyle name="Note 3 2 3" xfId="290"/>
    <cellStyle name="Note 3 2 3 2" xfId="1212"/>
    <cellStyle name="Note 3 2 4" xfId="596"/>
    <cellStyle name="Note 3 2 5" xfId="867"/>
    <cellStyle name="Note 3 3" xfId="117"/>
    <cellStyle name="Note 3 3 2" xfId="437"/>
    <cellStyle name="Note 3 3 2 2" xfId="743"/>
    <cellStyle name="Note 3 3 2 2 2" xfId="1359"/>
    <cellStyle name="Note 3 3 2 3" xfId="1053"/>
    <cellStyle name="Note 3 3 3" xfId="310"/>
    <cellStyle name="Note 3 3 3 2" xfId="1232"/>
    <cellStyle name="Note 3 3 4" xfId="616"/>
    <cellStyle name="Note 3 3 5" xfId="899"/>
    <cellStyle name="Note 3 4" xfId="163"/>
    <cellStyle name="Note 3 4 2" xfId="483"/>
    <cellStyle name="Note 3 4 2 2" xfId="789"/>
    <cellStyle name="Note 3 4 2 2 2" xfId="1405"/>
    <cellStyle name="Note 3 4 2 3" xfId="1099"/>
    <cellStyle name="Note 3 4 3" xfId="259"/>
    <cellStyle name="Note 3 4 3 2" xfId="1181"/>
    <cellStyle name="Note 3 4 4" xfId="565"/>
    <cellStyle name="Note 3 4 5" xfId="945"/>
    <cellStyle name="Note 3 5" xfId="342"/>
    <cellStyle name="Note 3 5 2" xfId="648"/>
    <cellStyle name="Note 3 5 2 2" xfId="1264"/>
    <cellStyle name="Note 3 5 3" xfId="990"/>
    <cellStyle name="Note 3 6" xfId="374"/>
    <cellStyle name="Note 3 6 2" xfId="680"/>
    <cellStyle name="Note 3 6 3" xfId="1296"/>
    <cellStyle name="Note 3 7" xfId="226"/>
    <cellStyle name="Note 3 7 2" xfId="1148"/>
    <cellStyle name="Note 3 8" xfId="532"/>
    <cellStyle name="Note 3 9" xfId="836"/>
    <cellStyle name="Note 4" xfId="132"/>
    <cellStyle name="Note 4 2" xfId="452"/>
    <cellStyle name="Note 4 2 2" xfId="758"/>
    <cellStyle name="Note 4 2 2 2" xfId="1374"/>
    <cellStyle name="Note 4 2 3" xfId="1068"/>
    <cellStyle name="Note 4 3" xfId="243"/>
    <cellStyle name="Note 4 3 2" xfId="1165"/>
    <cellStyle name="Note 4 4" xfId="549"/>
    <cellStyle name="Note 4 5" xfId="914"/>
    <cellStyle name="Note 5" xfId="178"/>
    <cellStyle name="Note 5 2" xfId="804"/>
    <cellStyle name="Note 5 2 2" xfId="1420"/>
    <cellStyle name="Note 5 3" xfId="960"/>
    <cellStyle name="Note 6" xfId="1434"/>
    <cellStyle name="Output" xfId="10" builtinId="21" customBuiltin="1"/>
    <cellStyle name="Percent 2" xfId="47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22" sqref="A22:A33"/>
    </sheetView>
  </sheetViews>
  <sheetFormatPr defaultRowHeight="15" x14ac:dyDescent="0.25"/>
  <cols>
    <col min="1" max="1" width="42.5703125" customWidth="1"/>
    <col min="3" max="3" width="5.85546875" customWidth="1"/>
    <col min="5" max="5" width="5.140625" customWidth="1"/>
    <col min="8" max="8" width="5.5703125" customWidth="1"/>
    <col min="13" max="13" width="10" customWidth="1"/>
  </cols>
  <sheetData>
    <row r="1" spans="1:13" ht="15.75" thickBot="1" x14ac:dyDescent="0.3">
      <c r="A1" s="124"/>
      <c r="B1" s="64" t="s">
        <v>46</v>
      </c>
      <c r="C1" s="69"/>
      <c r="D1" s="69"/>
      <c r="E1" s="45"/>
    </row>
    <row r="2" spans="1:13" x14ac:dyDescent="0.25">
      <c r="A2" s="124"/>
      <c r="B2" s="12" t="s">
        <v>34</v>
      </c>
      <c r="C2" s="162"/>
      <c r="D2" s="12" t="s">
        <v>35</v>
      </c>
      <c r="E2" s="162"/>
      <c r="F2" s="97" t="s">
        <v>36</v>
      </c>
      <c r="G2" s="156"/>
      <c r="H2" s="66"/>
      <c r="I2" s="97" t="s">
        <v>48</v>
      </c>
      <c r="J2" s="16"/>
      <c r="K2" s="16"/>
      <c r="L2" s="16"/>
      <c r="M2" s="66"/>
    </row>
    <row r="3" spans="1:13" s="124" customFormat="1" ht="15.75" thickBot="1" x14ac:dyDescent="0.3">
      <c r="B3" s="85" t="s">
        <v>47</v>
      </c>
      <c r="C3" s="164"/>
      <c r="D3" s="85" t="s">
        <v>47</v>
      </c>
      <c r="E3" s="164"/>
      <c r="F3" s="113"/>
      <c r="G3" s="25"/>
      <c r="H3" s="61"/>
      <c r="I3" s="113"/>
      <c r="J3" s="76"/>
      <c r="K3" s="76"/>
      <c r="L3" s="76"/>
      <c r="M3" s="61"/>
    </row>
    <row r="4" spans="1:13" x14ac:dyDescent="0.25">
      <c r="A4" s="53" t="s">
        <v>0</v>
      </c>
      <c r="B4" s="128">
        <v>24106136</v>
      </c>
      <c r="C4" s="79"/>
      <c r="D4" s="128">
        <v>20998973</v>
      </c>
      <c r="E4" s="79"/>
      <c r="F4" s="13">
        <f>B4-D4</f>
        <v>3107163</v>
      </c>
      <c r="G4" s="79"/>
      <c r="H4" s="79"/>
      <c r="I4" s="80">
        <f t="shared" ref="I4:I15" si="0">F4/B4</f>
        <v>0.12889510786797187</v>
      </c>
      <c r="M4" s="66"/>
    </row>
    <row r="5" spans="1:13" x14ac:dyDescent="0.25">
      <c r="A5" s="14" t="s">
        <v>38</v>
      </c>
      <c r="B5" s="128">
        <v>7598734</v>
      </c>
      <c r="C5" s="79"/>
      <c r="D5" s="128">
        <v>6979992</v>
      </c>
      <c r="E5" s="79"/>
      <c r="F5" s="129">
        <f t="shared" ref="F5:F16" si="1">B5-D5</f>
        <v>618742</v>
      </c>
      <c r="G5" s="79"/>
      <c r="H5" s="79"/>
      <c r="I5" s="63">
        <f t="shared" si="0"/>
        <v>8.14269850740926E-2</v>
      </c>
      <c r="M5" s="4"/>
    </row>
    <row r="6" spans="1:13" x14ac:dyDescent="0.25">
      <c r="A6" s="14" t="s">
        <v>9</v>
      </c>
      <c r="B6" s="128">
        <v>7111035</v>
      </c>
      <c r="C6" s="79"/>
      <c r="D6" s="128">
        <v>6395080</v>
      </c>
      <c r="E6" s="79"/>
      <c r="F6" s="129">
        <f t="shared" si="1"/>
        <v>715955</v>
      </c>
      <c r="G6" s="79"/>
      <c r="H6" s="79"/>
      <c r="I6" s="63">
        <f t="shared" si="0"/>
        <v>0.10068224948970157</v>
      </c>
      <c r="M6" s="4"/>
    </row>
    <row r="7" spans="1:13" x14ac:dyDescent="0.25">
      <c r="A7" s="14" t="s">
        <v>12</v>
      </c>
      <c r="B7" s="128">
        <v>3072908</v>
      </c>
      <c r="C7" s="79"/>
      <c r="D7" s="128">
        <v>2768623</v>
      </c>
      <c r="E7" s="79"/>
      <c r="F7" s="129">
        <f t="shared" si="1"/>
        <v>304285</v>
      </c>
      <c r="G7" s="79"/>
      <c r="H7" s="79"/>
      <c r="I7" s="63">
        <f t="shared" si="0"/>
        <v>9.9021838597185469E-2</v>
      </c>
      <c r="M7" s="4"/>
    </row>
    <row r="8" spans="1:13" x14ac:dyDescent="0.25">
      <c r="A8" s="14" t="s">
        <v>14</v>
      </c>
      <c r="B8" s="128">
        <v>4269213</v>
      </c>
      <c r="C8" s="79"/>
      <c r="D8" s="128">
        <v>2937158</v>
      </c>
      <c r="E8" s="79"/>
      <c r="F8" s="129">
        <f t="shared" si="1"/>
        <v>1332055</v>
      </c>
      <c r="G8" s="79"/>
      <c r="H8" s="79"/>
      <c r="I8" s="63">
        <f t="shared" si="0"/>
        <v>0.31201418153650334</v>
      </c>
      <c r="M8" s="4"/>
    </row>
    <row r="9" spans="1:13" x14ac:dyDescent="0.25">
      <c r="A9" s="14" t="s">
        <v>16</v>
      </c>
      <c r="B9" s="128">
        <v>7141102</v>
      </c>
      <c r="C9" s="79"/>
      <c r="D9" s="128">
        <v>4917214</v>
      </c>
      <c r="E9" s="79"/>
      <c r="F9" s="129">
        <f t="shared" si="1"/>
        <v>2223888</v>
      </c>
      <c r="G9" s="79"/>
      <c r="H9" s="79"/>
      <c r="I9" s="63">
        <f t="shared" si="0"/>
        <v>0.31142084232937717</v>
      </c>
      <c r="M9" s="4"/>
    </row>
    <row r="10" spans="1:13" x14ac:dyDescent="0.25">
      <c r="A10" s="14" t="s">
        <v>19</v>
      </c>
      <c r="B10" s="128">
        <v>21864843</v>
      </c>
      <c r="C10" s="79"/>
      <c r="D10" s="128">
        <v>18351232</v>
      </c>
      <c r="E10" s="79"/>
      <c r="F10" s="129">
        <f t="shared" si="1"/>
        <v>3513611</v>
      </c>
      <c r="G10" s="79"/>
      <c r="H10" s="79"/>
      <c r="I10" s="63">
        <f t="shared" si="0"/>
        <v>0.16069683189584302</v>
      </c>
      <c r="M10" s="4"/>
    </row>
    <row r="11" spans="1:13" x14ac:dyDescent="0.25">
      <c r="A11" s="14" t="s">
        <v>39</v>
      </c>
      <c r="B11" s="128">
        <v>6301562</v>
      </c>
      <c r="C11" s="79"/>
      <c r="D11" s="128">
        <v>5798572</v>
      </c>
      <c r="E11" s="79"/>
      <c r="F11" s="129">
        <f t="shared" si="1"/>
        <v>502990</v>
      </c>
      <c r="G11" s="79"/>
      <c r="H11" s="79"/>
      <c r="I11" s="63">
        <f t="shared" si="0"/>
        <v>7.9819892274328175E-2</v>
      </c>
      <c r="M11" s="4"/>
    </row>
    <row r="12" spans="1:13" x14ac:dyDescent="0.25">
      <c r="A12" s="14" t="s">
        <v>28</v>
      </c>
      <c r="B12" s="128">
        <v>5401903</v>
      </c>
      <c r="C12" s="79"/>
      <c r="D12" s="128">
        <v>4958185</v>
      </c>
      <c r="E12" s="79"/>
      <c r="F12" s="129">
        <f t="shared" si="1"/>
        <v>443718</v>
      </c>
      <c r="G12" s="79"/>
      <c r="H12" s="79"/>
      <c r="I12" s="63">
        <f t="shared" si="0"/>
        <v>8.2141052884511248E-2</v>
      </c>
      <c r="M12" s="4"/>
    </row>
    <row r="13" spans="1:13" x14ac:dyDescent="0.25">
      <c r="A13" s="14" t="s">
        <v>29</v>
      </c>
      <c r="B13" s="128">
        <v>2416983</v>
      </c>
      <c r="C13" s="79"/>
      <c r="D13" s="128">
        <v>2256455</v>
      </c>
      <c r="E13" s="79"/>
      <c r="F13" s="129">
        <f t="shared" si="1"/>
        <v>160528</v>
      </c>
      <c r="G13" s="79"/>
      <c r="H13" s="79"/>
      <c r="I13" s="63">
        <f t="shared" si="0"/>
        <v>6.6416685595223471E-2</v>
      </c>
      <c r="M13" s="4"/>
    </row>
    <row r="14" spans="1:13" x14ac:dyDescent="0.25">
      <c r="A14" s="14" t="s">
        <v>30</v>
      </c>
      <c r="B14" s="128">
        <v>2810129</v>
      </c>
      <c r="C14" s="79"/>
      <c r="D14" s="128">
        <v>2045192</v>
      </c>
      <c r="E14" s="79"/>
      <c r="F14" s="129">
        <f t="shared" si="1"/>
        <v>764937</v>
      </c>
      <c r="G14" s="79"/>
      <c r="H14" s="79"/>
      <c r="I14" s="63">
        <f t="shared" si="0"/>
        <v>0.27220707661463228</v>
      </c>
      <c r="M14" s="4"/>
    </row>
    <row r="15" spans="1:13" ht="15.75" thickBot="1" x14ac:dyDescent="0.3">
      <c r="A15" s="35" t="s">
        <v>32</v>
      </c>
      <c r="B15" s="90">
        <v>5258403</v>
      </c>
      <c r="C15" s="76"/>
      <c r="D15" s="90">
        <v>3678365</v>
      </c>
      <c r="E15" s="76"/>
      <c r="F15" s="123">
        <f t="shared" si="1"/>
        <v>1580038</v>
      </c>
      <c r="G15" s="76"/>
      <c r="H15" s="76"/>
      <c r="I15" s="3">
        <f t="shared" si="0"/>
        <v>0.30047868145518708</v>
      </c>
      <c r="M15" s="4"/>
    </row>
    <row r="16" spans="1:13" ht="15.75" thickBot="1" x14ac:dyDescent="0.3">
      <c r="A16" s="135" t="s">
        <v>37</v>
      </c>
      <c r="B16" s="49">
        <f>SUM(B4:B15)</f>
        <v>97352951</v>
      </c>
      <c r="C16" s="67"/>
      <c r="D16" s="49">
        <f>SUM(D4:D15)</f>
        <v>82085041</v>
      </c>
      <c r="E16" s="67"/>
      <c r="F16" s="82">
        <f t="shared" si="1"/>
        <v>15267910</v>
      </c>
      <c r="G16" s="67"/>
      <c r="H16" s="67"/>
      <c r="I16" s="71">
        <f>F16/B16</f>
        <v>0.15683047964308755</v>
      </c>
      <c r="J16" s="68"/>
      <c r="K16" s="68"/>
      <c r="L16" s="68"/>
      <c r="M16" s="104"/>
    </row>
    <row r="17" spans="1:13" s="124" customFormat="1" x14ac:dyDescent="0.25"/>
    <row r="18" spans="1:13" ht="15.75" thickBot="1" x14ac:dyDescent="0.3"/>
    <row r="19" spans="1:13" ht="15.75" thickBot="1" x14ac:dyDescent="0.3">
      <c r="A19" s="124"/>
      <c r="B19" s="10" t="s">
        <v>49</v>
      </c>
      <c r="C19" s="44"/>
      <c r="D19" s="44"/>
      <c r="E19" s="81"/>
      <c r="F19" s="124"/>
      <c r="G19" s="124"/>
      <c r="H19" s="124"/>
      <c r="I19" s="124"/>
      <c r="J19" s="124"/>
      <c r="K19" s="124"/>
      <c r="L19" s="124"/>
      <c r="M19" s="124"/>
    </row>
    <row r="20" spans="1:13" x14ac:dyDescent="0.25">
      <c r="A20" s="124"/>
      <c r="B20" s="15" t="s">
        <v>34</v>
      </c>
      <c r="C20" s="156"/>
      <c r="D20" s="15" t="s">
        <v>35</v>
      </c>
      <c r="E20" s="156"/>
      <c r="F20" s="97" t="s">
        <v>36</v>
      </c>
      <c r="G20" s="156"/>
      <c r="H20" s="66"/>
      <c r="I20" s="156" t="s">
        <v>48</v>
      </c>
      <c r="J20" s="16"/>
      <c r="K20" s="16"/>
      <c r="L20" s="16"/>
      <c r="M20" s="66"/>
    </row>
    <row r="21" spans="1:13" ht="15.75" thickBot="1" x14ac:dyDescent="0.3">
      <c r="A21" s="124"/>
      <c r="B21" s="85" t="s">
        <v>47</v>
      </c>
      <c r="C21" s="25"/>
      <c r="D21" s="85" t="s">
        <v>47</v>
      </c>
      <c r="E21" s="25"/>
      <c r="F21" s="113"/>
      <c r="G21" s="25"/>
      <c r="H21" s="61"/>
      <c r="I21" s="25"/>
      <c r="J21" s="76"/>
      <c r="K21" s="76"/>
      <c r="L21" s="76"/>
      <c r="M21" s="61"/>
    </row>
    <row r="22" spans="1:13" x14ac:dyDescent="0.25">
      <c r="A22" s="53" t="s">
        <v>0</v>
      </c>
      <c r="B22" s="128">
        <v>24993187</v>
      </c>
      <c r="C22" s="79"/>
      <c r="D22" s="128">
        <v>20697569</v>
      </c>
      <c r="E22" s="79"/>
      <c r="F22" s="13">
        <f>B22-D22</f>
        <v>4295618</v>
      </c>
      <c r="G22" s="79"/>
      <c r="H22" s="79"/>
      <c r="I22" s="80">
        <f>F22/B22</f>
        <v>0.17187155843710528</v>
      </c>
      <c r="J22" s="16"/>
      <c r="K22" s="16"/>
      <c r="L22" s="16"/>
      <c r="M22" s="66"/>
    </row>
    <row r="23" spans="1:13" x14ac:dyDescent="0.25">
      <c r="A23" s="14" t="s">
        <v>38</v>
      </c>
      <c r="B23" s="128">
        <v>6674103</v>
      </c>
      <c r="C23" s="79"/>
      <c r="D23" s="128">
        <v>5160797</v>
      </c>
      <c r="E23" s="79"/>
      <c r="F23" s="129">
        <f t="shared" ref="F23:F34" si="2">B23-D23</f>
        <v>1513306</v>
      </c>
      <c r="G23" s="79"/>
      <c r="H23" s="79"/>
      <c r="I23" s="63">
        <f t="shared" ref="I23:I34" si="3">F23/B23</f>
        <v>0.22674297954346823</v>
      </c>
      <c r="J23" s="79"/>
      <c r="K23" s="79"/>
      <c r="L23" s="79"/>
      <c r="M23" s="4"/>
    </row>
    <row r="24" spans="1:13" x14ac:dyDescent="0.25">
      <c r="A24" s="14" t="s">
        <v>9</v>
      </c>
      <c r="B24" s="128">
        <v>6428422</v>
      </c>
      <c r="C24" s="79"/>
      <c r="D24" s="128">
        <v>4754890</v>
      </c>
      <c r="E24" s="79"/>
      <c r="F24" s="129">
        <f t="shared" si="2"/>
        <v>1673532</v>
      </c>
      <c r="G24" s="79"/>
      <c r="H24" s="79"/>
      <c r="I24" s="63">
        <f t="shared" si="3"/>
        <v>0.26033325130179691</v>
      </c>
      <c r="J24" s="79"/>
      <c r="K24" s="79"/>
      <c r="L24" s="79"/>
      <c r="M24" s="4"/>
    </row>
    <row r="25" spans="1:13" x14ac:dyDescent="0.25">
      <c r="A25" s="14" t="s">
        <v>12</v>
      </c>
      <c r="B25" s="128">
        <v>2479005</v>
      </c>
      <c r="C25" s="79"/>
      <c r="D25" s="128">
        <v>1625155</v>
      </c>
      <c r="E25" s="79"/>
      <c r="F25" s="129">
        <f t="shared" si="2"/>
        <v>853850</v>
      </c>
      <c r="G25" s="79"/>
      <c r="H25" s="79"/>
      <c r="I25" s="63">
        <f t="shared" si="3"/>
        <v>0.3444325445087848</v>
      </c>
      <c r="J25" s="79"/>
      <c r="K25" s="79"/>
      <c r="L25" s="79"/>
      <c r="M25" s="4"/>
    </row>
    <row r="26" spans="1:13" x14ac:dyDescent="0.25">
      <c r="A26" s="14" t="s">
        <v>14</v>
      </c>
      <c r="B26" s="128">
        <v>4469992</v>
      </c>
      <c r="C26" s="79"/>
      <c r="D26" s="128">
        <v>2524366</v>
      </c>
      <c r="E26" s="79"/>
      <c r="F26" s="129">
        <f t="shared" si="2"/>
        <v>1945626</v>
      </c>
      <c r="G26" s="79"/>
      <c r="H26" s="79"/>
      <c r="I26" s="63">
        <f t="shared" si="3"/>
        <v>0.43526386624405594</v>
      </c>
      <c r="J26" s="79"/>
      <c r="K26" s="79"/>
      <c r="L26" s="79"/>
      <c r="M26" s="4"/>
    </row>
    <row r="27" spans="1:13" x14ac:dyDescent="0.25">
      <c r="A27" s="14" t="s">
        <v>16</v>
      </c>
      <c r="B27" s="128">
        <v>9349243</v>
      </c>
      <c r="C27" s="79"/>
      <c r="D27" s="128">
        <v>5234565</v>
      </c>
      <c r="E27" s="79"/>
      <c r="F27" s="129">
        <f t="shared" si="2"/>
        <v>4114678</v>
      </c>
      <c r="G27" s="79"/>
      <c r="H27" s="79"/>
      <c r="I27" s="63">
        <f t="shared" si="3"/>
        <v>0.44010814565414547</v>
      </c>
      <c r="J27" s="79"/>
      <c r="K27" s="79"/>
      <c r="L27" s="79"/>
      <c r="M27" s="4"/>
    </row>
    <row r="28" spans="1:13" x14ac:dyDescent="0.25">
      <c r="A28" s="14" t="s">
        <v>19</v>
      </c>
      <c r="B28" s="128">
        <v>22543922</v>
      </c>
      <c r="C28" s="79"/>
      <c r="D28" s="128">
        <v>17233577</v>
      </c>
      <c r="E28" s="79"/>
      <c r="F28" s="129">
        <f t="shared" si="2"/>
        <v>5310345</v>
      </c>
      <c r="G28" s="79"/>
      <c r="H28" s="79"/>
      <c r="I28" s="63">
        <f t="shared" si="3"/>
        <v>0.23555550804336531</v>
      </c>
      <c r="J28" s="79"/>
      <c r="K28" s="79"/>
      <c r="L28" s="79"/>
      <c r="M28" s="4"/>
    </row>
    <row r="29" spans="1:13" x14ac:dyDescent="0.25">
      <c r="A29" s="14" t="s">
        <v>39</v>
      </c>
      <c r="B29" s="128">
        <v>5344879</v>
      </c>
      <c r="C29" s="79"/>
      <c r="D29" s="128">
        <v>3990875</v>
      </c>
      <c r="E29" s="79"/>
      <c r="F29" s="129">
        <f t="shared" si="2"/>
        <v>1354004</v>
      </c>
      <c r="G29" s="79"/>
      <c r="H29" s="79"/>
      <c r="I29" s="63">
        <f t="shared" si="3"/>
        <v>0.25332734379955091</v>
      </c>
      <c r="J29" s="79"/>
      <c r="K29" s="79"/>
      <c r="L29" s="79"/>
      <c r="M29" s="4"/>
    </row>
    <row r="30" spans="1:13" x14ac:dyDescent="0.25">
      <c r="A30" s="14" t="s">
        <v>28</v>
      </c>
      <c r="B30" s="128">
        <v>4550287</v>
      </c>
      <c r="C30" s="79"/>
      <c r="D30" s="128">
        <v>3367189</v>
      </c>
      <c r="E30" s="79"/>
      <c r="F30" s="129">
        <f t="shared" si="2"/>
        <v>1183098</v>
      </c>
      <c r="G30" s="79"/>
      <c r="H30" s="79"/>
      <c r="I30" s="63">
        <f t="shared" si="3"/>
        <v>0.26000513813744058</v>
      </c>
      <c r="J30" s="79"/>
      <c r="K30" s="79"/>
      <c r="L30" s="79"/>
      <c r="M30" s="4"/>
    </row>
    <row r="31" spans="1:13" x14ac:dyDescent="0.25">
      <c r="A31" s="14" t="s">
        <v>29</v>
      </c>
      <c r="B31" s="128">
        <v>1760500</v>
      </c>
      <c r="C31" s="79"/>
      <c r="D31" s="128">
        <v>1169769</v>
      </c>
      <c r="E31" s="79"/>
      <c r="F31" s="129">
        <f t="shared" si="2"/>
        <v>590731</v>
      </c>
      <c r="G31" s="79"/>
      <c r="H31" s="79"/>
      <c r="I31" s="63">
        <f t="shared" si="3"/>
        <v>0.33554728770235731</v>
      </c>
      <c r="J31" s="79"/>
      <c r="K31" s="79"/>
      <c r="L31" s="79"/>
      <c r="M31" s="4"/>
    </row>
    <row r="32" spans="1:13" x14ac:dyDescent="0.25">
      <c r="A32" s="14" t="s">
        <v>30</v>
      </c>
      <c r="B32" s="128">
        <v>2668894</v>
      </c>
      <c r="C32" s="79"/>
      <c r="D32" s="128">
        <v>1534411</v>
      </c>
      <c r="E32" s="79"/>
      <c r="F32" s="129">
        <f t="shared" si="2"/>
        <v>1134483</v>
      </c>
      <c r="G32" s="79"/>
      <c r="H32" s="79"/>
      <c r="I32" s="63">
        <f t="shared" si="3"/>
        <v>0.42507608020400961</v>
      </c>
      <c r="J32" s="79"/>
      <c r="K32" s="79"/>
      <c r="L32" s="79"/>
      <c r="M32" s="4"/>
    </row>
    <row r="33" spans="1:13" ht="15.75" thickBot="1" x14ac:dyDescent="0.3">
      <c r="A33" s="14" t="s">
        <v>32</v>
      </c>
      <c r="B33" s="128">
        <v>6692504</v>
      </c>
      <c r="C33" s="79"/>
      <c r="D33" s="90">
        <v>3693744</v>
      </c>
      <c r="E33" s="79"/>
      <c r="F33" s="129">
        <f t="shared" si="2"/>
        <v>2998760</v>
      </c>
      <c r="G33" s="79"/>
      <c r="H33" s="79"/>
      <c r="I33" s="3">
        <f t="shared" si="3"/>
        <v>0.44807743110799786</v>
      </c>
      <c r="J33" s="79"/>
      <c r="K33" s="79"/>
      <c r="L33" s="79"/>
      <c r="M33" s="4"/>
    </row>
    <row r="34" spans="1:13" ht="15.75" thickBot="1" x14ac:dyDescent="0.3">
      <c r="A34" s="135" t="s">
        <v>37</v>
      </c>
      <c r="B34" s="49">
        <f>SUM(B22:B33)</f>
        <v>97954938</v>
      </c>
      <c r="C34" s="67"/>
      <c r="D34" s="49">
        <f>SUM(D22:D33)</f>
        <v>70986907</v>
      </c>
      <c r="E34" s="67"/>
      <c r="F34" s="82">
        <f t="shared" si="2"/>
        <v>26968031</v>
      </c>
      <c r="G34" s="67"/>
      <c r="H34" s="67"/>
      <c r="I34" s="71">
        <f t="shared" si="3"/>
        <v>0.27531058209643294</v>
      </c>
      <c r="J34" s="68"/>
      <c r="K34" s="68"/>
      <c r="L34" s="68"/>
      <c r="M34" s="104"/>
    </row>
  </sheetData>
  <mergeCells count="2">
    <mergeCell ref="B1:E1"/>
    <mergeCell ref="B19:E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4"/>
  <sheetViews>
    <sheetView tabSelected="1" topLeftCell="B91" workbookViewId="0">
      <selection activeCell="Y108" sqref="Y108"/>
    </sheetView>
  </sheetViews>
  <sheetFormatPr defaultRowHeight="15" x14ac:dyDescent="0.25"/>
  <cols>
    <col min="1" max="1" width="49.5703125" style="34" customWidth="1"/>
    <col min="2" max="2" width="42.85546875" style="34" customWidth="1"/>
    <col min="3" max="3" width="9.140625" style="34"/>
    <col min="4" max="4" width="3.5703125" style="34" customWidth="1"/>
    <col min="5" max="5" width="9.85546875" style="34" customWidth="1"/>
    <col min="6" max="6" width="10.7109375" style="34" customWidth="1"/>
    <col min="7" max="7" width="10.140625" style="34" customWidth="1"/>
    <col min="8" max="8" width="9.140625" style="34"/>
    <col min="9" max="9" width="11.5703125" style="34" customWidth="1"/>
    <col min="10" max="10" width="4.42578125" style="34" customWidth="1"/>
    <col min="11" max="11" width="10.7109375" style="34" customWidth="1"/>
    <col min="12" max="13" width="9.140625" style="34"/>
    <col min="14" max="14" width="10.140625" style="34" customWidth="1"/>
    <col min="15" max="15" width="12.140625" style="34" customWidth="1"/>
    <col min="16" max="16" width="4.5703125" style="34" customWidth="1"/>
    <col min="17" max="17" width="10.85546875" style="34" customWidth="1"/>
    <col min="18" max="18" width="10.140625" style="34" customWidth="1"/>
    <col min="19" max="19" width="10.42578125" style="34" customWidth="1"/>
    <col min="20" max="20" width="10" style="34" customWidth="1"/>
    <col min="21" max="21" width="12" style="34" customWidth="1"/>
    <col min="22" max="16384" width="9.140625" style="34"/>
  </cols>
  <sheetData>
    <row r="1" spans="1:21" ht="15.75" thickBot="1" x14ac:dyDescent="0.3">
      <c r="E1" s="167" t="s">
        <v>34</v>
      </c>
      <c r="K1" s="167" t="s">
        <v>35</v>
      </c>
      <c r="Q1" s="167" t="s">
        <v>36</v>
      </c>
    </row>
    <row r="2" spans="1:21" ht="15.75" thickBot="1" x14ac:dyDescent="0.3">
      <c r="C2" s="174" t="s">
        <v>33</v>
      </c>
      <c r="D2" s="86"/>
      <c r="E2" s="100" t="s">
        <v>41</v>
      </c>
      <c r="F2" s="100" t="s">
        <v>42</v>
      </c>
      <c r="G2" s="100" t="s">
        <v>43</v>
      </c>
      <c r="H2" s="100" t="s">
        <v>44</v>
      </c>
      <c r="I2" s="121" t="s">
        <v>45</v>
      </c>
      <c r="J2" s="100"/>
      <c r="K2" s="161" t="s">
        <v>41</v>
      </c>
      <c r="L2" s="100" t="s">
        <v>42</v>
      </c>
      <c r="M2" s="100" t="s">
        <v>43</v>
      </c>
      <c r="N2" s="100" t="s">
        <v>44</v>
      </c>
      <c r="O2" s="121" t="s">
        <v>45</v>
      </c>
      <c r="P2" s="100"/>
      <c r="Q2" s="161" t="s">
        <v>41</v>
      </c>
      <c r="R2" s="100" t="s">
        <v>42</v>
      </c>
      <c r="S2" s="100" t="s">
        <v>43</v>
      </c>
      <c r="T2" s="100" t="s">
        <v>44</v>
      </c>
      <c r="U2" s="121" t="s">
        <v>45</v>
      </c>
    </row>
    <row r="3" spans="1:21" x14ac:dyDescent="0.25">
      <c r="A3" s="192" t="s">
        <v>0</v>
      </c>
      <c r="B3" s="178" t="s">
        <v>1</v>
      </c>
      <c r="C3" s="19">
        <v>22</v>
      </c>
      <c r="D3" s="172"/>
      <c r="E3" s="36">
        <v>4676590</v>
      </c>
      <c r="F3" s="1">
        <v>445431</v>
      </c>
      <c r="G3" s="1">
        <v>2391318</v>
      </c>
      <c r="H3" s="1">
        <v>1269937</v>
      </c>
      <c r="I3" s="110">
        <v>569904</v>
      </c>
      <c r="J3" s="120"/>
      <c r="K3" s="78">
        <v>4748704</v>
      </c>
      <c r="L3" s="52">
        <v>443607</v>
      </c>
      <c r="M3" s="52">
        <v>1196972</v>
      </c>
      <c r="N3" s="52">
        <v>2536496</v>
      </c>
      <c r="O3" s="108">
        <v>571629</v>
      </c>
      <c r="P3" s="120"/>
      <c r="Q3" s="116">
        <f>E3-K3</f>
        <v>-72114</v>
      </c>
      <c r="R3" s="40">
        <f t="shared" ref="R3:U18" si="0">F3-L3</f>
        <v>1824</v>
      </c>
      <c r="S3" s="40">
        <f t="shared" si="0"/>
        <v>1194346</v>
      </c>
      <c r="T3" s="40">
        <f t="shared" si="0"/>
        <v>-1266559</v>
      </c>
      <c r="U3" s="131">
        <f t="shared" si="0"/>
        <v>-1725</v>
      </c>
    </row>
    <row r="4" spans="1:21" ht="15.75" x14ac:dyDescent="0.25">
      <c r="A4" s="170"/>
      <c r="B4" s="179"/>
      <c r="C4" s="176">
        <v>27</v>
      </c>
      <c r="D4" s="172"/>
      <c r="E4" s="37">
        <v>4111765</v>
      </c>
      <c r="F4" s="92">
        <v>380757</v>
      </c>
      <c r="G4" s="92">
        <v>2472202</v>
      </c>
      <c r="H4" s="92">
        <v>863562</v>
      </c>
      <c r="I4" s="55">
        <v>395244</v>
      </c>
      <c r="J4" s="128"/>
      <c r="K4" s="20">
        <v>3741866</v>
      </c>
      <c r="L4" s="111">
        <v>379338</v>
      </c>
      <c r="M4" s="111">
        <v>1238447</v>
      </c>
      <c r="N4" s="111">
        <v>1727880</v>
      </c>
      <c r="O4" s="112">
        <v>396201</v>
      </c>
      <c r="P4" s="128"/>
      <c r="Q4" s="54">
        <f t="shared" ref="Q4:U66" si="1">E4-K4</f>
        <v>369899</v>
      </c>
      <c r="R4" s="140">
        <f t="shared" si="0"/>
        <v>1419</v>
      </c>
      <c r="S4" s="140">
        <f t="shared" si="0"/>
        <v>1233755</v>
      </c>
      <c r="T4" s="140">
        <f t="shared" si="0"/>
        <v>-864318</v>
      </c>
      <c r="U4" s="77">
        <f t="shared" si="0"/>
        <v>-957</v>
      </c>
    </row>
    <row r="5" spans="1:21" ht="15.75" x14ac:dyDescent="0.25">
      <c r="A5" s="170"/>
      <c r="B5" s="180"/>
      <c r="C5" s="176">
        <v>32</v>
      </c>
      <c r="D5" s="172"/>
      <c r="E5" s="37">
        <v>3464076</v>
      </c>
      <c r="F5" s="92">
        <v>360234</v>
      </c>
      <c r="G5" s="92">
        <v>2286234</v>
      </c>
      <c r="H5" s="92">
        <v>554088</v>
      </c>
      <c r="I5" s="55">
        <v>263520</v>
      </c>
      <c r="J5" s="128"/>
      <c r="K5" s="20">
        <v>2871923</v>
      </c>
      <c r="L5" s="111">
        <v>356679</v>
      </c>
      <c r="M5" s="111">
        <v>1145280</v>
      </c>
      <c r="N5" s="111">
        <v>1106792</v>
      </c>
      <c r="O5" s="112">
        <v>263172</v>
      </c>
      <c r="P5" s="128"/>
      <c r="Q5" s="54">
        <f t="shared" si="1"/>
        <v>592153</v>
      </c>
      <c r="R5" s="140">
        <f t="shared" si="0"/>
        <v>3555</v>
      </c>
      <c r="S5" s="140">
        <f t="shared" si="0"/>
        <v>1140954</v>
      </c>
      <c r="T5" s="140">
        <f t="shared" si="0"/>
        <v>-552704</v>
      </c>
      <c r="U5" s="77">
        <f t="shared" si="0"/>
        <v>348</v>
      </c>
    </row>
    <row r="6" spans="1:21" ht="15.75" x14ac:dyDescent="0.25">
      <c r="A6" s="170"/>
      <c r="B6" s="180"/>
      <c r="C6" s="176">
        <v>37</v>
      </c>
      <c r="D6" s="172"/>
      <c r="E6" s="144">
        <v>2562448</v>
      </c>
      <c r="F6" s="38">
        <v>311316</v>
      </c>
      <c r="G6" s="38">
        <v>1783420</v>
      </c>
      <c r="H6" s="38">
        <v>329418</v>
      </c>
      <c r="I6" s="132">
        <v>138294</v>
      </c>
      <c r="J6" s="128"/>
      <c r="K6" s="17">
        <v>2001703</v>
      </c>
      <c r="L6" s="118">
        <v>310836</v>
      </c>
      <c r="M6" s="118">
        <v>893800</v>
      </c>
      <c r="N6" s="118">
        <v>660822</v>
      </c>
      <c r="O6" s="26">
        <v>136245</v>
      </c>
      <c r="P6" s="128"/>
      <c r="Q6" s="70">
        <f t="shared" si="1"/>
        <v>560745</v>
      </c>
      <c r="R6" s="148">
        <f t="shared" si="0"/>
        <v>480</v>
      </c>
      <c r="S6" s="148">
        <f t="shared" si="0"/>
        <v>889620</v>
      </c>
      <c r="T6" s="148">
        <f t="shared" si="0"/>
        <v>-331404</v>
      </c>
      <c r="U6" s="91">
        <f t="shared" si="0"/>
        <v>2049</v>
      </c>
    </row>
    <row r="7" spans="1:21" ht="15.75" x14ac:dyDescent="0.25">
      <c r="A7" s="170"/>
      <c r="B7" s="181" t="s">
        <v>2</v>
      </c>
      <c r="C7" s="195">
        <v>22</v>
      </c>
      <c r="D7" s="172"/>
      <c r="E7" s="37">
        <v>698319</v>
      </c>
      <c r="F7" s="92">
        <v>76686</v>
      </c>
      <c r="G7" s="92">
        <v>393692</v>
      </c>
      <c r="H7" s="92">
        <v>158884</v>
      </c>
      <c r="I7" s="55">
        <v>69057</v>
      </c>
      <c r="J7" s="128"/>
      <c r="K7" s="20">
        <v>660261</v>
      </c>
      <c r="L7" s="111">
        <v>76131</v>
      </c>
      <c r="M7" s="111">
        <v>197239</v>
      </c>
      <c r="N7" s="111">
        <v>317588</v>
      </c>
      <c r="O7" s="112">
        <v>69303</v>
      </c>
      <c r="P7" s="128"/>
      <c r="Q7" s="54">
        <f t="shared" si="1"/>
        <v>38058</v>
      </c>
      <c r="R7" s="140">
        <f t="shared" si="0"/>
        <v>555</v>
      </c>
      <c r="S7" s="140">
        <f t="shared" si="0"/>
        <v>196453</v>
      </c>
      <c r="T7" s="140">
        <f t="shared" si="0"/>
        <v>-158704</v>
      </c>
      <c r="U7" s="77">
        <f t="shared" si="0"/>
        <v>-246</v>
      </c>
    </row>
    <row r="8" spans="1:21" ht="15.75" x14ac:dyDescent="0.25">
      <c r="A8" s="170"/>
      <c r="B8" s="180"/>
      <c r="C8" s="176">
        <v>27</v>
      </c>
      <c r="D8" s="172"/>
      <c r="E8" s="37">
        <v>687765</v>
      </c>
      <c r="F8" s="92">
        <v>73875</v>
      </c>
      <c r="G8" s="92">
        <v>393668</v>
      </c>
      <c r="H8" s="92">
        <v>159874</v>
      </c>
      <c r="I8" s="55">
        <v>60348</v>
      </c>
      <c r="J8" s="128"/>
      <c r="K8" s="20">
        <v>650657</v>
      </c>
      <c r="L8" s="111">
        <v>73851</v>
      </c>
      <c r="M8" s="111">
        <v>197415</v>
      </c>
      <c r="N8" s="111">
        <v>319280</v>
      </c>
      <c r="O8" s="112">
        <v>60111</v>
      </c>
      <c r="P8" s="128"/>
      <c r="Q8" s="54">
        <f t="shared" si="1"/>
        <v>37108</v>
      </c>
      <c r="R8" s="140">
        <f t="shared" si="0"/>
        <v>24</v>
      </c>
      <c r="S8" s="140">
        <f t="shared" si="0"/>
        <v>196253</v>
      </c>
      <c r="T8" s="140">
        <f t="shared" si="0"/>
        <v>-159406</v>
      </c>
      <c r="U8" s="77">
        <f t="shared" si="0"/>
        <v>237</v>
      </c>
    </row>
    <row r="9" spans="1:21" ht="15.75" x14ac:dyDescent="0.25">
      <c r="A9" s="170"/>
      <c r="B9" s="180"/>
      <c r="C9" s="176">
        <v>32</v>
      </c>
      <c r="D9" s="172"/>
      <c r="E9" s="37">
        <v>675703</v>
      </c>
      <c r="F9" s="92">
        <v>72690</v>
      </c>
      <c r="G9" s="92">
        <v>393128</v>
      </c>
      <c r="H9" s="92">
        <v>157211</v>
      </c>
      <c r="I9" s="55">
        <v>52674</v>
      </c>
      <c r="J9" s="128"/>
      <c r="K9" s="20">
        <v>636592</v>
      </c>
      <c r="L9" s="111">
        <v>72174</v>
      </c>
      <c r="M9" s="111">
        <v>197627</v>
      </c>
      <c r="N9" s="111">
        <v>314078</v>
      </c>
      <c r="O9" s="112">
        <v>52713</v>
      </c>
      <c r="P9" s="128"/>
      <c r="Q9" s="54">
        <f t="shared" si="1"/>
        <v>39111</v>
      </c>
      <c r="R9" s="140">
        <f t="shared" si="0"/>
        <v>516</v>
      </c>
      <c r="S9" s="140">
        <f t="shared" si="0"/>
        <v>195501</v>
      </c>
      <c r="T9" s="140">
        <f t="shared" si="0"/>
        <v>-156867</v>
      </c>
      <c r="U9" s="77">
        <f t="shared" si="0"/>
        <v>-39</v>
      </c>
    </row>
    <row r="10" spans="1:21" ht="16.5" thickBot="1" x14ac:dyDescent="0.3">
      <c r="A10" s="170"/>
      <c r="B10" s="182"/>
      <c r="C10" s="194">
        <v>37</v>
      </c>
      <c r="D10" s="172"/>
      <c r="E10" s="48">
        <v>668458</v>
      </c>
      <c r="F10" s="165">
        <v>83358</v>
      </c>
      <c r="G10" s="165">
        <v>389054</v>
      </c>
      <c r="H10" s="165">
        <v>151913</v>
      </c>
      <c r="I10" s="23">
        <v>44133</v>
      </c>
      <c r="J10" s="128"/>
      <c r="K10" s="84">
        <v>624958</v>
      </c>
      <c r="L10" s="133">
        <v>82641</v>
      </c>
      <c r="M10" s="133">
        <v>194692</v>
      </c>
      <c r="N10" s="133">
        <v>303714</v>
      </c>
      <c r="O10" s="153">
        <v>43911</v>
      </c>
      <c r="P10" s="128"/>
      <c r="Q10" s="159">
        <f t="shared" si="1"/>
        <v>43500</v>
      </c>
      <c r="R10" s="99">
        <f t="shared" si="0"/>
        <v>717</v>
      </c>
      <c r="S10" s="99">
        <f t="shared" si="0"/>
        <v>194362</v>
      </c>
      <c r="T10" s="99">
        <f t="shared" si="0"/>
        <v>-151801</v>
      </c>
      <c r="U10" s="107">
        <f t="shared" si="0"/>
        <v>222</v>
      </c>
    </row>
    <row r="11" spans="1:21" ht="15.75" x14ac:dyDescent="0.25">
      <c r="A11" s="170"/>
      <c r="B11" s="181" t="s">
        <v>3</v>
      </c>
      <c r="C11" s="176">
        <v>22</v>
      </c>
      <c r="D11" s="172"/>
      <c r="E11" s="37">
        <v>1754594</v>
      </c>
      <c r="F11" s="92">
        <v>85719</v>
      </c>
      <c r="G11" s="92">
        <v>1279680</v>
      </c>
      <c r="H11" s="92">
        <v>223187</v>
      </c>
      <c r="I11" s="55">
        <v>166008</v>
      </c>
      <c r="J11" s="128"/>
      <c r="K11" s="20">
        <v>1338487</v>
      </c>
      <c r="L11" s="111">
        <v>85641</v>
      </c>
      <c r="M11" s="111">
        <v>640103</v>
      </c>
      <c r="N11" s="111">
        <v>445538</v>
      </c>
      <c r="O11" s="112">
        <v>167205</v>
      </c>
      <c r="P11" s="128"/>
      <c r="Q11" s="54">
        <f t="shared" si="1"/>
        <v>416107</v>
      </c>
      <c r="R11" s="140">
        <f t="shared" si="0"/>
        <v>78</v>
      </c>
      <c r="S11" s="140">
        <f t="shared" si="0"/>
        <v>639577</v>
      </c>
      <c r="T11" s="140">
        <f t="shared" si="0"/>
        <v>-222351</v>
      </c>
      <c r="U11" s="77">
        <f t="shared" si="0"/>
        <v>-1197</v>
      </c>
    </row>
    <row r="12" spans="1:21" ht="15.75" x14ac:dyDescent="0.25">
      <c r="A12" s="170"/>
      <c r="B12" s="180"/>
      <c r="C12" s="176">
        <v>27</v>
      </c>
      <c r="D12" s="172"/>
      <c r="E12" s="37">
        <v>1699068</v>
      </c>
      <c r="F12" s="92">
        <v>83268</v>
      </c>
      <c r="G12" s="92">
        <v>1234076</v>
      </c>
      <c r="H12" s="92">
        <v>226147</v>
      </c>
      <c r="I12" s="55">
        <v>155577</v>
      </c>
      <c r="J12" s="128"/>
      <c r="K12" s="20">
        <v>1312994</v>
      </c>
      <c r="L12" s="111">
        <v>83190</v>
      </c>
      <c r="M12" s="111">
        <v>620278</v>
      </c>
      <c r="N12" s="111">
        <v>452386</v>
      </c>
      <c r="O12" s="112">
        <v>157140</v>
      </c>
      <c r="P12" s="128"/>
      <c r="Q12" s="54">
        <f t="shared" si="1"/>
        <v>386074</v>
      </c>
      <c r="R12" s="140">
        <f t="shared" si="0"/>
        <v>78</v>
      </c>
      <c r="S12" s="140">
        <f t="shared" si="0"/>
        <v>613798</v>
      </c>
      <c r="T12" s="140">
        <f t="shared" si="0"/>
        <v>-226239</v>
      </c>
      <c r="U12" s="77">
        <f t="shared" si="0"/>
        <v>-1563</v>
      </c>
    </row>
    <row r="13" spans="1:21" ht="15.75" x14ac:dyDescent="0.25">
      <c r="A13" s="170"/>
      <c r="B13" s="180"/>
      <c r="C13" s="176">
        <v>32</v>
      </c>
      <c r="D13" s="172"/>
      <c r="E13" s="37">
        <v>1627141</v>
      </c>
      <c r="F13" s="92">
        <v>90570</v>
      </c>
      <c r="G13" s="92">
        <v>1183464</v>
      </c>
      <c r="H13" s="92">
        <v>220855</v>
      </c>
      <c r="I13" s="55">
        <v>132252</v>
      </c>
      <c r="J13" s="128"/>
      <c r="K13" s="20">
        <v>1253542</v>
      </c>
      <c r="L13" s="111">
        <v>88905</v>
      </c>
      <c r="M13" s="111">
        <v>590376</v>
      </c>
      <c r="N13" s="111">
        <v>441772</v>
      </c>
      <c r="O13" s="112">
        <v>132489</v>
      </c>
      <c r="P13" s="128"/>
      <c r="Q13" s="54">
        <f t="shared" si="1"/>
        <v>373599</v>
      </c>
      <c r="R13" s="140">
        <f t="shared" si="0"/>
        <v>1665</v>
      </c>
      <c r="S13" s="140">
        <f t="shared" si="0"/>
        <v>593088</v>
      </c>
      <c r="T13" s="140">
        <f t="shared" si="0"/>
        <v>-220917</v>
      </c>
      <c r="U13" s="77">
        <f t="shared" si="0"/>
        <v>-237</v>
      </c>
    </row>
    <row r="14" spans="1:21" ht="16.5" thickBot="1" x14ac:dyDescent="0.3">
      <c r="A14" s="170"/>
      <c r="B14" s="196"/>
      <c r="C14" s="173">
        <v>37</v>
      </c>
      <c r="D14" s="172"/>
      <c r="E14" s="48">
        <v>1480209</v>
      </c>
      <c r="F14" s="165">
        <v>110595</v>
      </c>
      <c r="G14" s="165">
        <v>1063498</v>
      </c>
      <c r="H14" s="165">
        <v>206501</v>
      </c>
      <c r="I14" s="23">
        <v>99615</v>
      </c>
      <c r="J14" s="128"/>
      <c r="K14" s="84">
        <v>1157286</v>
      </c>
      <c r="L14" s="133">
        <v>111015</v>
      </c>
      <c r="M14" s="133">
        <v>533223</v>
      </c>
      <c r="N14" s="133">
        <v>413742</v>
      </c>
      <c r="O14" s="153">
        <v>99306</v>
      </c>
      <c r="P14" s="128"/>
      <c r="Q14" s="159">
        <f t="shared" si="1"/>
        <v>322923</v>
      </c>
      <c r="R14" s="99">
        <f t="shared" si="0"/>
        <v>-420</v>
      </c>
      <c r="S14" s="99">
        <f t="shared" si="0"/>
        <v>530275</v>
      </c>
      <c r="T14" s="99">
        <f t="shared" si="0"/>
        <v>-207241</v>
      </c>
      <c r="U14" s="107">
        <f t="shared" si="0"/>
        <v>309</v>
      </c>
    </row>
    <row r="15" spans="1:21" x14ac:dyDescent="0.25">
      <c r="A15" s="192" t="s">
        <v>4</v>
      </c>
      <c r="B15" s="178" t="s">
        <v>5</v>
      </c>
      <c r="C15" s="171">
        <v>22</v>
      </c>
      <c r="D15" s="172"/>
      <c r="E15" s="37">
        <v>126398</v>
      </c>
      <c r="F15" s="92">
        <v>52137</v>
      </c>
      <c r="G15" s="92">
        <v>16034</v>
      </c>
      <c r="H15" s="92">
        <v>43899</v>
      </c>
      <c r="I15" s="55">
        <v>14328</v>
      </c>
      <c r="J15" s="128"/>
      <c r="K15" s="20">
        <v>162303</v>
      </c>
      <c r="L15" s="111">
        <v>52095</v>
      </c>
      <c r="M15" s="111">
        <v>8095</v>
      </c>
      <c r="N15" s="111">
        <v>87806</v>
      </c>
      <c r="O15" s="112">
        <v>14307</v>
      </c>
      <c r="P15" s="128"/>
      <c r="Q15" s="54">
        <f t="shared" si="1"/>
        <v>-35905</v>
      </c>
      <c r="R15" s="140">
        <f t="shared" si="0"/>
        <v>42</v>
      </c>
      <c r="S15" s="140">
        <f t="shared" si="0"/>
        <v>7939</v>
      </c>
      <c r="T15" s="140">
        <f t="shared" si="0"/>
        <v>-43907</v>
      </c>
      <c r="U15" s="77">
        <f t="shared" si="0"/>
        <v>21</v>
      </c>
    </row>
    <row r="16" spans="1:21" ht="15.75" x14ac:dyDescent="0.25">
      <c r="A16" s="170"/>
      <c r="B16" s="180"/>
      <c r="C16" s="176">
        <v>27</v>
      </c>
      <c r="D16" s="172"/>
      <c r="E16" s="37">
        <v>120166</v>
      </c>
      <c r="F16" s="92">
        <v>46842</v>
      </c>
      <c r="G16" s="92">
        <v>16098</v>
      </c>
      <c r="H16" s="92">
        <v>43780</v>
      </c>
      <c r="I16" s="55">
        <v>13446</v>
      </c>
      <c r="J16" s="128"/>
      <c r="K16" s="20">
        <v>155891</v>
      </c>
      <c r="L16" s="111">
        <v>47001</v>
      </c>
      <c r="M16" s="111">
        <v>8003</v>
      </c>
      <c r="N16" s="111">
        <v>87414</v>
      </c>
      <c r="O16" s="112">
        <v>13473</v>
      </c>
      <c r="P16" s="128"/>
      <c r="Q16" s="54">
        <f t="shared" si="1"/>
        <v>-35725</v>
      </c>
      <c r="R16" s="140">
        <f t="shared" si="0"/>
        <v>-159</v>
      </c>
      <c r="S16" s="140">
        <f t="shared" si="0"/>
        <v>8095</v>
      </c>
      <c r="T16" s="140">
        <f t="shared" si="0"/>
        <v>-43634</v>
      </c>
      <c r="U16" s="77">
        <f t="shared" si="0"/>
        <v>-27</v>
      </c>
    </row>
    <row r="17" spans="1:21" ht="15.75" x14ac:dyDescent="0.25">
      <c r="A17" s="170"/>
      <c r="B17" s="180"/>
      <c r="C17" s="176">
        <v>32</v>
      </c>
      <c r="D17" s="172"/>
      <c r="E17" s="37">
        <v>114426</v>
      </c>
      <c r="F17" s="92">
        <v>42549</v>
      </c>
      <c r="G17" s="92">
        <v>16166</v>
      </c>
      <c r="H17" s="92">
        <v>44098</v>
      </c>
      <c r="I17" s="55">
        <v>11613</v>
      </c>
      <c r="J17" s="128"/>
      <c r="K17" s="20">
        <v>150232</v>
      </c>
      <c r="L17" s="111">
        <v>42405</v>
      </c>
      <c r="M17" s="111">
        <v>8154</v>
      </c>
      <c r="N17" s="111">
        <v>88048</v>
      </c>
      <c r="O17" s="112">
        <v>11625</v>
      </c>
      <c r="P17" s="128"/>
      <c r="Q17" s="54">
        <f t="shared" si="1"/>
        <v>-35806</v>
      </c>
      <c r="R17" s="140">
        <f t="shared" si="0"/>
        <v>144</v>
      </c>
      <c r="S17" s="140">
        <f t="shared" si="0"/>
        <v>8012</v>
      </c>
      <c r="T17" s="140">
        <f t="shared" si="0"/>
        <v>-43950</v>
      </c>
      <c r="U17" s="77">
        <f t="shared" si="0"/>
        <v>-12</v>
      </c>
    </row>
    <row r="18" spans="1:21" ht="15.75" x14ac:dyDescent="0.25">
      <c r="A18" s="170"/>
      <c r="B18" s="182"/>
      <c r="C18" s="176">
        <v>37</v>
      </c>
      <c r="D18" s="172"/>
      <c r="E18" s="144">
        <v>108011</v>
      </c>
      <c r="F18" s="38">
        <v>38511</v>
      </c>
      <c r="G18" s="38">
        <v>16198</v>
      </c>
      <c r="H18" s="38">
        <v>44578</v>
      </c>
      <c r="I18" s="132">
        <v>8724</v>
      </c>
      <c r="J18" s="128"/>
      <c r="K18" s="17">
        <v>144770</v>
      </c>
      <c r="L18" s="118">
        <v>38673</v>
      </c>
      <c r="M18" s="118">
        <v>8166</v>
      </c>
      <c r="N18" s="118">
        <v>89342</v>
      </c>
      <c r="O18" s="26">
        <v>8589</v>
      </c>
      <c r="P18" s="128"/>
      <c r="Q18" s="70">
        <f t="shared" si="1"/>
        <v>-36759</v>
      </c>
      <c r="R18" s="148">
        <f t="shared" si="0"/>
        <v>-162</v>
      </c>
      <c r="S18" s="148">
        <f t="shared" si="0"/>
        <v>8032</v>
      </c>
      <c r="T18" s="148">
        <f t="shared" si="0"/>
        <v>-44764</v>
      </c>
      <c r="U18" s="91">
        <f t="shared" si="0"/>
        <v>135</v>
      </c>
    </row>
    <row r="19" spans="1:21" ht="15.75" x14ac:dyDescent="0.25">
      <c r="A19" s="170"/>
      <c r="B19" s="187" t="s">
        <v>6</v>
      </c>
      <c r="C19" s="195">
        <v>22</v>
      </c>
      <c r="D19" s="172"/>
      <c r="E19" s="37">
        <v>583707</v>
      </c>
      <c r="F19" s="92">
        <v>237096</v>
      </c>
      <c r="G19" s="92">
        <v>233642</v>
      </c>
      <c r="H19" s="92">
        <v>48601</v>
      </c>
      <c r="I19" s="55">
        <v>64368</v>
      </c>
      <c r="J19" s="128"/>
      <c r="K19" s="20">
        <v>515217</v>
      </c>
      <c r="L19" s="111">
        <v>236982</v>
      </c>
      <c r="M19" s="111">
        <v>117045</v>
      </c>
      <c r="N19" s="111">
        <v>96750</v>
      </c>
      <c r="O19" s="112">
        <v>64440</v>
      </c>
      <c r="P19" s="128"/>
      <c r="Q19" s="54">
        <f t="shared" si="1"/>
        <v>68490</v>
      </c>
      <c r="R19" s="140">
        <f t="shared" si="1"/>
        <v>114</v>
      </c>
      <c r="S19" s="140">
        <f t="shared" si="1"/>
        <v>116597</v>
      </c>
      <c r="T19" s="140">
        <f t="shared" si="1"/>
        <v>-48149</v>
      </c>
      <c r="U19" s="77">
        <f t="shared" si="1"/>
        <v>-72</v>
      </c>
    </row>
    <row r="20" spans="1:21" ht="15.75" x14ac:dyDescent="0.25">
      <c r="A20" s="170"/>
      <c r="B20" s="180"/>
      <c r="C20" s="176">
        <v>27</v>
      </c>
      <c r="D20" s="172"/>
      <c r="E20" s="37">
        <v>514465</v>
      </c>
      <c r="F20" s="92">
        <v>217146</v>
      </c>
      <c r="G20" s="92">
        <v>200144</v>
      </c>
      <c r="H20" s="92">
        <v>44279</v>
      </c>
      <c r="I20" s="55">
        <v>52896</v>
      </c>
      <c r="J20" s="128"/>
      <c r="K20" s="20">
        <v>458000</v>
      </c>
      <c r="L20" s="111">
        <v>217224</v>
      </c>
      <c r="M20" s="111">
        <v>99972</v>
      </c>
      <c r="N20" s="111">
        <v>88154</v>
      </c>
      <c r="O20" s="112">
        <v>52650</v>
      </c>
      <c r="P20" s="128"/>
      <c r="Q20" s="54">
        <f t="shared" si="1"/>
        <v>56465</v>
      </c>
      <c r="R20" s="140">
        <f t="shared" si="1"/>
        <v>-78</v>
      </c>
      <c r="S20" s="140">
        <f t="shared" si="1"/>
        <v>100172</v>
      </c>
      <c r="T20" s="140">
        <f t="shared" si="1"/>
        <v>-43875</v>
      </c>
      <c r="U20" s="77">
        <f t="shared" si="1"/>
        <v>246</v>
      </c>
    </row>
    <row r="21" spans="1:21" ht="15.75" x14ac:dyDescent="0.25">
      <c r="A21" s="170"/>
      <c r="B21" s="187"/>
      <c r="C21" s="176">
        <v>32</v>
      </c>
      <c r="D21" s="172"/>
      <c r="E21" s="37">
        <v>439191</v>
      </c>
      <c r="F21" s="92">
        <v>203805</v>
      </c>
      <c r="G21" s="92">
        <v>157064</v>
      </c>
      <c r="H21" s="92">
        <v>39028</v>
      </c>
      <c r="I21" s="55">
        <v>39294</v>
      </c>
      <c r="J21" s="128"/>
      <c r="K21" s="20">
        <v>399004</v>
      </c>
      <c r="L21" s="111">
        <v>202698</v>
      </c>
      <c r="M21" s="111">
        <v>78878</v>
      </c>
      <c r="N21" s="111">
        <v>78098</v>
      </c>
      <c r="O21" s="112">
        <v>39330</v>
      </c>
      <c r="P21" s="128"/>
      <c r="Q21" s="54">
        <f t="shared" si="1"/>
        <v>40187</v>
      </c>
      <c r="R21" s="140">
        <f t="shared" si="1"/>
        <v>1107</v>
      </c>
      <c r="S21" s="140">
        <f t="shared" si="1"/>
        <v>78186</v>
      </c>
      <c r="T21" s="140">
        <f t="shared" si="1"/>
        <v>-39070</v>
      </c>
      <c r="U21" s="77">
        <f t="shared" si="1"/>
        <v>-36</v>
      </c>
    </row>
    <row r="22" spans="1:21" ht="16.5" thickBot="1" x14ac:dyDescent="0.3">
      <c r="A22" s="170"/>
      <c r="B22" s="180"/>
      <c r="C22" s="194">
        <v>37</v>
      </c>
      <c r="D22" s="172"/>
      <c r="E22" s="48">
        <v>360063</v>
      </c>
      <c r="F22" s="165">
        <v>192717</v>
      </c>
      <c r="G22" s="165">
        <v>110646</v>
      </c>
      <c r="H22" s="165">
        <v>29649</v>
      </c>
      <c r="I22" s="23">
        <v>27051</v>
      </c>
      <c r="J22" s="128"/>
      <c r="K22" s="84">
        <v>334125</v>
      </c>
      <c r="L22" s="133">
        <v>192624</v>
      </c>
      <c r="M22" s="133">
        <v>55391</v>
      </c>
      <c r="N22" s="133">
        <v>58990</v>
      </c>
      <c r="O22" s="153">
        <v>27120</v>
      </c>
      <c r="P22" s="128"/>
      <c r="Q22" s="159">
        <f t="shared" si="1"/>
        <v>25938</v>
      </c>
      <c r="R22" s="99">
        <f t="shared" si="1"/>
        <v>93</v>
      </c>
      <c r="S22" s="99">
        <f t="shared" si="1"/>
        <v>55255</v>
      </c>
      <c r="T22" s="99">
        <f t="shared" si="1"/>
        <v>-29341</v>
      </c>
      <c r="U22" s="107">
        <f t="shared" si="1"/>
        <v>-69</v>
      </c>
    </row>
    <row r="23" spans="1:21" ht="15.75" x14ac:dyDescent="0.25">
      <c r="A23" s="170"/>
      <c r="B23" s="181" t="s">
        <v>7</v>
      </c>
      <c r="C23" s="176">
        <v>22</v>
      </c>
      <c r="D23" s="172"/>
      <c r="E23" s="37">
        <v>1006278</v>
      </c>
      <c r="F23" s="92">
        <v>384363</v>
      </c>
      <c r="G23" s="92">
        <v>453574</v>
      </c>
      <c r="H23" s="92">
        <v>93638</v>
      </c>
      <c r="I23" s="55">
        <v>74703</v>
      </c>
      <c r="J23" s="128"/>
      <c r="K23" s="20">
        <v>871741</v>
      </c>
      <c r="L23" s="111">
        <v>383880</v>
      </c>
      <c r="M23" s="111">
        <v>226675</v>
      </c>
      <c r="N23" s="111">
        <v>186780</v>
      </c>
      <c r="O23" s="112">
        <v>74406</v>
      </c>
      <c r="P23" s="128"/>
      <c r="Q23" s="54">
        <f t="shared" si="1"/>
        <v>134537</v>
      </c>
      <c r="R23" s="140">
        <f t="shared" si="1"/>
        <v>483</v>
      </c>
      <c r="S23" s="140">
        <f t="shared" si="1"/>
        <v>226899</v>
      </c>
      <c r="T23" s="140">
        <f t="shared" si="1"/>
        <v>-93142</v>
      </c>
      <c r="U23" s="77">
        <f t="shared" si="1"/>
        <v>297</v>
      </c>
    </row>
    <row r="24" spans="1:21" ht="15.75" x14ac:dyDescent="0.25">
      <c r="A24" s="170"/>
      <c r="B24" s="180"/>
      <c r="C24" s="176">
        <v>27</v>
      </c>
      <c r="D24" s="172"/>
      <c r="E24" s="37">
        <v>823233</v>
      </c>
      <c r="F24" s="92">
        <v>321186</v>
      </c>
      <c r="G24" s="92">
        <v>378384</v>
      </c>
      <c r="H24" s="92">
        <v>79914</v>
      </c>
      <c r="I24" s="55">
        <v>43749</v>
      </c>
      <c r="J24" s="128"/>
      <c r="K24" s="20">
        <v>716099</v>
      </c>
      <c r="L24" s="111">
        <v>322692</v>
      </c>
      <c r="M24" s="111">
        <v>190039</v>
      </c>
      <c r="N24" s="111">
        <v>159904</v>
      </c>
      <c r="O24" s="112">
        <v>43464</v>
      </c>
      <c r="P24" s="128"/>
      <c r="Q24" s="54">
        <f t="shared" si="1"/>
        <v>107134</v>
      </c>
      <c r="R24" s="140">
        <f t="shared" si="1"/>
        <v>-1506</v>
      </c>
      <c r="S24" s="140">
        <f t="shared" si="1"/>
        <v>188345</v>
      </c>
      <c r="T24" s="140">
        <f t="shared" si="1"/>
        <v>-79990</v>
      </c>
      <c r="U24" s="77">
        <f t="shared" si="1"/>
        <v>285</v>
      </c>
    </row>
    <row r="25" spans="1:21" ht="15.75" x14ac:dyDescent="0.25">
      <c r="A25" s="170"/>
      <c r="B25" s="180"/>
      <c r="C25" s="176">
        <v>32</v>
      </c>
      <c r="D25" s="172"/>
      <c r="E25" s="37">
        <v>655979</v>
      </c>
      <c r="F25" s="92">
        <v>270969</v>
      </c>
      <c r="G25" s="92">
        <v>292140</v>
      </c>
      <c r="H25" s="92">
        <v>65207</v>
      </c>
      <c r="I25" s="55">
        <v>27663</v>
      </c>
      <c r="J25" s="128"/>
      <c r="K25" s="20">
        <v>575403</v>
      </c>
      <c r="L25" s="111">
        <v>271632</v>
      </c>
      <c r="M25" s="111">
        <v>146378</v>
      </c>
      <c r="N25" s="111">
        <v>129784</v>
      </c>
      <c r="O25" s="112">
        <v>27609</v>
      </c>
      <c r="P25" s="128"/>
      <c r="Q25" s="54">
        <f t="shared" si="1"/>
        <v>80576</v>
      </c>
      <c r="R25" s="140">
        <f t="shared" si="1"/>
        <v>-663</v>
      </c>
      <c r="S25" s="140">
        <f t="shared" si="1"/>
        <v>145762</v>
      </c>
      <c r="T25" s="140">
        <f t="shared" si="1"/>
        <v>-64577</v>
      </c>
      <c r="U25" s="77">
        <f t="shared" si="1"/>
        <v>54</v>
      </c>
    </row>
    <row r="26" spans="1:21" ht="15.75" x14ac:dyDescent="0.25">
      <c r="A26" s="170"/>
      <c r="B26" s="187"/>
      <c r="C26" s="176">
        <v>37</v>
      </c>
      <c r="D26" s="172"/>
      <c r="E26" s="144">
        <v>460467</v>
      </c>
      <c r="F26" s="38">
        <v>215538</v>
      </c>
      <c r="G26" s="38">
        <v>180014</v>
      </c>
      <c r="H26" s="38">
        <v>49105</v>
      </c>
      <c r="I26" s="132">
        <v>15810</v>
      </c>
      <c r="J26" s="128"/>
      <c r="K26" s="17">
        <v>419549</v>
      </c>
      <c r="L26" s="118">
        <v>214263</v>
      </c>
      <c r="M26" s="118">
        <v>91043</v>
      </c>
      <c r="N26" s="118">
        <v>98646</v>
      </c>
      <c r="O26" s="26">
        <v>15597</v>
      </c>
      <c r="P26" s="128"/>
      <c r="Q26" s="70">
        <f t="shared" si="1"/>
        <v>40918</v>
      </c>
      <c r="R26" s="148">
        <f t="shared" si="1"/>
        <v>1275</v>
      </c>
      <c r="S26" s="148">
        <f t="shared" si="1"/>
        <v>88971</v>
      </c>
      <c r="T26" s="148">
        <f t="shared" si="1"/>
        <v>-49541</v>
      </c>
      <c r="U26" s="91">
        <f t="shared" si="1"/>
        <v>213</v>
      </c>
    </row>
    <row r="27" spans="1:21" ht="15.75" x14ac:dyDescent="0.25">
      <c r="A27" s="170"/>
      <c r="B27" s="181" t="s">
        <v>8</v>
      </c>
      <c r="C27" s="195">
        <v>22</v>
      </c>
      <c r="D27" s="172"/>
      <c r="E27" s="37">
        <v>826843</v>
      </c>
      <c r="F27" s="92">
        <v>485925</v>
      </c>
      <c r="G27" s="92">
        <v>262510</v>
      </c>
      <c r="H27" s="92">
        <v>48477</v>
      </c>
      <c r="I27" s="55">
        <v>29931</v>
      </c>
      <c r="J27" s="128"/>
      <c r="K27" s="20">
        <v>741739</v>
      </c>
      <c r="L27" s="111">
        <v>483597</v>
      </c>
      <c r="M27" s="111">
        <v>131136</v>
      </c>
      <c r="N27" s="111">
        <v>96520</v>
      </c>
      <c r="O27" s="112">
        <v>30486</v>
      </c>
      <c r="P27" s="128"/>
      <c r="Q27" s="54">
        <f t="shared" si="1"/>
        <v>85104</v>
      </c>
      <c r="R27" s="140">
        <f t="shared" si="1"/>
        <v>2328</v>
      </c>
      <c r="S27" s="140">
        <f t="shared" si="1"/>
        <v>131374</v>
      </c>
      <c r="T27" s="140">
        <f t="shared" si="1"/>
        <v>-48043</v>
      </c>
      <c r="U27" s="77">
        <f t="shared" si="1"/>
        <v>-555</v>
      </c>
    </row>
    <row r="28" spans="1:21" ht="15.75" x14ac:dyDescent="0.25">
      <c r="A28" s="170"/>
      <c r="B28" s="187"/>
      <c r="C28" s="176">
        <v>27</v>
      </c>
      <c r="D28" s="172"/>
      <c r="E28" s="37">
        <v>631196</v>
      </c>
      <c r="F28" s="92">
        <v>364140</v>
      </c>
      <c r="G28" s="92">
        <v>196744</v>
      </c>
      <c r="H28" s="92">
        <v>40399</v>
      </c>
      <c r="I28" s="55">
        <v>29913</v>
      </c>
      <c r="J28" s="128"/>
      <c r="K28" s="20">
        <v>572491</v>
      </c>
      <c r="L28" s="111">
        <v>364164</v>
      </c>
      <c r="M28" s="111">
        <v>97857</v>
      </c>
      <c r="N28" s="111">
        <v>80002</v>
      </c>
      <c r="O28" s="112">
        <v>30468</v>
      </c>
      <c r="P28" s="128"/>
      <c r="Q28" s="54">
        <f t="shared" si="1"/>
        <v>58705</v>
      </c>
      <c r="R28" s="140">
        <f t="shared" si="1"/>
        <v>-24</v>
      </c>
      <c r="S28" s="140">
        <f t="shared" si="1"/>
        <v>98887</v>
      </c>
      <c r="T28" s="140">
        <f t="shared" si="1"/>
        <v>-39603</v>
      </c>
      <c r="U28" s="77">
        <f t="shared" si="1"/>
        <v>-555</v>
      </c>
    </row>
    <row r="29" spans="1:21" ht="15.75" x14ac:dyDescent="0.25">
      <c r="A29" s="170"/>
      <c r="B29" s="187"/>
      <c r="C29" s="176">
        <v>32</v>
      </c>
      <c r="D29" s="172"/>
      <c r="E29" s="37">
        <v>470698</v>
      </c>
      <c r="F29" s="92">
        <v>264081</v>
      </c>
      <c r="G29" s="92">
        <v>147388</v>
      </c>
      <c r="H29" s="92">
        <v>33204</v>
      </c>
      <c r="I29" s="55">
        <v>26025</v>
      </c>
      <c r="J29" s="128"/>
      <c r="K29" s="20">
        <v>430445</v>
      </c>
      <c r="L29" s="111">
        <v>264138</v>
      </c>
      <c r="M29" s="111">
        <v>73893</v>
      </c>
      <c r="N29" s="111">
        <v>66236</v>
      </c>
      <c r="O29" s="112">
        <v>26178</v>
      </c>
      <c r="P29" s="128"/>
      <c r="Q29" s="54">
        <f t="shared" si="1"/>
        <v>40253</v>
      </c>
      <c r="R29" s="140">
        <f t="shared" si="1"/>
        <v>-57</v>
      </c>
      <c r="S29" s="140">
        <f t="shared" si="1"/>
        <v>73495</v>
      </c>
      <c r="T29" s="140">
        <f t="shared" si="1"/>
        <v>-33032</v>
      </c>
      <c r="U29" s="77">
        <f t="shared" si="1"/>
        <v>-153</v>
      </c>
    </row>
    <row r="30" spans="1:21" ht="16.5" thickBot="1" x14ac:dyDescent="0.3">
      <c r="A30" s="170"/>
      <c r="B30" s="197"/>
      <c r="C30" s="173">
        <v>37</v>
      </c>
      <c r="D30" s="172"/>
      <c r="E30" s="48">
        <v>357613</v>
      </c>
      <c r="F30" s="165">
        <v>207075</v>
      </c>
      <c r="G30" s="165">
        <v>104316</v>
      </c>
      <c r="H30" s="165">
        <v>27475</v>
      </c>
      <c r="I30" s="23">
        <v>18747</v>
      </c>
      <c r="J30" s="128"/>
      <c r="K30" s="84">
        <v>332983</v>
      </c>
      <c r="L30" s="133">
        <v>207039</v>
      </c>
      <c r="M30" s="133">
        <v>52395</v>
      </c>
      <c r="N30" s="133">
        <v>54790</v>
      </c>
      <c r="O30" s="153">
        <v>18759</v>
      </c>
      <c r="P30" s="128"/>
      <c r="Q30" s="159">
        <f t="shared" si="1"/>
        <v>24630</v>
      </c>
      <c r="R30" s="99">
        <f t="shared" si="1"/>
        <v>36</v>
      </c>
      <c r="S30" s="99">
        <f t="shared" si="1"/>
        <v>51921</v>
      </c>
      <c r="T30" s="99">
        <f t="shared" si="1"/>
        <v>-27315</v>
      </c>
      <c r="U30" s="107">
        <f t="shared" si="1"/>
        <v>-12</v>
      </c>
    </row>
    <row r="31" spans="1:21" x14ac:dyDescent="0.25">
      <c r="A31" s="192" t="s">
        <v>9</v>
      </c>
      <c r="B31" s="178" t="s">
        <v>10</v>
      </c>
      <c r="C31" s="171">
        <v>22</v>
      </c>
      <c r="D31" s="172"/>
      <c r="E31" s="37">
        <v>1351908</v>
      </c>
      <c r="F31" s="92">
        <v>639852</v>
      </c>
      <c r="G31" s="92">
        <v>617488</v>
      </c>
      <c r="H31" s="92">
        <v>68714</v>
      </c>
      <c r="I31" s="55">
        <v>25854</v>
      </c>
      <c r="J31" s="128"/>
      <c r="K31" s="20">
        <v>1111666</v>
      </c>
      <c r="L31" s="111">
        <v>638979</v>
      </c>
      <c r="M31" s="111">
        <v>309803</v>
      </c>
      <c r="N31" s="111">
        <v>137024</v>
      </c>
      <c r="O31" s="112">
        <v>25860</v>
      </c>
      <c r="P31" s="128"/>
      <c r="Q31" s="54">
        <f t="shared" si="1"/>
        <v>240242</v>
      </c>
      <c r="R31" s="140">
        <f t="shared" si="1"/>
        <v>873</v>
      </c>
      <c r="S31" s="140">
        <f t="shared" si="1"/>
        <v>307685</v>
      </c>
      <c r="T31" s="140">
        <f t="shared" si="1"/>
        <v>-68310</v>
      </c>
      <c r="U31" s="77">
        <f t="shared" si="1"/>
        <v>-6</v>
      </c>
    </row>
    <row r="32" spans="1:21" ht="15.75" x14ac:dyDescent="0.25">
      <c r="A32" s="170"/>
      <c r="B32" s="180"/>
      <c r="C32" s="176">
        <v>27</v>
      </c>
      <c r="D32" s="172"/>
      <c r="E32" s="37">
        <v>936385</v>
      </c>
      <c r="F32" s="92">
        <v>472857</v>
      </c>
      <c r="G32" s="92">
        <v>375236</v>
      </c>
      <c r="H32" s="92">
        <v>65921</v>
      </c>
      <c r="I32" s="55">
        <v>22371</v>
      </c>
      <c r="J32" s="128"/>
      <c r="K32" s="20">
        <v>815064</v>
      </c>
      <c r="L32" s="111">
        <v>473022</v>
      </c>
      <c r="M32" s="111">
        <v>188186</v>
      </c>
      <c r="N32" s="111">
        <v>131506</v>
      </c>
      <c r="O32" s="112">
        <v>22350</v>
      </c>
      <c r="P32" s="128"/>
      <c r="Q32" s="54">
        <f t="shared" si="1"/>
        <v>121321</v>
      </c>
      <c r="R32" s="140">
        <f t="shared" si="1"/>
        <v>-165</v>
      </c>
      <c r="S32" s="140">
        <f t="shared" si="1"/>
        <v>187050</v>
      </c>
      <c r="T32" s="140">
        <f t="shared" si="1"/>
        <v>-65585</v>
      </c>
      <c r="U32" s="77">
        <f t="shared" si="1"/>
        <v>21</v>
      </c>
    </row>
    <row r="33" spans="1:21" ht="15.75" x14ac:dyDescent="0.25">
      <c r="A33" s="170"/>
      <c r="B33" s="180"/>
      <c r="C33" s="176">
        <v>32</v>
      </c>
      <c r="D33" s="172"/>
      <c r="E33" s="37">
        <v>673421</v>
      </c>
      <c r="F33" s="92">
        <v>351717</v>
      </c>
      <c r="G33" s="92">
        <v>240094</v>
      </c>
      <c r="H33" s="92">
        <v>61780</v>
      </c>
      <c r="I33" s="55">
        <v>19830</v>
      </c>
      <c r="J33" s="128"/>
      <c r="K33" s="20">
        <v>615284</v>
      </c>
      <c r="L33" s="111">
        <v>351693</v>
      </c>
      <c r="M33" s="111">
        <v>120552</v>
      </c>
      <c r="N33" s="111">
        <v>123194</v>
      </c>
      <c r="O33" s="112">
        <v>19845</v>
      </c>
      <c r="P33" s="128"/>
      <c r="Q33" s="54">
        <f t="shared" si="1"/>
        <v>58137</v>
      </c>
      <c r="R33" s="140">
        <f t="shared" si="1"/>
        <v>24</v>
      </c>
      <c r="S33" s="140">
        <f t="shared" si="1"/>
        <v>119542</v>
      </c>
      <c r="T33" s="140">
        <f t="shared" si="1"/>
        <v>-61414</v>
      </c>
      <c r="U33" s="77">
        <f t="shared" si="1"/>
        <v>-15</v>
      </c>
    </row>
    <row r="34" spans="1:21" ht="15.75" x14ac:dyDescent="0.25">
      <c r="A34" s="170"/>
      <c r="B34" s="180"/>
      <c r="C34" s="194">
        <v>37</v>
      </c>
      <c r="D34" s="172"/>
      <c r="E34" s="144">
        <v>473950</v>
      </c>
      <c r="F34" s="38">
        <v>262182</v>
      </c>
      <c r="G34" s="38">
        <v>138518</v>
      </c>
      <c r="H34" s="38">
        <v>54182</v>
      </c>
      <c r="I34" s="132">
        <v>19068</v>
      </c>
      <c r="J34" s="128"/>
      <c r="K34" s="17">
        <v>458908</v>
      </c>
      <c r="L34" s="118">
        <v>261609</v>
      </c>
      <c r="M34" s="118">
        <v>70094</v>
      </c>
      <c r="N34" s="118">
        <v>108158</v>
      </c>
      <c r="O34" s="26">
        <v>19047</v>
      </c>
      <c r="P34" s="128"/>
      <c r="Q34" s="70">
        <f t="shared" si="1"/>
        <v>15042</v>
      </c>
      <c r="R34" s="148">
        <f t="shared" si="1"/>
        <v>573</v>
      </c>
      <c r="S34" s="148">
        <f t="shared" si="1"/>
        <v>68424</v>
      </c>
      <c r="T34" s="148">
        <f t="shared" si="1"/>
        <v>-53976</v>
      </c>
      <c r="U34" s="91">
        <f t="shared" si="1"/>
        <v>21</v>
      </c>
    </row>
    <row r="35" spans="1:21" ht="15.75" x14ac:dyDescent="0.25">
      <c r="A35" s="170"/>
      <c r="B35" s="181" t="s">
        <v>11</v>
      </c>
      <c r="C35" s="176">
        <v>22</v>
      </c>
      <c r="D35" s="172"/>
      <c r="E35" s="37">
        <v>1385760</v>
      </c>
      <c r="F35" s="92">
        <v>580896</v>
      </c>
      <c r="G35" s="92">
        <v>620750</v>
      </c>
      <c r="H35" s="92">
        <v>171220</v>
      </c>
      <c r="I35" s="55">
        <v>12894</v>
      </c>
      <c r="J35" s="128"/>
      <c r="K35" s="20">
        <v>1247208</v>
      </c>
      <c r="L35" s="111">
        <v>579825</v>
      </c>
      <c r="M35" s="111">
        <v>311310</v>
      </c>
      <c r="N35" s="111">
        <v>342918</v>
      </c>
      <c r="O35" s="112">
        <v>13155</v>
      </c>
      <c r="P35" s="128"/>
      <c r="Q35" s="54">
        <f t="shared" si="1"/>
        <v>138552</v>
      </c>
      <c r="R35" s="140">
        <f t="shared" si="1"/>
        <v>1071</v>
      </c>
      <c r="S35" s="140">
        <f t="shared" si="1"/>
        <v>309440</v>
      </c>
      <c r="T35" s="140">
        <f t="shared" si="1"/>
        <v>-171698</v>
      </c>
      <c r="U35" s="77">
        <f t="shared" si="1"/>
        <v>-261</v>
      </c>
    </row>
    <row r="36" spans="1:21" ht="15.75" x14ac:dyDescent="0.25">
      <c r="A36" s="170"/>
      <c r="B36" s="180"/>
      <c r="C36" s="176">
        <v>27</v>
      </c>
      <c r="D36" s="172"/>
      <c r="E36" s="37">
        <v>1015739</v>
      </c>
      <c r="F36" s="92">
        <v>447684</v>
      </c>
      <c r="G36" s="92">
        <v>417644</v>
      </c>
      <c r="H36" s="92">
        <v>139413</v>
      </c>
      <c r="I36" s="55">
        <v>10998</v>
      </c>
      <c r="J36" s="128"/>
      <c r="K36" s="20">
        <v>945813</v>
      </c>
      <c r="L36" s="111">
        <v>444744</v>
      </c>
      <c r="M36" s="111">
        <v>210787</v>
      </c>
      <c r="N36" s="111">
        <v>278912</v>
      </c>
      <c r="O36" s="112">
        <v>11370</v>
      </c>
      <c r="P36" s="128"/>
      <c r="Q36" s="54">
        <f t="shared" si="1"/>
        <v>69926</v>
      </c>
      <c r="R36" s="140">
        <f t="shared" si="1"/>
        <v>2940</v>
      </c>
      <c r="S36" s="140">
        <f t="shared" si="1"/>
        <v>206857</v>
      </c>
      <c r="T36" s="140">
        <f t="shared" si="1"/>
        <v>-139499</v>
      </c>
      <c r="U36" s="77">
        <f t="shared" si="1"/>
        <v>-372</v>
      </c>
    </row>
    <row r="37" spans="1:21" ht="15.75" x14ac:dyDescent="0.25">
      <c r="A37" s="170"/>
      <c r="B37" s="180"/>
      <c r="C37" s="176">
        <v>32</v>
      </c>
      <c r="D37" s="172"/>
      <c r="E37" s="37">
        <v>737443</v>
      </c>
      <c r="F37" s="92">
        <v>337686</v>
      </c>
      <c r="G37" s="92">
        <v>287934</v>
      </c>
      <c r="H37" s="92">
        <v>99703</v>
      </c>
      <c r="I37" s="55">
        <v>12120</v>
      </c>
      <c r="J37" s="128"/>
      <c r="K37" s="20">
        <v>693118</v>
      </c>
      <c r="L37" s="111">
        <v>336186</v>
      </c>
      <c r="M37" s="111">
        <v>144533</v>
      </c>
      <c r="N37" s="111">
        <v>200306</v>
      </c>
      <c r="O37" s="112">
        <v>12093</v>
      </c>
      <c r="P37" s="128"/>
      <c r="Q37" s="54">
        <f t="shared" si="1"/>
        <v>44325</v>
      </c>
      <c r="R37" s="140">
        <f t="shared" si="1"/>
        <v>1500</v>
      </c>
      <c r="S37" s="140">
        <f t="shared" si="1"/>
        <v>143401</v>
      </c>
      <c r="T37" s="140">
        <f t="shared" si="1"/>
        <v>-100603</v>
      </c>
      <c r="U37" s="77">
        <f t="shared" si="1"/>
        <v>27</v>
      </c>
    </row>
    <row r="38" spans="1:21" ht="16.5" thickBot="1" x14ac:dyDescent="0.3">
      <c r="A38" s="170"/>
      <c r="B38" s="186"/>
      <c r="C38" s="173">
        <v>37</v>
      </c>
      <c r="D38" s="172"/>
      <c r="E38" s="48">
        <v>536429</v>
      </c>
      <c r="F38" s="165">
        <v>270477</v>
      </c>
      <c r="G38" s="165">
        <v>189248</v>
      </c>
      <c r="H38" s="165">
        <v>66249</v>
      </c>
      <c r="I38" s="23">
        <v>10455</v>
      </c>
      <c r="J38" s="128"/>
      <c r="K38" s="84">
        <v>508019</v>
      </c>
      <c r="L38" s="133">
        <v>270507</v>
      </c>
      <c r="M38" s="133">
        <v>96068</v>
      </c>
      <c r="N38" s="133">
        <v>131436</v>
      </c>
      <c r="O38" s="153">
        <v>10008</v>
      </c>
      <c r="P38" s="128"/>
      <c r="Q38" s="159">
        <f t="shared" si="1"/>
        <v>28410</v>
      </c>
      <c r="R38" s="99">
        <f t="shared" si="1"/>
        <v>-30</v>
      </c>
      <c r="S38" s="99">
        <f t="shared" si="1"/>
        <v>93180</v>
      </c>
      <c r="T38" s="99">
        <f t="shared" si="1"/>
        <v>-65187</v>
      </c>
      <c r="U38" s="107">
        <f t="shared" si="1"/>
        <v>447</v>
      </c>
    </row>
    <row r="39" spans="1:21" x14ac:dyDescent="0.25">
      <c r="A39" s="192" t="s">
        <v>12</v>
      </c>
      <c r="B39" s="178" t="s">
        <v>13</v>
      </c>
      <c r="C39" s="171">
        <v>22</v>
      </c>
      <c r="D39" s="172"/>
      <c r="E39" s="37">
        <v>1161263</v>
      </c>
      <c r="F39" s="92">
        <v>434961</v>
      </c>
      <c r="G39" s="92">
        <v>588176</v>
      </c>
      <c r="H39" s="92">
        <v>114093</v>
      </c>
      <c r="I39" s="55">
        <v>24033</v>
      </c>
      <c r="J39" s="128"/>
      <c r="K39" s="20">
        <v>980100</v>
      </c>
      <c r="L39" s="111">
        <v>432885</v>
      </c>
      <c r="M39" s="111">
        <v>295604</v>
      </c>
      <c r="N39" s="111">
        <v>227434</v>
      </c>
      <c r="O39" s="112">
        <v>24177</v>
      </c>
      <c r="P39" s="128"/>
      <c r="Q39" s="54">
        <f t="shared" si="1"/>
        <v>181163</v>
      </c>
      <c r="R39" s="140">
        <f t="shared" si="1"/>
        <v>2076</v>
      </c>
      <c r="S39" s="140">
        <f t="shared" si="1"/>
        <v>292572</v>
      </c>
      <c r="T39" s="140">
        <f t="shared" si="1"/>
        <v>-113341</v>
      </c>
      <c r="U39" s="77">
        <f t="shared" si="1"/>
        <v>-144</v>
      </c>
    </row>
    <row r="40" spans="1:21" ht="15.75" x14ac:dyDescent="0.25">
      <c r="A40" s="170"/>
      <c r="B40" s="180"/>
      <c r="C40" s="176">
        <v>27</v>
      </c>
      <c r="D40" s="172"/>
      <c r="E40" s="37">
        <v>815063</v>
      </c>
      <c r="F40" s="92">
        <v>335841</v>
      </c>
      <c r="G40" s="92">
        <v>358218</v>
      </c>
      <c r="H40" s="92">
        <v>100370</v>
      </c>
      <c r="I40" s="55">
        <v>20634</v>
      </c>
      <c r="J40" s="128"/>
      <c r="K40" s="20">
        <v>736281</v>
      </c>
      <c r="L40" s="111">
        <v>334887</v>
      </c>
      <c r="M40" s="111">
        <v>180005</v>
      </c>
      <c r="N40" s="111">
        <v>200776</v>
      </c>
      <c r="O40" s="112">
        <v>20613</v>
      </c>
      <c r="P40" s="128"/>
      <c r="Q40" s="54">
        <f t="shared" si="1"/>
        <v>78782</v>
      </c>
      <c r="R40" s="140">
        <f t="shared" si="1"/>
        <v>954</v>
      </c>
      <c r="S40" s="140">
        <f t="shared" si="1"/>
        <v>178213</v>
      </c>
      <c r="T40" s="140">
        <f t="shared" si="1"/>
        <v>-100406</v>
      </c>
      <c r="U40" s="77">
        <f t="shared" si="1"/>
        <v>21</v>
      </c>
    </row>
    <row r="41" spans="1:21" ht="15.75" x14ac:dyDescent="0.25">
      <c r="A41" s="170"/>
      <c r="B41" s="180"/>
      <c r="C41" s="176">
        <v>32</v>
      </c>
      <c r="D41" s="172"/>
      <c r="E41" s="37">
        <v>613408</v>
      </c>
      <c r="F41" s="92">
        <v>267360</v>
      </c>
      <c r="G41" s="92">
        <v>241136</v>
      </c>
      <c r="H41" s="92">
        <v>85922</v>
      </c>
      <c r="I41" s="55">
        <v>18990</v>
      </c>
      <c r="J41" s="128"/>
      <c r="K41" s="20">
        <v>578540</v>
      </c>
      <c r="L41" s="111">
        <v>267135</v>
      </c>
      <c r="M41" s="111">
        <v>121464</v>
      </c>
      <c r="N41" s="111">
        <v>171080</v>
      </c>
      <c r="O41" s="112">
        <v>18861</v>
      </c>
      <c r="P41" s="128"/>
      <c r="Q41" s="54">
        <f t="shared" si="1"/>
        <v>34868</v>
      </c>
      <c r="R41" s="140">
        <f t="shared" si="1"/>
        <v>225</v>
      </c>
      <c r="S41" s="140">
        <f t="shared" si="1"/>
        <v>119672</v>
      </c>
      <c r="T41" s="140">
        <f t="shared" si="1"/>
        <v>-85158</v>
      </c>
      <c r="U41" s="77">
        <f t="shared" si="1"/>
        <v>129</v>
      </c>
    </row>
    <row r="42" spans="1:21" ht="16.5" thickBot="1" x14ac:dyDescent="0.3">
      <c r="A42" s="170"/>
      <c r="B42" s="179"/>
      <c r="C42" s="176">
        <v>37</v>
      </c>
      <c r="D42" s="172"/>
      <c r="E42" s="48">
        <v>483174</v>
      </c>
      <c r="F42" s="165">
        <v>231042</v>
      </c>
      <c r="G42" s="165">
        <v>163700</v>
      </c>
      <c r="H42" s="165">
        <v>71530</v>
      </c>
      <c r="I42" s="23">
        <v>16902</v>
      </c>
      <c r="J42" s="128"/>
      <c r="K42" s="84">
        <v>473702</v>
      </c>
      <c r="L42" s="133">
        <v>231390</v>
      </c>
      <c r="M42" s="133">
        <v>82675</v>
      </c>
      <c r="N42" s="133">
        <v>142762</v>
      </c>
      <c r="O42" s="153">
        <v>16875</v>
      </c>
      <c r="P42" s="128"/>
      <c r="Q42" s="159">
        <f t="shared" si="1"/>
        <v>9472</v>
      </c>
      <c r="R42" s="99">
        <f t="shared" si="1"/>
        <v>-348</v>
      </c>
      <c r="S42" s="99">
        <f t="shared" si="1"/>
        <v>81025</v>
      </c>
      <c r="T42" s="99">
        <f t="shared" si="1"/>
        <v>-71232</v>
      </c>
      <c r="U42" s="107">
        <f t="shared" si="1"/>
        <v>27</v>
      </c>
    </row>
    <row r="43" spans="1:21" x14ac:dyDescent="0.25">
      <c r="A43" s="192" t="s">
        <v>14</v>
      </c>
      <c r="B43" s="178" t="s">
        <v>15</v>
      </c>
      <c r="C43" s="171">
        <v>22</v>
      </c>
      <c r="D43" s="172"/>
      <c r="E43" s="37">
        <v>2104320</v>
      </c>
      <c r="F43" s="92">
        <v>515826</v>
      </c>
      <c r="G43" s="92">
        <v>1575954</v>
      </c>
      <c r="H43" s="92">
        <v>6288</v>
      </c>
      <c r="I43" s="55">
        <v>6252</v>
      </c>
      <c r="J43" s="128"/>
      <c r="K43" s="20">
        <v>1324695</v>
      </c>
      <c r="L43" s="111">
        <v>515802</v>
      </c>
      <c r="M43" s="111">
        <v>790512</v>
      </c>
      <c r="N43" s="111">
        <v>12174</v>
      </c>
      <c r="O43" s="112">
        <v>6207</v>
      </c>
      <c r="P43" s="128"/>
      <c r="Q43" s="54">
        <f t="shared" si="1"/>
        <v>779625</v>
      </c>
      <c r="R43" s="140">
        <f t="shared" si="1"/>
        <v>24</v>
      </c>
      <c r="S43" s="140">
        <f t="shared" si="1"/>
        <v>785442</v>
      </c>
      <c r="T43" s="140">
        <f t="shared" si="1"/>
        <v>-5886</v>
      </c>
      <c r="U43" s="77">
        <f t="shared" si="1"/>
        <v>45</v>
      </c>
    </row>
    <row r="44" spans="1:21" ht="15.75" x14ac:dyDescent="0.25">
      <c r="A44" s="170"/>
      <c r="B44" s="187"/>
      <c r="C44" s="176">
        <v>27</v>
      </c>
      <c r="D44" s="172"/>
      <c r="E44" s="37">
        <v>1178963</v>
      </c>
      <c r="F44" s="92">
        <v>434691</v>
      </c>
      <c r="G44" s="92">
        <v>731362</v>
      </c>
      <c r="H44" s="92">
        <v>7396</v>
      </c>
      <c r="I44" s="55">
        <v>5514</v>
      </c>
      <c r="J44" s="128"/>
      <c r="K44" s="20">
        <v>820775</v>
      </c>
      <c r="L44" s="111">
        <v>433542</v>
      </c>
      <c r="M44" s="111">
        <v>367225</v>
      </c>
      <c r="N44" s="111">
        <v>14434</v>
      </c>
      <c r="O44" s="112">
        <v>5574</v>
      </c>
      <c r="P44" s="128"/>
      <c r="Q44" s="54">
        <f t="shared" si="1"/>
        <v>358188</v>
      </c>
      <c r="R44" s="140">
        <f t="shared" si="1"/>
        <v>1149</v>
      </c>
      <c r="S44" s="140">
        <f t="shared" si="1"/>
        <v>364137</v>
      </c>
      <c r="T44" s="140">
        <f t="shared" si="1"/>
        <v>-7038</v>
      </c>
      <c r="U44" s="77">
        <f t="shared" si="1"/>
        <v>-60</v>
      </c>
    </row>
    <row r="45" spans="1:21" ht="15.75" x14ac:dyDescent="0.25">
      <c r="A45" s="170"/>
      <c r="B45" s="180"/>
      <c r="C45" s="176">
        <v>32</v>
      </c>
      <c r="D45" s="172"/>
      <c r="E45" s="37">
        <v>632759</v>
      </c>
      <c r="F45" s="92">
        <v>322926</v>
      </c>
      <c r="G45" s="92">
        <v>299094</v>
      </c>
      <c r="H45" s="92">
        <v>7286</v>
      </c>
      <c r="I45" s="55">
        <v>3453</v>
      </c>
      <c r="J45" s="128"/>
      <c r="K45" s="20">
        <v>490199</v>
      </c>
      <c r="L45" s="111">
        <v>322032</v>
      </c>
      <c r="M45" s="111">
        <v>150367</v>
      </c>
      <c r="N45" s="111">
        <v>14326</v>
      </c>
      <c r="O45" s="112">
        <v>3474</v>
      </c>
      <c r="P45" s="128"/>
      <c r="Q45" s="54">
        <f t="shared" si="1"/>
        <v>142560</v>
      </c>
      <c r="R45" s="140">
        <f t="shared" si="1"/>
        <v>894</v>
      </c>
      <c r="S45" s="140">
        <f t="shared" si="1"/>
        <v>148727</v>
      </c>
      <c r="T45" s="140">
        <f t="shared" si="1"/>
        <v>-7040</v>
      </c>
      <c r="U45" s="77">
        <f t="shared" si="1"/>
        <v>-21</v>
      </c>
    </row>
    <row r="46" spans="1:21" ht="16.5" thickBot="1" x14ac:dyDescent="0.3">
      <c r="A46" s="170"/>
      <c r="B46" s="186"/>
      <c r="C46" s="173">
        <v>37</v>
      </c>
      <c r="D46" s="172"/>
      <c r="E46" s="48">
        <v>353171</v>
      </c>
      <c r="F46" s="165">
        <v>231909</v>
      </c>
      <c r="G46" s="165">
        <v>114626</v>
      </c>
      <c r="H46" s="165">
        <v>5658</v>
      </c>
      <c r="I46" s="23">
        <v>978</v>
      </c>
      <c r="J46" s="128"/>
      <c r="K46" s="84">
        <v>301489</v>
      </c>
      <c r="L46" s="133">
        <v>231114</v>
      </c>
      <c r="M46" s="133">
        <v>58274</v>
      </c>
      <c r="N46" s="133">
        <v>11126</v>
      </c>
      <c r="O46" s="153">
        <v>975</v>
      </c>
      <c r="P46" s="128"/>
      <c r="Q46" s="159">
        <f t="shared" si="1"/>
        <v>51682</v>
      </c>
      <c r="R46" s="99">
        <f t="shared" si="1"/>
        <v>795</v>
      </c>
      <c r="S46" s="99">
        <f t="shared" si="1"/>
        <v>56352</v>
      </c>
      <c r="T46" s="99">
        <f t="shared" si="1"/>
        <v>-5468</v>
      </c>
      <c r="U46" s="107">
        <f t="shared" si="1"/>
        <v>3</v>
      </c>
    </row>
    <row r="47" spans="1:21" x14ac:dyDescent="0.25">
      <c r="A47" s="192" t="s">
        <v>16</v>
      </c>
      <c r="B47" s="178" t="s">
        <v>17</v>
      </c>
      <c r="C47" s="171">
        <v>22</v>
      </c>
      <c r="D47" s="172"/>
      <c r="E47" s="37">
        <v>2373732</v>
      </c>
      <c r="F47" s="92">
        <v>577239</v>
      </c>
      <c r="G47" s="92">
        <v>1794764</v>
      </c>
      <c r="H47" s="92">
        <v>1648</v>
      </c>
      <c r="I47" s="55">
        <v>81</v>
      </c>
      <c r="J47" s="128"/>
      <c r="K47" s="20">
        <v>1480104</v>
      </c>
      <c r="L47" s="111">
        <v>576744</v>
      </c>
      <c r="M47" s="111">
        <v>900258</v>
      </c>
      <c r="N47" s="111">
        <v>3024</v>
      </c>
      <c r="O47" s="112">
        <v>78</v>
      </c>
      <c r="P47" s="128"/>
      <c r="Q47" s="54">
        <f t="shared" si="1"/>
        <v>893628</v>
      </c>
      <c r="R47" s="140">
        <f t="shared" si="1"/>
        <v>495</v>
      </c>
      <c r="S47" s="140">
        <f t="shared" si="1"/>
        <v>894506</v>
      </c>
      <c r="T47" s="140">
        <f t="shared" si="1"/>
        <v>-1376</v>
      </c>
      <c r="U47" s="77">
        <f t="shared" si="1"/>
        <v>3</v>
      </c>
    </row>
    <row r="48" spans="1:21" ht="15.75" x14ac:dyDescent="0.25">
      <c r="A48" s="170"/>
      <c r="B48" s="180"/>
      <c r="C48" s="176">
        <v>27</v>
      </c>
      <c r="D48" s="172"/>
      <c r="E48" s="37">
        <v>1246851</v>
      </c>
      <c r="F48" s="92">
        <v>392448</v>
      </c>
      <c r="G48" s="92">
        <v>852368</v>
      </c>
      <c r="H48" s="92">
        <v>1990</v>
      </c>
      <c r="I48" s="55">
        <v>45</v>
      </c>
      <c r="J48" s="128"/>
      <c r="K48" s="20">
        <v>822335</v>
      </c>
      <c r="L48" s="111">
        <v>391461</v>
      </c>
      <c r="M48" s="111">
        <v>427204</v>
      </c>
      <c r="N48" s="111">
        <v>3622</v>
      </c>
      <c r="O48" s="112">
        <v>48</v>
      </c>
      <c r="P48" s="128"/>
      <c r="Q48" s="54">
        <f t="shared" si="1"/>
        <v>424516</v>
      </c>
      <c r="R48" s="140">
        <f t="shared" si="1"/>
        <v>987</v>
      </c>
      <c r="S48" s="140">
        <f t="shared" si="1"/>
        <v>425164</v>
      </c>
      <c r="T48" s="140">
        <f t="shared" si="1"/>
        <v>-1632</v>
      </c>
      <c r="U48" s="77">
        <f t="shared" si="1"/>
        <v>-3</v>
      </c>
    </row>
    <row r="49" spans="1:21" ht="15.75" x14ac:dyDescent="0.25">
      <c r="A49" s="170"/>
      <c r="B49" s="180"/>
      <c r="C49" s="176">
        <v>32</v>
      </c>
      <c r="D49" s="172"/>
      <c r="E49" s="37">
        <v>735520</v>
      </c>
      <c r="F49" s="92">
        <v>278436</v>
      </c>
      <c r="G49" s="92">
        <v>454728</v>
      </c>
      <c r="H49" s="92">
        <v>2329</v>
      </c>
      <c r="I49" s="55">
        <v>27</v>
      </c>
      <c r="J49" s="128"/>
      <c r="K49" s="20">
        <v>511819</v>
      </c>
      <c r="L49" s="111">
        <v>278598</v>
      </c>
      <c r="M49" s="111">
        <v>228902</v>
      </c>
      <c r="N49" s="111">
        <v>4292</v>
      </c>
      <c r="O49" s="112">
        <v>27</v>
      </c>
      <c r="P49" s="128"/>
      <c r="Q49" s="54">
        <f t="shared" si="1"/>
        <v>223701</v>
      </c>
      <c r="R49" s="140">
        <f t="shared" si="1"/>
        <v>-162</v>
      </c>
      <c r="S49" s="140">
        <f t="shared" si="1"/>
        <v>225826</v>
      </c>
      <c r="T49" s="140">
        <f t="shared" si="1"/>
        <v>-1963</v>
      </c>
      <c r="U49" s="77">
        <f t="shared" si="1"/>
        <v>0</v>
      </c>
    </row>
    <row r="50" spans="1:21" ht="15.75" x14ac:dyDescent="0.25">
      <c r="A50" s="170"/>
      <c r="B50" s="180"/>
      <c r="C50" s="194">
        <v>37</v>
      </c>
      <c r="D50" s="172"/>
      <c r="E50" s="144">
        <v>460286</v>
      </c>
      <c r="F50" s="38">
        <v>207210</v>
      </c>
      <c r="G50" s="38">
        <v>250636</v>
      </c>
      <c r="H50" s="38">
        <v>2383</v>
      </c>
      <c r="I50" s="132">
        <v>57</v>
      </c>
      <c r="J50" s="128"/>
      <c r="K50" s="17">
        <v>337277</v>
      </c>
      <c r="L50" s="118">
        <v>206934</v>
      </c>
      <c r="M50" s="118">
        <v>125962</v>
      </c>
      <c r="N50" s="118">
        <v>4324</v>
      </c>
      <c r="O50" s="26">
        <v>57</v>
      </c>
      <c r="P50" s="128"/>
      <c r="Q50" s="70">
        <f t="shared" si="1"/>
        <v>123009</v>
      </c>
      <c r="R50" s="148">
        <f t="shared" si="1"/>
        <v>276</v>
      </c>
      <c r="S50" s="148">
        <f t="shared" si="1"/>
        <v>124674</v>
      </c>
      <c r="T50" s="148">
        <f t="shared" si="1"/>
        <v>-1941</v>
      </c>
      <c r="U50" s="91">
        <f t="shared" si="1"/>
        <v>0</v>
      </c>
    </row>
    <row r="51" spans="1:21" ht="15.75" x14ac:dyDescent="0.25">
      <c r="A51" s="170"/>
      <c r="B51" s="181" t="s">
        <v>18</v>
      </c>
      <c r="C51" s="176">
        <v>22</v>
      </c>
      <c r="D51" s="172"/>
      <c r="E51" s="37">
        <v>1089043</v>
      </c>
      <c r="F51" s="92">
        <v>627354</v>
      </c>
      <c r="G51" s="92">
        <v>460872</v>
      </c>
      <c r="H51" s="92">
        <v>730</v>
      </c>
      <c r="I51" s="55">
        <v>87</v>
      </c>
      <c r="J51" s="128"/>
      <c r="K51" s="20">
        <v>862362</v>
      </c>
      <c r="L51" s="111">
        <v>630306</v>
      </c>
      <c r="M51" s="111">
        <v>230697</v>
      </c>
      <c r="N51" s="111">
        <v>1290</v>
      </c>
      <c r="O51" s="112">
        <v>69</v>
      </c>
      <c r="P51" s="128"/>
      <c r="Q51" s="54">
        <f t="shared" si="1"/>
        <v>226681</v>
      </c>
      <c r="R51" s="140">
        <f t="shared" si="1"/>
        <v>-2952</v>
      </c>
      <c r="S51" s="140">
        <f t="shared" si="1"/>
        <v>230175</v>
      </c>
      <c r="T51" s="140">
        <f t="shared" si="1"/>
        <v>-560</v>
      </c>
      <c r="U51" s="77">
        <f t="shared" si="1"/>
        <v>18</v>
      </c>
    </row>
    <row r="52" spans="1:21" ht="15.75" x14ac:dyDescent="0.25">
      <c r="A52" s="170"/>
      <c r="B52" s="180"/>
      <c r="C52" s="176">
        <v>27</v>
      </c>
      <c r="D52" s="172"/>
      <c r="E52" s="37">
        <v>654420</v>
      </c>
      <c r="F52" s="92">
        <v>293457</v>
      </c>
      <c r="G52" s="92">
        <v>360054</v>
      </c>
      <c r="H52" s="92">
        <v>834</v>
      </c>
      <c r="I52" s="55">
        <v>75</v>
      </c>
      <c r="J52" s="128"/>
      <c r="K52" s="20">
        <v>477049</v>
      </c>
      <c r="L52" s="111">
        <v>294312</v>
      </c>
      <c r="M52" s="111">
        <v>181225</v>
      </c>
      <c r="N52" s="111">
        <v>1434</v>
      </c>
      <c r="O52" s="112">
        <v>78</v>
      </c>
      <c r="P52" s="128"/>
      <c r="Q52" s="54">
        <f t="shared" si="1"/>
        <v>177371</v>
      </c>
      <c r="R52" s="140">
        <f t="shared" si="1"/>
        <v>-855</v>
      </c>
      <c r="S52" s="140">
        <f t="shared" si="1"/>
        <v>178829</v>
      </c>
      <c r="T52" s="140">
        <f t="shared" si="1"/>
        <v>-600</v>
      </c>
      <c r="U52" s="77">
        <f t="shared" si="1"/>
        <v>-3</v>
      </c>
    </row>
    <row r="53" spans="1:21" ht="15.75" x14ac:dyDescent="0.25">
      <c r="A53" s="170"/>
      <c r="B53" s="180"/>
      <c r="C53" s="176">
        <v>32</v>
      </c>
      <c r="D53" s="172"/>
      <c r="E53" s="37">
        <v>375454</v>
      </c>
      <c r="F53" s="92">
        <v>161457</v>
      </c>
      <c r="G53" s="92">
        <v>213350</v>
      </c>
      <c r="H53" s="92">
        <v>644</v>
      </c>
      <c r="I53" s="55">
        <v>3</v>
      </c>
      <c r="J53" s="128"/>
      <c r="K53" s="20">
        <v>270113</v>
      </c>
      <c r="L53" s="111">
        <v>161814</v>
      </c>
      <c r="M53" s="111">
        <v>107157</v>
      </c>
      <c r="N53" s="111">
        <v>1136</v>
      </c>
      <c r="O53" s="112">
        <v>6</v>
      </c>
      <c r="P53" s="128"/>
      <c r="Q53" s="54">
        <f t="shared" si="1"/>
        <v>105341</v>
      </c>
      <c r="R53" s="140">
        <f t="shared" si="1"/>
        <v>-357</v>
      </c>
      <c r="S53" s="140">
        <f t="shared" si="1"/>
        <v>106193</v>
      </c>
      <c r="T53" s="140">
        <f t="shared" si="1"/>
        <v>-492</v>
      </c>
      <c r="U53" s="77">
        <f t="shared" si="1"/>
        <v>-3</v>
      </c>
    </row>
    <row r="54" spans="1:21" ht="16.5" thickBot="1" x14ac:dyDescent="0.3">
      <c r="A54" s="170"/>
      <c r="B54" s="186"/>
      <c r="C54" s="173">
        <v>37</v>
      </c>
      <c r="D54" s="172"/>
      <c r="E54" s="48">
        <v>205796</v>
      </c>
      <c r="F54" s="165">
        <v>105492</v>
      </c>
      <c r="G54" s="165">
        <v>99982</v>
      </c>
      <c r="H54" s="165">
        <v>307</v>
      </c>
      <c r="I54" s="23">
        <v>15</v>
      </c>
      <c r="J54" s="128"/>
      <c r="K54" s="84">
        <v>156155</v>
      </c>
      <c r="L54" s="133">
        <v>105060</v>
      </c>
      <c r="M54" s="133">
        <v>50517</v>
      </c>
      <c r="N54" s="133">
        <v>560</v>
      </c>
      <c r="O54" s="153">
        <v>18</v>
      </c>
      <c r="P54" s="128"/>
      <c r="Q54" s="159">
        <f t="shared" si="1"/>
        <v>49641</v>
      </c>
      <c r="R54" s="99">
        <f t="shared" si="1"/>
        <v>432</v>
      </c>
      <c r="S54" s="99">
        <f t="shared" si="1"/>
        <v>49465</v>
      </c>
      <c r="T54" s="99">
        <f t="shared" si="1"/>
        <v>-253</v>
      </c>
      <c r="U54" s="107">
        <f t="shared" si="1"/>
        <v>-3</v>
      </c>
    </row>
    <row r="55" spans="1:21" x14ac:dyDescent="0.25">
      <c r="A55" s="192" t="s">
        <v>19</v>
      </c>
      <c r="B55" s="178" t="s">
        <v>20</v>
      </c>
      <c r="C55" s="171">
        <v>22</v>
      </c>
      <c r="D55" s="172"/>
      <c r="E55" s="37">
        <v>4377298</v>
      </c>
      <c r="F55" s="92">
        <v>366477</v>
      </c>
      <c r="G55" s="92">
        <v>2455264</v>
      </c>
      <c r="H55" s="92">
        <v>1049979</v>
      </c>
      <c r="I55" s="55">
        <v>505578</v>
      </c>
      <c r="J55" s="128"/>
      <c r="K55" s="20">
        <v>4202944</v>
      </c>
      <c r="L55" s="111">
        <v>364764</v>
      </c>
      <c r="M55" s="111">
        <v>1230073</v>
      </c>
      <c r="N55" s="111">
        <v>2103000</v>
      </c>
      <c r="O55" s="112">
        <v>505107</v>
      </c>
      <c r="P55" s="128"/>
      <c r="Q55" s="54">
        <f t="shared" si="1"/>
        <v>174354</v>
      </c>
      <c r="R55" s="140">
        <f t="shared" si="1"/>
        <v>1713</v>
      </c>
      <c r="S55" s="140">
        <f t="shared" si="1"/>
        <v>1225191</v>
      </c>
      <c r="T55" s="140">
        <f t="shared" si="1"/>
        <v>-1053021</v>
      </c>
      <c r="U55" s="77">
        <f t="shared" si="1"/>
        <v>471</v>
      </c>
    </row>
    <row r="56" spans="1:21" ht="15.75" x14ac:dyDescent="0.25">
      <c r="A56" s="170"/>
      <c r="B56" s="180"/>
      <c r="C56" s="176">
        <v>27</v>
      </c>
      <c r="D56" s="172"/>
      <c r="E56" s="37">
        <v>3652708</v>
      </c>
      <c r="F56" s="92">
        <v>314097</v>
      </c>
      <c r="G56" s="92">
        <v>2324940</v>
      </c>
      <c r="H56" s="92">
        <v>639511</v>
      </c>
      <c r="I56" s="55">
        <v>374160</v>
      </c>
      <c r="J56" s="128"/>
      <c r="K56" s="20">
        <v>3127661</v>
      </c>
      <c r="L56" s="111">
        <v>313596</v>
      </c>
      <c r="M56" s="111">
        <v>1164023</v>
      </c>
      <c r="N56" s="111">
        <v>1275738</v>
      </c>
      <c r="O56" s="112">
        <v>374304</v>
      </c>
      <c r="P56" s="128"/>
      <c r="Q56" s="54">
        <f t="shared" si="1"/>
        <v>525047</v>
      </c>
      <c r="R56" s="140">
        <f t="shared" si="1"/>
        <v>501</v>
      </c>
      <c r="S56" s="140">
        <f t="shared" si="1"/>
        <v>1160917</v>
      </c>
      <c r="T56" s="140">
        <f t="shared" si="1"/>
        <v>-636227</v>
      </c>
      <c r="U56" s="77">
        <f t="shared" si="1"/>
        <v>-144</v>
      </c>
    </row>
    <row r="57" spans="1:21" ht="15.75" x14ac:dyDescent="0.25">
      <c r="A57" s="170"/>
      <c r="B57" s="187"/>
      <c r="C57" s="176">
        <v>32</v>
      </c>
      <c r="D57" s="172"/>
      <c r="E57" s="37">
        <v>2829801</v>
      </c>
      <c r="F57" s="92">
        <v>268167</v>
      </c>
      <c r="G57" s="92">
        <v>1956128</v>
      </c>
      <c r="H57" s="92">
        <v>362434</v>
      </c>
      <c r="I57" s="55">
        <v>243072</v>
      </c>
      <c r="J57" s="128"/>
      <c r="K57" s="20">
        <v>2216128</v>
      </c>
      <c r="L57" s="111">
        <v>266367</v>
      </c>
      <c r="M57" s="111">
        <v>981462</v>
      </c>
      <c r="N57" s="111">
        <v>724606</v>
      </c>
      <c r="O57" s="112">
        <v>243693</v>
      </c>
      <c r="P57" s="128"/>
      <c r="Q57" s="54">
        <f t="shared" si="1"/>
        <v>613673</v>
      </c>
      <c r="R57" s="140">
        <f t="shared" si="1"/>
        <v>1800</v>
      </c>
      <c r="S57" s="140">
        <f t="shared" si="1"/>
        <v>974666</v>
      </c>
      <c r="T57" s="140">
        <f t="shared" si="1"/>
        <v>-362172</v>
      </c>
      <c r="U57" s="77">
        <f t="shared" si="1"/>
        <v>-621</v>
      </c>
    </row>
    <row r="58" spans="1:21" ht="15.75" x14ac:dyDescent="0.25">
      <c r="A58" s="170"/>
      <c r="B58" s="188"/>
      <c r="C58" s="176">
        <v>37</v>
      </c>
      <c r="D58" s="172"/>
      <c r="E58" s="144">
        <v>1951470</v>
      </c>
      <c r="F58" s="38">
        <v>234774</v>
      </c>
      <c r="G58" s="38">
        <v>1355984</v>
      </c>
      <c r="H58" s="38">
        <v>219514</v>
      </c>
      <c r="I58" s="132">
        <v>141198</v>
      </c>
      <c r="J58" s="128"/>
      <c r="K58" s="17">
        <v>1492620</v>
      </c>
      <c r="L58" s="118">
        <v>234306</v>
      </c>
      <c r="M58" s="118">
        <v>679925</v>
      </c>
      <c r="N58" s="118">
        <v>436942</v>
      </c>
      <c r="O58" s="26">
        <v>141447</v>
      </c>
      <c r="P58" s="128"/>
      <c r="Q58" s="70">
        <f t="shared" si="1"/>
        <v>458850</v>
      </c>
      <c r="R58" s="148">
        <f t="shared" si="1"/>
        <v>468</v>
      </c>
      <c r="S58" s="148">
        <f t="shared" si="1"/>
        <v>676059</v>
      </c>
      <c r="T58" s="148">
        <f t="shared" si="1"/>
        <v>-217428</v>
      </c>
      <c r="U58" s="91">
        <f t="shared" si="1"/>
        <v>-249</v>
      </c>
    </row>
    <row r="59" spans="1:21" ht="15.75" x14ac:dyDescent="0.25">
      <c r="A59" s="170"/>
      <c r="B59" s="189" t="s">
        <v>21</v>
      </c>
      <c r="C59" s="195">
        <v>22</v>
      </c>
      <c r="D59" s="172"/>
      <c r="E59" s="37">
        <v>685589</v>
      </c>
      <c r="F59" s="92">
        <v>70026</v>
      </c>
      <c r="G59" s="92">
        <v>391972</v>
      </c>
      <c r="H59" s="92">
        <v>156529</v>
      </c>
      <c r="I59" s="55">
        <v>67062</v>
      </c>
      <c r="J59" s="128"/>
      <c r="K59" s="20">
        <v>647103</v>
      </c>
      <c r="L59" s="111">
        <v>69504</v>
      </c>
      <c r="M59" s="111">
        <v>198209</v>
      </c>
      <c r="N59" s="111">
        <v>312052</v>
      </c>
      <c r="O59" s="112">
        <v>67338</v>
      </c>
      <c r="P59" s="128"/>
      <c r="Q59" s="54">
        <f t="shared" si="1"/>
        <v>38486</v>
      </c>
      <c r="R59" s="140">
        <f t="shared" si="1"/>
        <v>522</v>
      </c>
      <c r="S59" s="140">
        <f t="shared" si="1"/>
        <v>193763</v>
      </c>
      <c r="T59" s="140">
        <f t="shared" si="1"/>
        <v>-155523</v>
      </c>
      <c r="U59" s="77">
        <f t="shared" si="1"/>
        <v>-276</v>
      </c>
    </row>
    <row r="60" spans="1:21" ht="15.75" x14ac:dyDescent="0.25">
      <c r="A60" s="170"/>
      <c r="B60" s="180"/>
      <c r="C60" s="176">
        <v>27</v>
      </c>
      <c r="D60" s="172"/>
      <c r="E60" s="37">
        <v>674510</v>
      </c>
      <c r="F60" s="92">
        <v>67056</v>
      </c>
      <c r="G60" s="92">
        <v>391992</v>
      </c>
      <c r="H60" s="92">
        <v>155846</v>
      </c>
      <c r="I60" s="55">
        <v>59616</v>
      </c>
      <c r="J60" s="128"/>
      <c r="K60" s="20">
        <v>635323</v>
      </c>
      <c r="L60" s="111">
        <v>66909</v>
      </c>
      <c r="M60" s="111">
        <v>197832</v>
      </c>
      <c r="N60" s="111">
        <v>311272</v>
      </c>
      <c r="O60" s="112">
        <v>59310</v>
      </c>
      <c r="P60" s="128"/>
      <c r="Q60" s="54">
        <f t="shared" si="1"/>
        <v>39187</v>
      </c>
      <c r="R60" s="140">
        <f t="shared" si="1"/>
        <v>147</v>
      </c>
      <c r="S60" s="140">
        <f t="shared" si="1"/>
        <v>194160</v>
      </c>
      <c r="T60" s="140">
        <f t="shared" si="1"/>
        <v>-155426</v>
      </c>
      <c r="U60" s="77">
        <f t="shared" si="1"/>
        <v>306</v>
      </c>
    </row>
    <row r="61" spans="1:21" ht="15.75" x14ac:dyDescent="0.25">
      <c r="A61" s="170"/>
      <c r="B61" s="180"/>
      <c r="C61" s="176">
        <v>32</v>
      </c>
      <c r="D61" s="172"/>
      <c r="E61" s="37">
        <v>666907</v>
      </c>
      <c r="F61" s="92">
        <v>73590</v>
      </c>
      <c r="G61" s="92">
        <v>390382</v>
      </c>
      <c r="H61" s="92">
        <v>150543</v>
      </c>
      <c r="I61" s="55">
        <v>52392</v>
      </c>
      <c r="J61" s="128"/>
      <c r="K61" s="20">
        <v>623102</v>
      </c>
      <c r="L61" s="111">
        <v>73566</v>
      </c>
      <c r="M61" s="111">
        <v>195757</v>
      </c>
      <c r="N61" s="111">
        <v>301258</v>
      </c>
      <c r="O61" s="112">
        <v>52521</v>
      </c>
      <c r="P61" s="128"/>
      <c r="Q61" s="54">
        <f t="shared" si="1"/>
        <v>43805</v>
      </c>
      <c r="R61" s="140">
        <f t="shared" si="1"/>
        <v>24</v>
      </c>
      <c r="S61" s="140">
        <f t="shared" si="1"/>
        <v>194625</v>
      </c>
      <c r="T61" s="140">
        <f t="shared" si="1"/>
        <v>-150715</v>
      </c>
      <c r="U61" s="77">
        <f t="shared" si="1"/>
        <v>-129</v>
      </c>
    </row>
    <row r="62" spans="1:21" ht="15.75" x14ac:dyDescent="0.25">
      <c r="A62" s="170"/>
      <c r="B62" s="185"/>
      <c r="C62" s="194">
        <v>37</v>
      </c>
      <c r="D62" s="172"/>
      <c r="E62" s="144">
        <v>647224</v>
      </c>
      <c r="F62" s="38">
        <v>87681</v>
      </c>
      <c r="G62" s="38">
        <v>373420</v>
      </c>
      <c r="H62" s="38">
        <v>140922</v>
      </c>
      <c r="I62" s="132">
        <v>45201</v>
      </c>
      <c r="J62" s="128"/>
      <c r="K62" s="17">
        <v>601952</v>
      </c>
      <c r="L62" s="118">
        <v>87759</v>
      </c>
      <c r="M62" s="118">
        <v>187666</v>
      </c>
      <c r="N62" s="118">
        <v>281572</v>
      </c>
      <c r="O62" s="26">
        <v>44955</v>
      </c>
      <c r="P62" s="128"/>
      <c r="Q62" s="70">
        <f t="shared" si="1"/>
        <v>45272</v>
      </c>
      <c r="R62" s="148">
        <f t="shared" si="1"/>
        <v>-78</v>
      </c>
      <c r="S62" s="148">
        <f t="shared" si="1"/>
        <v>185754</v>
      </c>
      <c r="T62" s="148">
        <f t="shared" si="1"/>
        <v>-140650</v>
      </c>
      <c r="U62" s="91">
        <f t="shared" si="1"/>
        <v>246</v>
      </c>
    </row>
    <row r="63" spans="1:21" ht="15.75" x14ac:dyDescent="0.25">
      <c r="A63" s="170"/>
      <c r="B63" s="183" t="s">
        <v>22</v>
      </c>
      <c r="C63" s="176">
        <v>22</v>
      </c>
      <c r="D63" s="172"/>
      <c r="E63" s="37">
        <v>1765929</v>
      </c>
      <c r="F63" s="92">
        <v>56175</v>
      </c>
      <c r="G63" s="92">
        <v>1272286</v>
      </c>
      <c r="H63" s="92">
        <v>215717</v>
      </c>
      <c r="I63" s="55">
        <v>221751</v>
      </c>
      <c r="J63" s="128"/>
      <c r="K63" s="20">
        <v>1347855</v>
      </c>
      <c r="L63" s="111">
        <v>55206</v>
      </c>
      <c r="M63" s="111">
        <v>638642</v>
      </c>
      <c r="N63" s="111">
        <v>430384</v>
      </c>
      <c r="O63" s="112">
        <v>223623</v>
      </c>
      <c r="P63" s="128"/>
      <c r="Q63" s="54">
        <f t="shared" si="1"/>
        <v>418074</v>
      </c>
      <c r="R63" s="140">
        <f t="shared" si="1"/>
        <v>969</v>
      </c>
      <c r="S63" s="140">
        <f t="shared" si="1"/>
        <v>633644</v>
      </c>
      <c r="T63" s="140">
        <f t="shared" si="1"/>
        <v>-214667</v>
      </c>
      <c r="U63" s="77">
        <f t="shared" si="1"/>
        <v>-1872</v>
      </c>
    </row>
    <row r="64" spans="1:21" ht="15.75" x14ac:dyDescent="0.25">
      <c r="A64" s="170"/>
      <c r="B64" s="184"/>
      <c r="C64" s="176">
        <v>27</v>
      </c>
      <c r="D64" s="172"/>
      <c r="E64" s="37">
        <v>1684430</v>
      </c>
      <c r="F64" s="92">
        <v>62052</v>
      </c>
      <c r="G64" s="92">
        <v>1236884</v>
      </c>
      <c r="H64" s="92">
        <v>204084</v>
      </c>
      <c r="I64" s="55">
        <v>181410</v>
      </c>
      <c r="J64" s="128"/>
      <c r="K64" s="20">
        <v>1269824</v>
      </c>
      <c r="L64" s="111">
        <v>61086</v>
      </c>
      <c r="M64" s="111">
        <v>619984</v>
      </c>
      <c r="N64" s="111">
        <v>407950</v>
      </c>
      <c r="O64" s="112">
        <v>180804</v>
      </c>
      <c r="P64" s="128"/>
      <c r="Q64" s="54">
        <f t="shared" si="1"/>
        <v>414606</v>
      </c>
      <c r="R64" s="140">
        <f t="shared" si="1"/>
        <v>966</v>
      </c>
      <c r="S64" s="140">
        <f t="shared" si="1"/>
        <v>616900</v>
      </c>
      <c r="T64" s="140">
        <f t="shared" si="1"/>
        <v>-203866</v>
      </c>
      <c r="U64" s="77">
        <f t="shared" si="1"/>
        <v>606</v>
      </c>
    </row>
    <row r="65" spans="1:21" ht="15.75" x14ac:dyDescent="0.25">
      <c r="A65" s="170"/>
      <c r="B65" s="184"/>
      <c r="C65" s="176">
        <v>32</v>
      </c>
      <c r="D65" s="172"/>
      <c r="E65" s="37">
        <v>1556813</v>
      </c>
      <c r="F65" s="92">
        <v>77970</v>
      </c>
      <c r="G65" s="92">
        <v>1152418</v>
      </c>
      <c r="H65" s="92">
        <v>186808</v>
      </c>
      <c r="I65" s="55">
        <v>139617</v>
      </c>
      <c r="J65" s="128"/>
      <c r="K65" s="20">
        <v>1167361</v>
      </c>
      <c r="L65" s="111">
        <v>77160</v>
      </c>
      <c r="M65" s="111">
        <v>578627</v>
      </c>
      <c r="N65" s="111">
        <v>372596</v>
      </c>
      <c r="O65" s="112">
        <v>138978</v>
      </c>
      <c r="P65" s="128"/>
      <c r="Q65" s="54">
        <f t="shared" si="1"/>
        <v>389452</v>
      </c>
      <c r="R65" s="140">
        <f t="shared" si="1"/>
        <v>810</v>
      </c>
      <c r="S65" s="140">
        <f t="shared" si="1"/>
        <v>573791</v>
      </c>
      <c r="T65" s="140">
        <f t="shared" si="1"/>
        <v>-185788</v>
      </c>
      <c r="U65" s="77">
        <f t="shared" si="1"/>
        <v>639</v>
      </c>
    </row>
    <row r="66" spans="1:21" ht="16.5" thickBot="1" x14ac:dyDescent="0.3">
      <c r="A66" s="170"/>
      <c r="B66" s="198"/>
      <c r="C66" s="173">
        <v>37</v>
      </c>
      <c r="D66" s="172"/>
      <c r="E66" s="48">
        <v>1372164</v>
      </c>
      <c r="F66" s="165">
        <v>113634</v>
      </c>
      <c r="G66" s="165">
        <v>1006338</v>
      </c>
      <c r="H66" s="165">
        <v>149154</v>
      </c>
      <c r="I66" s="23">
        <v>103038</v>
      </c>
      <c r="J66" s="128"/>
      <c r="K66" s="84">
        <v>1019359</v>
      </c>
      <c r="L66" s="133">
        <v>113103</v>
      </c>
      <c r="M66" s="133">
        <v>505763</v>
      </c>
      <c r="N66" s="133">
        <v>297830</v>
      </c>
      <c r="O66" s="153">
        <v>102663</v>
      </c>
      <c r="P66" s="128"/>
      <c r="Q66" s="159">
        <f t="shared" si="1"/>
        <v>352805</v>
      </c>
      <c r="R66" s="99">
        <f t="shared" si="1"/>
        <v>531</v>
      </c>
      <c r="S66" s="99">
        <f t="shared" si="1"/>
        <v>500575</v>
      </c>
      <c r="T66" s="99">
        <f t="shared" si="1"/>
        <v>-148676</v>
      </c>
      <c r="U66" s="107">
        <f t="shared" si="1"/>
        <v>375</v>
      </c>
    </row>
    <row r="67" spans="1:21" x14ac:dyDescent="0.25">
      <c r="A67" s="192" t="s">
        <v>23</v>
      </c>
      <c r="B67" s="199" t="s">
        <v>24</v>
      </c>
      <c r="C67" s="171">
        <v>22</v>
      </c>
      <c r="D67" s="172"/>
      <c r="E67" s="37">
        <v>121224</v>
      </c>
      <c r="F67" s="92">
        <v>46779</v>
      </c>
      <c r="G67" s="92">
        <v>16546</v>
      </c>
      <c r="H67" s="92">
        <v>43397</v>
      </c>
      <c r="I67" s="55">
        <v>14502</v>
      </c>
      <c r="J67" s="128"/>
      <c r="K67" s="20">
        <v>156214</v>
      </c>
      <c r="L67" s="111">
        <v>46758</v>
      </c>
      <c r="M67" s="111">
        <v>8335</v>
      </c>
      <c r="N67" s="111">
        <v>86628</v>
      </c>
      <c r="O67" s="112">
        <v>14493</v>
      </c>
      <c r="P67" s="128"/>
      <c r="Q67" s="54">
        <f t="shared" ref="Q67:U107" si="2">E67-K67</f>
        <v>-34990</v>
      </c>
      <c r="R67" s="140">
        <f t="shared" si="2"/>
        <v>21</v>
      </c>
      <c r="S67" s="140">
        <f t="shared" si="2"/>
        <v>8211</v>
      </c>
      <c r="T67" s="140">
        <f t="shared" si="2"/>
        <v>-43231</v>
      </c>
      <c r="U67" s="77">
        <f t="shared" si="2"/>
        <v>9</v>
      </c>
    </row>
    <row r="68" spans="1:21" ht="15.75" x14ac:dyDescent="0.25">
      <c r="A68" s="170"/>
      <c r="B68" s="184"/>
      <c r="C68" s="176">
        <v>27</v>
      </c>
      <c r="D68" s="172"/>
      <c r="E68" s="37">
        <v>114041</v>
      </c>
      <c r="F68" s="92">
        <v>41049</v>
      </c>
      <c r="G68" s="92">
        <v>16384</v>
      </c>
      <c r="H68" s="92">
        <v>43915</v>
      </c>
      <c r="I68" s="55">
        <v>12693</v>
      </c>
      <c r="J68" s="128"/>
      <c r="K68" s="20">
        <v>149605</v>
      </c>
      <c r="L68" s="111">
        <v>40794</v>
      </c>
      <c r="M68" s="111">
        <v>8239</v>
      </c>
      <c r="N68" s="111">
        <v>87768</v>
      </c>
      <c r="O68" s="112">
        <v>12804</v>
      </c>
      <c r="P68" s="128"/>
      <c r="Q68" s="54">
        <f t="shared" si="2"/>
        <v>-35564</v>
      </c>
      <c r="R68" s="140">
        <f t="shared" si="2"/>
        <v>255</v>
      </c>
      <c r="S68" s="140">
        <f t="shared" si="2"/>
        <v>8145</v>
      </c>
      <c r="T68" s="140">
        <f t="shared" si="2"/>
        <v>-43853</v>
      </c>
      <c r="U68" s="77">
        <f t="shared" si="2"/>
        <v>-111</v>
      </c>
    </row>
    <row r="69" spans="1:21" ht="15.75" x14ac:dyDescent="0.25">
      <c r="A69" s="170"/>
      <c r="B69" s="184"/>
      <c r="C69" s="176">
        <v>32</v>
      </c>
      <c r="D69" s="172"/>
      <c r="E69" s="37">
        <v>108513</v>
      </c>
      <c r="F69" s="92">
        <v>37980</v>
      </c>
      <c r="G69" s="92">
        <v>16086</v>
      </c>
      <c r="H69" s="92">
        <v>43707</v>
      </c>
      <c r="I69" s="55">
        <v>10740</v>
      </c>
      <c r="J69" s="128"/>
      <c r="K69" s="20">
        <v>144247</v>
      </c>
      <c r="L69" s="111">
        <v>37887</v>
      </c>
      <c r="M69" s="111">
        <v>8139</v>
      </c>
      <c r="N69" s="111">
        <v>87472</v>
      </c>
      <c r="O69" s="112">
        <v>10749</v>
      </c>
      <c r="P69" s="128"/>
      <c r="Q69" s="54">
        <f t="shared" si="2"/>
        <v>-35734</v>
      </c>
      <c r="R69" s="140">
        <f t="shared" si="2"/>
        <v>93</v>
      </c>
      <c r="S69" s="140">
        <f t="shared" si="2"/>
        <v>7947</v>
      </c>
      <c r="T69" s="140">
        <f t="shared" si="2"/>
        <v>-43765</v>
      </c>
      <c r="U69" s="77">
        <f t="shared" si="2"/>
        <v>-9</v>
      </c>
    </row>
    <row r="70" spans="1:21" ht="15.75" x14ac:dyDescent="0.25">
      <c r="A70" s="170"/>
      <c r="B70" s="185"/>
      <c r="C70" s="176">
        <v>37</v>
      </c>
      <c r="D70" s="172"/>
      <c r="E70" s="144">
        <v>105350</v>
      </c>
      <c r="F70" s="38">
        <v>37890</v>
      </c>
      <c r="G70" s="38">
        <v>15960</v>
      </c>
      <c r="H70" s="38">
        <v>42923</v>
      </c>
      <c r="I70" s="132">
        <v>8577</v>
      </c>
      <c r="J70" s="128"/>
      <c r="K70" s="17">
        <v>139921</v>
      </c>
      <c r="L70" s="118">
        <v>37410</v>
      </c>
      <c r="M70" s="118">
        <v>8070</v>
      </c>
      <c r="N70" s="118">
        <v>85858</v>
      </c>
      <c r="O70" s="26">
        <v>8583</v>
      </c>
      <c r="P70" s="128"/>
      <c r="Q70" s="70">
        <f t="shared" si="2"/>
        <v>-34571</v>
      </c>
      <c r="R70" s="148">
        <f t="shared" si="2"/>
        <v>480</v>
      </c>
      <c r="S70" s="148">
        <f t="shared" si="2"/>
        <v>7890</v>
      </c>
      <c r="T70" s="148">
        <f t="shared" si="2"/>
        <v>-42935</v>
      </c>
      <c r="U70" s="91">
        <f t="shared" si="2"/>
        <v>-6</v>
      </c>
    </row>
    <row r="71" spans="1:21" ht="15.75" x14ac:dyDescent="0.25">
      <c r="A71" s="170"/>
      <c r="B71" s="183" t="s">
        <v>25</v>
      </c>
      <c r="C71" s="195">
        <v>22</v>
      </c>
      <c r="D71" s="172"/>
      <c r="E71" s="37">
        <v>517922</v>
      </c>
      <c r="F71" s="92">
        <v>201303</v>
      </c>
      <c r="G71" s="92">
        <v>213436</v>
      </c>
      <c r="H71" s="92">
        <v>42274</v>
      </c>
      <c r="I71" s="55">
        <v>60909</v>
      </c>
      <c r="J71" s="128"/>
      <c r="K71" s="20">
        <v>453976</v>
      </c>
      <c r="L71" s="111">
        <v>201450</v>
      </c>
      <c r="M71" s="111">
        <v>106966</v>
      </c>
      <c r="N71" s="111">
        <v>84402</v>
      </c>
      <c r="O71" s="112">
        <v>61158</v>
      </c>
      <c r="P71" s="128"/>
      <c r="Q71" s="54">
        <f t="shared" si="2"/>
        <v>63946</v>
      </c>
      <c r="R71" s="140">
        <f t="shared" si="2"/>
        <v>-147</v>
      </c>
      <c r="S71" s="140">
        <f t="shared" si="2"/>
        <v>106470</v>
      </c>
      <c r="T71" s="140">
        <f t="shared" si="2"/>
        <v>-42128</v>
      </c>
      <c r="U71" s="77">
        <f t="shared" si="2"/>
        <v>-249</v>
      </c>
    </row>
    <row r="72" spans="1:21" ht="15.75" x14ac:dyDescent="0.25">
      <c r="A72" s="170"/>
      <c r="B72" s="184"/>
      <c r="C72" s="176">
        <v>27</v>
      </c>
      <c r="D72" s="172"/>
      <c r="E72" s="37">
        <v>444709</v>
      </c>
      <c r="F72" s="92">
        <v>191601</v>
      </c>
      <c r="G72" s="92">
        <v>168212</v>
      </c>
      <c r="H72" s="92">
        <v>37808</v>
      </c>
      <c r="I72" s="55">
        <v>47088</v>
      </c>
      <c r="J72" s="128"/>
      <c r="K72" s="20">
        <v>397781</v>
      </c>
      <c r="L72" s="111">
        <v>190659</v>
      </c>
      <c r="M72" s="111">
        <v>84000</v>
      </c>
      <c r="N72" s="111">
        <v>75848</v>
      </c>
      <c r="O72" s="112">
        <v>47274</v>
      </c>
      <c r="P72" s="128"/>
      <c r="Q72" s="54">
        <f t="shared" si="2"/>
        <v>46928</v>
      </c>
      <c r="R72" s="140">
        <f t="shared" si="2"/>
        <v>942</v>
      </c>
      <c r="S72" s="140">
        <f t="shared" si="2"/>
        <v>84212</v>
      </c>
      <c r="T72" s="140">
        <f t="shared" si="2"/>
        <v>-38040</v>
      </c>
      <c r="U72" s="77">
        <f t="shared" si="2"/>
        <v>-186</v>
      </c>
    </row>
    <row r="73" spans="1:21" ht="15.75" x14ac:dyDescent="0.25">
      <c r="A73" s="170"/>
      <c r="B73" s="184"/>
      <c r="C73" s="176">
        <v>32</v>
      </c>
      <c r="D73" s="172"/>
      <c r="E73" s="37">
        <v>365528</v>
      </c>
      <c r="F73" s="92">
        <v>178116</v>
      </c>
      <c r="G73" s="92">
        <v>120814</v>
      </c>
      <c r="H73" s="92">
        <v>29245</v>
      </c>
      <c r="I73" s="55">
        <v>37353</v>
      </c>
      <c r="J73" s="128"/>
      <c r="K73" s="20">
        <v>334284</v>
      </c>
      <c r="L73" s="111">
        <v>177513</v>
      </c>
      <c r="M73" s="111">
        <v>60769</v>
      </c>
      <c r="N73" s="111">
        <v>58220</v>
      </c>
      <c r="O73" s="112">
        <v>37782</v>
      </c>
      <c r="P73" s="128"/>
      <c r="Q73" s="54">
        <f t="shared" si="2"/>
        <v>31244</v>
      </c>
      <c r="R73" s="140">
        <f t="shared" si="2"/>
        <v>603</v>
      </c>
      <c r="S73" s="140">
        <f t="shared" si="2"/>
        <v>60045</v>
      </c>
      <c r="T73" s="140">
        <f t="shared" si="2"/>
        <v>-28975</v>
      </c>
      <c r="U73" s="77">
        <f t="shared" si="2"/>
        <v>-429</v>
      </c>
    </row>
    <row r="74" spans="1:21" ht="15.75" x14ac:dyDescent="0.25">
      <c r="A74" s="170"/>
      <c r="B74" s="190"/>
      <c r="C74" s="194">
        <v>37</v>
      </c>
      <c r="D74" s="172"/>
      <c r="E74" s="144">
        <v>282454</v>
      </c>
      <c r="F74" s="38">
        <v>155340</v>
      </c>
      <c r="G74" s="38">
        <v>78828</v>
      </c>
      <c r="H74" s="38">
        <v>23089</v>
      </c>
      <c r="I74" s="132">
        <v>25197</v>
      </c>
      <c r="J74" s="128"/>
      <c r="K74" s="17">
        <v>266610</v>
      </c>
      <c r="L74" s="118">
        <v>155658</v>
      </c>
      <c r="M74" s="118">
        <v>39876</v>
      </c>
      <c r="N74" s="118">
        <v>45558</v>
      </c>
      <c r="O74" s="26">
        <v>25518</v>
      </c>
      <c r="P74" s="128"/>
      <c r="Q74" s="70">
        <f t="shared" si="2"/>
        <v>15844</v>
      </c>
      <c r="R74" s="148">
        <f t="shared" si="2"/>
        <v>-318</v>
      </c>
      <c r="S74" s="148">
        <f t="shared" si="2"/>
        <v>38952</v>
      </c>
      <c r="T74" s="148">
        <f t="shared" si="2"/>
        <v>-22469</v>
      </c>
      <c r="U74" s="91">
        <f t="shared" si="2"/>
        <v>-321</v>
      </c>
    </row>
    <row r="75" spans="1:21" ht="15.75" x14ac:dyDescent="0.25">
      <c r="A75" s="170"/>
      <c r="B75" s="181" t="s">
        <v>26</v>
      </c>
      <c r="C75" s="176">
        <v>22</v>
      </c>
      <c r="D75" s="172"/>
      <c r="E75" s="37">
        <v>891519</v>
      </c>
      <c r="F75" s="92">
        <v>320415</v>
      </c>
      <c r="G75" s="92">
        <v>436706</v>
      </c>
      <c r="H75" s="92">
        <v>87739</v>
      </c>
      <c r="I75" s="55">
        <v>46659</v>
      </c>
      <c r="J75" s="128"/>
      <c r="K75" s="20">
        <v>761031</v>
      </c>
      <c r="L75" s="111">
        <v>319857</v>
      </c>
      <c r="M75" s="111">
        <v>218610</v>
      </c>
      <c r="N75" s="111">
        <v>176010</v>
      </c>
      <c r="O75" s="112">
        <v>46554</v>
      </c>
      <c r="P75" s="128"/>
      <c r="Q75" s="54">
        <f t="shared" si="2"/>
        <v>130488</v>
      </c>
      <c r="R75" s="140">
        <f t="shared" si="2"/>
        <v>558</v>
      </c>
      <c r="S75" s="140">
        <f t="shared" si="2"/>
        <v>218096</v>
      </c>
      <c r="T75" s="140">
        <f t="shared" si="2"/>
        <v>-88271</v>
      </c>
      <c r="U75" s="77">
        <f t="shared" si="2"/>
        <v>105</v>
      </c>
    </row>
    <row r="76" spans="1:21" ht="15.75" x14ac:dyDescent="0.25">
      <c r="A76" s="170"/>
      <c r="B76" s="180"/>
      <c r="C76" s="176">
        <v>27</v>
      </c>
      <c r="D76" s="172"/>
      <c r="E76" s="37">
        <v>699838</v>
      </c>
      <c r="F76" s="92">
        <v>257442</v>
      </c>
      <c r="G76" s="92">
        <v>339122</v>
      </c>
      <c r="H76" s="92">
        <v>67106</v>
      </c>
      <c r="I76" s="55">
        <v>36168</v>
      </c>
      <c r="J76" s="128"/>
      <c r="K76" s="20">
        <v>595634</v>
      </c>
      <c r="L76" s="111">
        <v>255666</v>
      </c>
      <c r="M76" s="111">
        <v>170027</v>
      </c>
      <c r="N76" s="111">
        <v>134004</v>
      </c>
      <c r="O76" s="112">
        <v>35937</v>
      </c>
      <c r="P76" s="128"/>
      <c r="Q76" s="54">
        <f t="shared" si="2"/>
        <v>104204</v>
      </c>
      <c r="R76" s="140">
        <f t="shared" si="2"/>
        <v>1776</v>
      </c>
      <c r="S76" s="140">
        <f t="shared" si="2"/>
        <v>169095</v>
      </c>
      <c r="T76" s="140">
        <f t="shared" si="2"/>
        <v>-66898</v>
      </c>
      <c r="U76" s="77">
        <f t="shared" si="2"/>
        <v>231</v>
      </c>
    </row>
    <row r="77" spans="1:21" ht="15.75" x14ac:dyDescent="0.25">
      <c r="A77" s="170"/>
      <c r="B77" s="180"/>
      <c r="C77" s="176">
        <v>32</v>
      </c>
      <c r="D77" s="172"/>
      <c r="E77" s="37">
        <v>517495</v>
      </c>
      <c r="F77" s="92">
        <v>202908</v>
      </c>
      <c r="G77" s="92">
        <v>233044</v>
      </c>
      <c r="H77" s="92">
        <v>51105</v>
      </c>
      <c r="I77" s="55">
        <v>30438</v>
      </c>
      <c r="J77" s="128"/>
      <c r="K77" s="20">
        <v>451618</v>
      </c>
      <c r="L77" s="111">
        <v>203499</v>
      </c>
      <c r="M77" s="111">
        <v>116318</v>
      </c>
      <c r="N77" s="111">
        <v>101630</v>
      </c>
      <c r="O77" s="112">
        <v>30171</v>
      </c>
      <c r="P77" s="128"/>
      <c r="Q77" s="54">
        <f t="shared" si="2"/>
        <v>65877</v>
      </c>
      <c r="R77" s="140">
        <f t="shared" si="2"/>
        <v>-591</v>
      </c>
      <c r="S77" s="140">
        <f t="shared" si="2"/>
        <v>116726</v>
      </c>
      <c r="T77" s="140">
        <f t="shared" si="2"/>
        <v>-50525</v>
      </c>
      <c r="U77" s="77">
        <f t="shared" si="2"/>
        <v>267</v>
      </c>
    </row>
    <row r="78" spans="1:21" ht="15.75" x14ac:dyDescent="0.25">
      <c r="A78" s="170"/>
      <c r="B78" s="180"/>
      <c r="C78" s="176">
        <v>37</v>
      </c>
      <c r="D78" s="172"/>
      <c r="E78" s="144">
        <v>369306</v>
      </c>
      <c r="F78" s="38">
        <v>167121</v>
      </c>
      <c r="G78" s="38">
        <v>138950</v>
      </c>
      <c r="H78" s="38">
        <v>40291</v>
      </c>
      <c r="I78" s="132">
        <v>22944</v>
      </c>
      <c r="J78" s="128"/>
      <c r="K78" s="17">
        <v>340671</v>
      </c>
      <c r="L78" s="118">
        <v>167694</v>
      </c>
      <c r="M78" s="118">
        <v>70035</v>
      </c>
      <c r="N78" s="118">
        <v>80310</v>
      </c>
      <c r="O78" s="26">
        <v>22632</v>
      </c>
      <c r="P78" s="128"/>
      <c r="Q78" s="70">
        <f t="shared" si="2"/>
        <v>28635</v>
      </c>
      <c r="R78" s="148">
        <f t="shared" si="2"/>
        <v>-573</v>
      </c>
      <c r="S78" s="148">
        <f t="shared" si="2"/>
        <v>68915</v>
      </c>
      <c r="T78" s="148">
        <f t="shared" si="2"/>
        <v>-40019</v>
      </c>
      <c r="U78" s="91">
        <f t="shared" si="2"/>
        <v>312</v>
      </c>
    </row>
    <row r="79" spans="1:21" ht="15.75" x14ac:dyDescent="0.25">
      <c r="A79" s="170"/>
      <c r="B79" s="181" t="s">
        <v>27</v>
      </c>
      <c r="C79" s="195">
        <v>22</v>
      </c>
      <c r="D79" s="172"/>
      <c r="E79" s="37">
        <v>632375</v>
      </c>
      <c r="F79" s="92">
        <v>349542</v>
      </c>
      <c r="G79" s="92">
        <v>206416</v>
      </c>
      <c r="H79" s="92">
        <v>39082</v>
      </c>
      <c r="I79" s="55">
        <v>37335</v>
      </c>
      <c r="J79" s="128"/>
      <c r="K79" s="20">
        <v>566889</v>
      </c>
      <c r="L79" s="111">
        <v>348381</v>
      </c>
      <c r="M79" s="111">
        <v>102920</v>
      </c>
      <c r="N79" s="111">
        <v>77776</v>
      </c>
      <c r="O79" s="112">
        <v>37812</v>
      </c>
      <c r="P79" s="128"/>
      <c r="Q79" s="54">
        <f t="shared" si="2"/>
        <v>65486</v>
      </c>
      <c r="R79" s="140">
        <f t="shared" si="2"/>
        <v>1161</v>
      </c>
      <c r="S79" s="140">
        <f t="shared" si="2"/>
        <v>103496</v>
      </c>
      <c r="T79" s="140">
        <f t="shared" si="2"/>
        <v>-38694</v>
      </c>
      <c r="U79" s="77">
        <f t="shared" si="2"/>
        <v>-477</v>
      </c>
    </row>
    <row r="80" spans="1:21" ht="15.75" x14ac:dyDescent="0.25">
      <c r="A80" s="170"/>
      <c r="B80" s="180"/>
      <c r="C80" s="176">
        <v>27</v>
      </c>
      <c r="D80" s="172"/>
      <c r="E80" s="37">
        <v>470734</v>
      </c>
      <c r="F80" s="92">
        <v>254427</v>
      </c>
      <c r="G80" s="92">
        <v>151286</v>
      </c>
      <c r="H80" s="92">
        <v>32369</v>
      </c>
      <c r="I80" s="55">
        <v>32652</v>
      </c>
      <c r="J80" s="128"/>
      <c r="K80" s="20">
        <v>427024</v>
      </c>
      <c r="L80" s="111">
        <v>254328</v>
      </c>
      <c r="M80" s="111">
        <v>76137</v>
      </c>
      <c r="N80" s="111">
        <v>64330</v>
      </c>
      <c r="O80" s="112">
        <v>32229</v>
      </c>
      <c r="P80" s="128"/>
      <c r="Q80" s="54">
        <f t="shared" si="2"/>
        <v>43710</v>
      </c>
      <c r="R80" s="140">
        <f t="shared" si="2"/>
        <v>99</v>
      </c>
      <c r="S80" s="140">
        <f t="shared" si="2"/>
        <v>75149</v>
      </c>
      <c r="T80" s="140">
        <f t="shared" si="2"/>
        <v>-31961</v>
      </c>
      <c r="U80" s="77">
        <f t="shared" si="2"/>
        <v>423</v>
      </c>
    </row>
    <row r="81" spans="1:21" ht="15.75" x14ac:dyDescent="0.25">
      <c r="A81" s="170"/>
      <c r="B81" s="180"/>
      <c r="C81" s="176">
        <v>32</v>
      </c>
      <c r="D81" s="172"/>
      <c r="E81" s="37">
        <v>365820</v>
      </c>
      <c r="F81" s="92">
        <v>199863</v>
      </c>
      <c r="G81" s="92">
        <v>113286</v>
      </c>
      <c r="H81" s="92">
        <v>26787</v>
      </c>
      <c r="I81" s="55">
        <v>25884</v>
      </c>
      <c r="J81" s="128"/>
      <c r="K81" s="20">
        <v>335174</v>
      </c>
      <c r="L81" s="111">
        <v>199608</v>
      </c>
      <c r="M81" s="111">
        <v>56550</v>
      </c>
      <c r="N81" s="111">
        <v>53528</v>
      </c>
      <c r="O81" s="112">
        <v>25488</v>
      </c>
      <c r="P81" s="128"/>
      <c r="Q81" s="54">
        <f t="shared" si="2"/>
        <v>30646</v>
      </c>
      <c r="R81" s="140">
        <f t="shared" si="2"/>
        <v>255</v>
      </c>
      <c r="S81" s="140">
        <f t="shared" si="2"/>
        <v>56736</v>
      </c>
      <c r="T81" s="140">
        <f t="shared" si="2"/>
        <v>-26741</v>
      </c>
      <c r="U81" s="77">
        <f t="shared" si="2"/>
        <v>396</v>
      </c>
    </row>
    <row r="82" spans="1:21" ht="16.5" thickBot="1" x14ac:dyDescent="0.3">
      <c r="A82" s="170"/>
      <c r="B82" s="186"/>
      <c r="C82" s="173">
        <v>37</v>
      </c>
      <c r="D82" s="172"/>
      <c r="E82" s="48">
        <v>294734</v>
      </c>
      <c r="F82" s="165">
        <v>171153</v>
      </c>
      <c r="G82" s="165">
        <v>81050</v>
      </c>
      <c r="H82" s="165">
        <v>22797</v>
      </c>
      <c r="I82" s="23">
        <v>19734</v>
      </c>
      <c r="J82" s="128"/>
      <c r="K82" s="84">
        <v>277893</v>
      </c>
      <c r="L82" s="133">
        <v>171621</v>
      </c>
      <c r="M82" s="133">
        <v>41038</v>
      </c>
      <c r="N82" s="133">
        <v>45566</v>
      </c>
      <c r="O82" s="153">
        <v>19668</v>
      </c>
      <c r="P82" s="128"/>
      <c r="Q82" s="159">
        <f t="shared" si="2"/>
        <v>16841</v>
      </c>
      <c r="R82" s="99">
        <f t="shared" si="2"/>
        <v>-468</v>
      </c>
      <c r="S82" s="99">
        <f t="shared" si="2"/>
        <v>40012</v>
      </c>
      <c r="T82" s="99">
        <f t="shared" si="2"/>
        <v>-22769</v>
      </c>
      <c r="U82" s="107">
        <f t="shared" si="2"/>
        <v>66</v>
      </c>
    </row>
    <row r="83" spans="1:21" x14ac:dyDescent="0.25">
      <c r="A83" s="192" t="s">
        <v>28</v>
      </c>
      <c r="B83" s="178" t="s">
        <v>10</v>
      </c>
      <c r="C83" s="171">
        <v>22</v>
      </c>
      <c r="D83" s="172"/>
      <c r="E83" s="37">
        <v>994785</v>
      </c>
      <c r="F83" s="92">
        <v>483540</v>
      </c>
      <c r="G83" s="92">
        <v>420556</v>
      </c>
      <c r="H83" s="92">
        <v>65681</v>
      </c>
      <c r="I83" s="55">
        <v>25008</v>
      </c>
      <c r="J83" s="128"/>
      <c r="K83" s="20">
        <v>852048</v>
      </c>
      <c r="L83" s="111">
        <v>485124</v>
      </c>
      <c r="M83" s="111">
        <v>210765</v>
      </c>
      <c r="N83" s="111">
        <v>130938</v>
      </c>
      <c r="O83" s="112">
        <v>25221</v>
      </c>
      <c r="P83" s="128"/>
      <c r="Q83" s="54">
        <f t="shared" si="2"/>
        <v>142737</v>
      </c>
      <c r="R83" s="140">
        <f t="shared" si="2"/>
        <v>-1584</v>
      </c>
      <c r="S83" s="140">
        <f t="shared" si="2"/>
        <v>209791</v>
      </c>
      <c r="T83" s="140">
        <f t="shared" si="2"/>
        <v>-65257</v>
      </c>
      <c r="U83" s="77">
        <f t="shared" si="2"/>
        <v>-213</v>
      </c>
    </row>
    <row r="84" spans="1:21" ht="15.75" x14ac:dyDescent="0.25">
      <c r="A84" s="170"/>
      <c r="B84" s="180"/>
      <c r="C84" s="176">
        <v>27</v>
      </c>
      <c r="D84" s="172"/>
      <c r="E84" s="37">
        <v>704458</v>
      </c>
      <c r="F84" s="92">
        <v>347295</v>
      </c>
      <c r="G84" s="92">
        <v>270438</v>
      </c>
      <c r="H84" s="92">
        <v>60949</v>
      </c>
      <c r="I84" s="55">
        <v>25776</v>
      </c>
      <c r="J84" s="128"/>
      <c r="K84" s="20">
        <v>629735</v>
      </c>
      <c r="L84" s="111">
        <v>346467</v>
      </c>
      <c r="M84" s="111">
        <v>135857</v>
      </c>
      <c r="N84" s="111">
        <v>121554</v>
      </c>
      <c r="O84" s="112">
        <v>25857</v>
      </c>
      <c r="P84" s="128"/>
      <c r="Q84" s="54">
        <f t="shared" si="2"/>
        <v>74723</v>
      </c>
      <c r="R84" s="140">
        <f t="shared" si="2"/>
        <v>828</v>
      </c>
      <c r="S84" s="140">
        <f t="shared" si="2"/>
        <v>134581</v>
      </c>
      <c r="T84" s="140">
        <f t="shared" si="2"/>
        <v>-60605</v>
      </c>
      <c r="U84" s="77">
        <f t="shared" si="2"/>
        <v>-81</v>
      </c>
    </row>
    <row r="85" spans="1:21" ht="15.75" x14ac:dyDescent="0.25">
      <c r="A85" s="170"/>
      <c r="B85" s="180"/>
      <c r="C85" s="176">
        <v>32</v>
      </c>
      <c r="D85" s="172"/>
      <c r="E85" s="37">
        <v>504906</v>
      </c>
      <c r="F85" s="92">
        <v>258861</v>
      </c>
      <c r="G85" s="92">
        <v>165818</v>
      </c>
      <c r="H85" s="92">
        <v>53278</v>
      </c>
      <c r="I85" s="55">
        <v>26949</v>
      </c>
      <c r="J85" s="128"/>
      <c r="K85" s="20">
        <v>475006</v>
      </c>
      <c r="L85" s="111">
        <v>257919</v>
      </c>
      <c r="M85" s="111">
        <v>83681</v>
      </c>
      <c r="N85" s="111">
        <v>106460</v>
      </c>
      <c r="O85" s="112">
        <v>26946</v>
      </c>
      <c r="P85" s="128"/>
      <c r="Q85" s="54">
        <f t="shared" si="2"/>
        <v>29900</v>
      </c>
      <c r="R85" s="140">
        <f t="shared" si="2"/>
        <v>942</v>
      </c>
      <c r="S85" s="140">
        <f t="shared" si="2"/>
        <v>82137</v>
      </c>
      <c r="T85" s="140">
        <f t="shared" si="2"/>
        <v>-53182</v>
      </c>
      <c r="U85" s="77">
        <f t="shared" si="2"/>
        <v>3</v>
      </c>
    </row>
    <row r="86" spans="1:21" ht="15.75" x14ac:dyDescent="0.25">
      <c r="A86" s="170"/>
      <c r="B86" s="180"/>
      <c r="C86" s="194">
        <v>37</v>
      </c>
      <c r="D86" s="172"/>
      <c r="E86" s="144">
        <v>376347</v>
      </c>
      <c r="F86" s="38">
        <v>210342</v>
      </c>
      <c r="G86" s="38">
        <v>96432</v>
      </c>
      <c r="H86" s="38">
        <v>45318</v>
      </c>
      <c r="I86" s="132">
        <v>24255</v>
      </c>
      <c r="J86" s="128"/>
      <c r="K86" s="17">
        <v>374286</v>
      </c>
      <c r="L86" s="118">
        <v>211095</v>
      </c>
      <c r="M86" s="118">
        <v>48348</v>
      </c>
      <c r="N86" s="118">
        <v>90594</v>
      </c>
      <c r="O86" s="26">
        <v>24249</v>
      </c>
      <c r="P86" s="128"/>
      <c r="Q86" s="70">
        <f t="shared" si="2"/>
        <v>2061</v>
      </c>
      <c r="R86" s="148">
        <f t="shared" si="2"/>
        <v>-753</v>
      </c>
      <c r="S86" s="148">
        <f t="shared" si="2"/>
        <v>48084</v>
      </c>
      <c r="T86" s="148">
        <f t="shared" si="2"/>
        <v>-45276</v>
      </c>
      <c r="U86" s="91">
        <f t="shared" si="2"/>
        <v>6</v>
      </c>
    </row>
    <row r="87" spans="1:21" ht="15.75" x14ac:dyDescent="0.25">
      <c r="A87" s="170"/>
      <c r="B87" s="181" t="s">
        <v>11</v>
      </c>
      <c r="C87" s="176">
        <v>22</v>
      </c>
      <c r="D87" s="172"/>
      <c r="E87" s="37">
        <v>1063191</v>
      </c>
      <c r="F87" s="92">
        <v>446070</v>
      </c>
      <c r="G87" s="92">
        <v>456652</v>
      </c>
      <c r="H87" s="92">
        <v>147185</v>
      </c>
      <c r="I87" s="55">
        <v>13284</v>
      </c>
      <c r="J87" s="128"/>
      <c r="K87" s="20">
        <v>979845</v>
      </c>
      <c r="L87" s="111">
        <v>443370</v>
      </c>
      <c r="M87" s="111">
        <v>228697</v>
      </c>
      <c r="N87" s="111">
        <v>294692</v>
      </c>
      <c r="O87" s="112">
        <v>13086</v>
      </c>
      <c r="P87" s="128"/>
      <c r="Q87" s="54">
        <f t="shared" si="2"/>
        <v>83346</v>
      </c>
      <c r="R87" s="140">
        <f t="shared" si="2"/>
        <v>2700</v>
      </c>
      <c r="S87" s="140">
        <f t="shared" si="2"/>
        <v>227955</v>
      </c>
      <c r="T87" s="140">
        <f t="shared" si="2"/>
        <v>-147507</v>
      </c>
      <c r="U87" s="77">
        <f t="shared" si="2"/>
        <v>198</v>
      </c>
    </row>
    <row r="88" spans="1:21" ht="15.75" x14ac:dyDescent="0.25">
      <c r="A88" s="170"/>
      <c r="B88" s="180"/>
      <c r="C88" s="176">
        <v>27</v>
      </c>
      <c r="D88" s="172"/>
      <c r="E88" s="37">
        <v>766281</v>
      </c>
      <c r="F88" s="92">
        <v>334200</v>
      </c>
      <c r="G88" s="92">
        <v>309764</v>
      </c>
      <c r="H88" s="92">
        <v>105493</v>
      </c>
      <c r="I88" s="55">
        <v>16824</v>
      </c>
      <c r="J88" s="128"/>
      <c r="K88" s="20">
        <v>716750</v>
      </c>
      <c r="L88" s="111">
        <v>334530</v>
      </c>
      <c r="M88" s="111">
        <v>155232</v>
      </c>
      <c r="N88" s="111">
        <v>210272</v>
      </c>
      <c r="O88" s="112">
        <v>16716</v>
      </c>
      <c r="P88" s="128"/>
      <c r="Q88" s="54">
        <f t="shared" si="2"/>
        <v>49531</v>
      </c>
      <c r="R88" s="140">
        <f t="shared" si="2"/>
        <v>-330</v>
      </c>
      <c r="S88" s="140">
        <f t="shared" si="2"/>
        <v>154532</v>
      </c>
      <c r="T88" s="140">
        <f t="shared" si="2"/>
        <v>-104779</v>
      </c>
      <c r="U88" s="77">
        <f t="shared" si="2"/>
        <v>108</v>
      </c>
    </row>
    <row r="89" spans="1:21" ht="15.75" x14ac:dyDescent="0.25">
      <c r="A89" s="170"/>
      <c r="B89" s="180"/>
      <c r="C89" s="176">
        <v>32</v>
      </c>
      <c r="D89" s="172"/>
      <c r="E89" s="37">
        <v>563248</v>
      </c>
      <c r="F89" s="92">
        <v>267855</v>
      </c>
      <c r="G89" s="92">
        <v>208870</v>
      </c>
      <c r="H89" s="92">
        <v>68283</v>
      </c>
      <c r="I89" s="55">
        <v>18240</v>
      </c>
      <c r="J89" s="128"/>
      <c r="K89" s="20">
        <v>525896</v>
      </c>
      <c r="L89" s="111">
        <v>266856</v>
      </c>
      <c r="M89" s="111">
        <v>104622</v>
      </c>
      <c r="N89" s="111">
        <v>136016</v>
      </c>
      <c r="O89" s="112">
        <v>18402</v>
      </c>
      <c r="P89" s="128"/>
      <c r="Q89" s="54">
        <f t="shared" si="2"/>
        <v>37352</v>
      </c>
      <c r="R89" s="140">
        <f t="shared" si="2"/>
        <v>999</v>
      </c>
      <c r="S89" s="140">
        <f t="shared" si="2"/>
        <v>104248</v>
      </c>
      <c r="T89" s="140">
        <f t="shared" si="2"/>
        <v>-67733</v>
      </c>
      <c r="U89" s="77">
        <f t="shared" si="2"/>
        <v>-162</v>
      </c>
    </row>
    <row r="90" spans="1:21" ht="16.5" thickBot="1" x14ac:dyDescent="0.3">
      <c r="A90" s="170"/>
      <c r="B90" s="186"/>
      <c r="C90" s="173">
        <v>37</v>
      </c>
      <c r="D90" s="172"/>
      <c r="E90" s="48">
        <v>428687</v>
      </c>
      <c r="F90" s="165">
        <v>224484</v>
      </c>
      <c r="G90" s="165">
        <v>141526</v>
      </c>
      <c r="H90" s="165">
        <v>48010</v>
      </c>
      <c r="I90" s="23">
        <v>14667</v>
      </c>
      <c r="J90" s="128"/>
      <c r="K90" s="84">
        <v>404619</v>
      </c>
      <c r="L90" s="133">
        <v>222960</v>
      </c>
      <c r="M90" s="133">
        <v>70944</v>
      </c>
      <c r="N90" s="133">
        <v>96030</v>
      </c>
      <c r="O90" s="153">
        <v>14685</v>
      </c>
      <c r="P90" s="128"/>
      <c r="Q90" s="159">
        <f t="shared" si="2"/>
        <v>24068</v>
      </c>
      <c r="R90" s="99">
        <f t="shared" si="2"/>
        <v>1524</v>
      </c>
      <c r="S90" s="99">
        <f t="shared" si="2"/>
        <v>70582</v>
      </c>
      <c r="T90" s="99">
        <f t="shared" si="2"/>
        <v>-48020</v>
      </c>
      <c r="U90" s="107">
        <f t="shared" si="2"/>
        <v>-18</v>
      </c>
    </row>
    <row r="91" spans="1:21" x14ac:dyDescent="0.25">
      <c r="A91" s="192" t="s">
        <v>29</v>
      </c>
      <c r="B91" s="178" t="s">
        <v>13</v>
      </c>
      <c r="C91" s="171">
        <v>22</v>
      </c>
      <c r="D91" s="172"/>
      <c r="E91" s="37">
        <v>867176</v>
      </c>
      <c r="F91" s="92">
        <v>336945</v>
      </c>
      <c r="G91" s="92">
        <v>403932</v>
      </c>
      <c r="H91" s="92">
        <v>105299</v>
      </c>
      <c r="I91" s="55">
        <v>21000</v>
      </c>
      <c r="J91" s="128"/>
      <c r="K91" s="20">
        <v>770325</v>
      </c>
      <c r="L91" s="111">
        <v>337443</v>
      </c>
      <c r="M91" s="111">
        <v>201718</v>
      </c>
      <c r="N91" s="111">
        <v>210002</v>
      </c>
      <c r="O91" s="112">
        <v>21162</v>
      </c>
      <c r="P91" s="128"/>
      <c r="Q91" s="54">
        <f t="shared" si="2"/>
        <v>96851</v>
      </c>
      <c r="R91" s="140">
        <f t="shared" si="2"/>
        <v>-498</v>
      </c>
      <c r="S91" s="140">
        <f t="shared" si="2"/>
        <v>202214</v>
      </c>
      <c r="T91" s="140">
        <f t="shared" si="2"/>
        <v>-104703</v>
      </c>
      <c r="U91" s="77">
        <f t="shared" si="2"/>
        <v>-162</v>
      </c>
    </row>
    <row r="92" spans="1:21" ht="15.75" x14ac:dyDescent="0.25">
      <c r="A92" s="170"/>
      <c r="B92" s="180"/>
      <c r="C92" s="176">
        <v>27</v>
      </c>
      <c r="D92" s="172"/>
      <c r="E92" s="37">
        <v>638850</v>
      </c>
      <c r="F92" s="92">
        <v>265143</v>
      </c>
      <c r="G92" s="92">
        <v>263704</v>
      </c>
      <c r="H92" s="92">
        <v>86954</v>
      </c>
      <c r="I92" s="55">
        <v>23049</v>
      </c>
      <c r="J92" s="128"/>
      <c r="K92" s="20">
        <v>593686</v>
      </c>
      <c r="L92" s="111">
        <v>263601</v>
      </c>
      <c r="M92" s="111">
        <v>132397</v>
      </c>
      <c r="N92" s="111">
        <v>174474</v>
      </c>
      <c r="O92" s="112">
        <v>23214</v>
      </c>
      <c r="P92" s="128"/>
      <c r="Q92" s="54">
        <f t="shared" si="2"/>
        <v>45164</v>
      </c>
      <c r="R92" s="140">
        <f t="shared" si="2"/>
        <v>1542</v>
      </c>
      <c r="S92" s="140">
        <f t="shared" si="2"/>
        <v>131307</v>
      </c>
      <c r="T92" s="140">
        <f t="shared" si="2"/>
        <v>-87520</v>
      </c>
      <c r="U92" s="77">
        <f t="shared" si="2"/>
        <v>-165</v>
      </c>
    </row>
    <row r="93" spans="1:21" ht="15.75" x14ac:dyDescent="0.25">
      <c r="A93" s="170"/>
      <c r="B93" s="180"/>
      <c r="C93" s="176">
        <v>32</v>
      </c>
      <c r="D93" s="172"/>
      <c r="E93" s="37">
        <v>498235</v>
      </c>
      <c r="F93" s="92">
        <v>222471</v>
      </c>
      <c r="G93" s="92">
        <v>179956</v>
      </c>
      <c r="H93" s="92">
        <v>71421</v>
      </c>
      <c r="I93" s="55">
        <v>24387</v>
      </c>
      <c r="J93" s="128"/>
      <c r="K93" s="20">
        <v>479232</v>
      </c>
      <c r="L93" s="111">
        <v>221652</v>
      </c>
      <c r="M93" s="111">
        <v>90402</v>
      </c>
      <c r="N93" s="111">
        <v>142434</v>
      </c>
      <c r="O93" s="112">
        <v>24744</v>
      </c>
      <c r="P93" s="128"/>
      <c r="Q93" s="54">
        <f t="shared" si="2"/>
        <v>19003</v>
      </c>
      <c r="R93" s="140">
        <f t="shared" si="2"/>
        <v>819</v>
      </c>
      <c r="S93" s="140">
        <f t="shared" si="2"/>
        <v>89554</v>
      </c>
      <c r="T93" s="140">
        <f t="shared" si="2"/>
        <v>-71013</v>
      </c>
      <c r="U93" s="77">
        <f t="shared" si="2"/>
        <v>-357</v>
      </c>
    </row>
    <row r="94" spans="1:21" ht="16.5" thickBot="1" x14ac:dyDescent="0.3">
      <c r="A94" s="170"/>
      <c r="B94" s="180"/>
      <c r="C94" s="176">
        <v>37</v>
      </c>
      <c r="D94" s="172"/>
      <c r="E94" s="48">
        <v>412722</v>
      </c>
      <c r="F94" s="165">
        <v>204255</v>
      </c>
      <c r="G94" s="165">
        <v>124372</v>
      </c>
      <c r="H94" s="165">
        <v>62696</v>
      </c>
      <c r="I94" s="23">
        <v>21399</v>
      </c>
      <c r="J94" s="128"/>
      <c r="K94" s="84">
        <v>413212</v>
      </c>
      <c r="L94" s="133">
        <v>203868</v>
      </c>
      <c r="M94" s="133">
        <v>62633</v>
      </c>
      <c r="N94" s="133">
        <v>125156</v>
      </c>
      <c r="O94" s="153">
        <v>21555</v>
      </c>
      <c r="P94" s="128"/>
      <c r="Q94" s="159">
        <f t="shared" si="2"/>
        <v>-490</v>
      </c>
      <c r="R94" s="99">
        <f t="shared" si="2"/>
        <v>387</v>
      </c>
      <c r="S94" s="99">
        <f t="shared" si="2"/>
        <v>61739</v>
      </c>
      <c r="T94" s="99">
        <f t="shared" si="2"/>
        <v>-62460</v>
      </c>
      <c r="U94" s="107">
        <f t="shared" si="2"/>
        <v>-156</v>
      </c>
    </row>
    <row r="95" spans="1:21" x14ac:dyDescent="0.25">
      <c r="A95" s="192" t="s">
        <v>30</v>
      </c>
      <c r="B95" s="178" t="s">
        <v>31</v>
      </c>
      <c r="C95" s="171">
        <v>22</v>
      </c>
      <c r="D95" s="172"/>
      <c r="E95" s="37">
        <v>1409999</v>
      </c>
      <c r="F95" s="92">
        <v>427908</v>
      </c>
      <c r="G95" s="92">
        <v>963772</v>
      </c>
      <c r="H95" s="92">
        <v>7483</v>
      </c>
      <c r="I95" s="55">
        <v>10836</v>
      </c>
      <c r="J95" s="128"/>
      <c r="K95" s="20">
        <v>934523</v>
      </c>
      <c r="L95" s="111">
        <v>427452</v>
      </c>
      <c r="M95" s="111">
        <v>481469</v>
      </c>
      <c r="N95" s="111">
        <v>14598</v>
      </c>
      <c r="O95" s="112">
        <v>11004</v>
      </c>
      <c r="P95" s="128"/>
      <c r="Q95" s="54">
        <f t="shared" si="2"/>
        <v>475476</v>
      </c>
      <c r="R95" s="140">
        <f t="shared" si="2"/>
        <v>456</v>
      </c>
      <c r="S95" s="140">
        <f t="shared" si="2"/>
        <v>482303</v>
      </c>
      <c r="T95" s="140">
        <f t="shared" si="2"/>
        <v>-7115</v>
      </c>
      <c r="U95" s="77">
        <f t="shared" si="2"/>
        <v>-168</v>
      </c>
    </row>
    <row r="96" spans="1:21" x14ac:dyDescent="0.25">
      <c r="A96" s="191"/>
      <c r="B96" s="180"/>
      <c r="C96" s="176">
        <v>27</v>
      </c>
      <c r="D96" s="172"/>
      <c r="E96" s="37">
        <v>741968</v>
      </c>
      <c r="F96" s="92">
        <v>329589</v>
      </c>
      <c r="G96" s="92">
        <v>397016</v>
      </c>
      <c r="H96" s="92">
        <v>7782</v>
      </c>
      <c r="I96" s="55">
        <v>7581</v>
      </c>
      <c r="J96" s="128"/>
      <c r="K96" s="20">
        <v>550631</v>
      </c>
      <c r="L96" s="111">
        <v>328500</v>
      </c>
      <c r="M96" s="111">
        <v>199451</v>
      </c>
      <c r="N96" s="111">
        <v>15114</v>
      </c>
      <c r="O96" s="112">
        <v>7566</v>
      </c>
      <c r="P96" s="128"/>
      <c r="Q96" s="54">
        <f t="shared" si="2"/>
        <v>191337</v>
      </c>
      <c r="R96" s="140">
        <f t="shared" si="2"/>
        <v>1089</v>
      </c>
      <c r="S96" s="140">
        <f t="shared" si="2"/>
        <v>197565</v>
      </c>
      <c r="T96" s="140">
        <f t="shared" si="2"/>
        <v>-7332</v>
      </c>
      <c r="U96" s="77">
        <f t="shared" si="2"/>
        <v>15</v>
      </c>
    </row>
    <row r="97" spans="1:25" x14ac:dyDescent="0.25">
      <c r="A97" s="191"/>
      <c r="B97" s="180"/>
      <c r="C97" s="176">
        <v>32</v>
      </c>
      <c r="D97" s="172"/>
      <c r="E97" s="37">
        <v>411602</v>
      </c>
      <c r="F97" s="92">
        <v>246837</v>
      </c>
      <c r="G97" s="92">
        <v>153076</v>
      </c>
      <c r="H97" s="92">
        <v>6916</v>
      </c>
      <c r="I97" s="55">
        <v>4773</v>
      </c>
      <c r="J97" s="128"/>
      <c r="K97" s="20">
        <v>342203</v>
      </c>
      <c r="L97" s="111">
        <v>246609</v>
      </c>
      <c r="M97" s="111">
        <v>77386</v>
      </c>
      <c r="N97" s="111">
        <v>13426</v>
      </c>
      <c r="O97" s="112">
        <v>4782</v>
      </c>
      <c r="P97" s="128"/>
      <c r="Q97" s="54">
        <f t="shared" si="2"/>
        <v>69399</v>
      </c>
      <c r="R97" s="140">
        <f t="shared" si="2"/>
        <v>228</v>
      </c>
      <c r="S97" s="140">
        <f t="shared" si="2"/>
        <v>75690</v>
      </c>
      <c r="T97" s="140">
        <f t="shared" si="2"/>
        <v>-6510</v>
      </c>
      <c r="U97" s="77">
        <f t="shared" si="2"/>
        <v>-9</v>
      </c>
    </row>
    <row r="98" spans="1:25" ht="15.75" thickBot="1" x14ac:dyDescent="0.3">
      <c r="A98" s="193"/>
      <c r="B98" s="186"/>
      <c r="C98" s="173">
        <v>37</v>
      </c>
      <c r="D98" s="172"/>
      <c r="E98" s="48">
        <v>246560</v>
      </c>
      <c r="F98" s="165">
        <v>173391</v>
      </c>
      <c r="G98" s="165">
        <v>66578</v>
      </c>
      <c r="H98" s="165">
        <v>4443</v>
      </c>
      <c r="I98" s="23">
        <v>2148</v>
      </c>
      <c r="J98" s="128"/>
      <c r="K98" s="84">
        <v>217835</v>
      </c>
      <c r="L98" s="133">
        <v>173001</v>
      </c>
      <c r="M98" s="133">
        <v>33851</v>
      </c>
      <c r="N98" s="133">
        <v>8850</v>
      </c>
      <c r="O98" s="153">
        <v>2133</v>
      </c>
      <c r="P98" s="128"/>
      <c r="Q98" s="159">
        <f t="shared" si="2"/>
        <v>28725</v>
      </c>
      <c r="R98" s="99">
        <f t="shared" si="2"/>
        <v>390</v>
      </c>
      <c r="S98" s="99">
        <f t="shared" si="2"/>
        <v>32727</v>
      </c>
      <c r="T98" s="99">
        <f t="shared" si="2"/>
        <v>-4407</v>
      </c>
      <c r="U98" s="107">
        <f t="shared" si="2"/>
        <v>15</v>
      </c>
    </row>
    <row r="99" spans="1:25" x14ac:dyDescent="0.25">
      <c r="A99" s="192" t="s">
        <v>32</v>
      </c>
      <c r="B99" s="178" t="s">
        <v>17</v>
      </c>
      <c r="C99" s="171">
        <v>22</v>
      </c>
      <c r="D99" s="172"/>
      <c r="E99" s="37">
        <v>1510608</v>
      </c>
      <c r="F99" s="92">
        <v>391950</v>
      </c>
      <c r="G99" s="92">
        <v>1116172</v>
      </c>
      <c r="H99" s="92">
        <v>2372</v>
      </c>
      <c r="I99" s="55">
        <v>114</v>
      </c>
      <c r="J99" s="128"/>
      <c r="K99" s="20">
        <v>958917</v>
      </c>
      <c r="L99" s="111">
        <v>392166</v>
      </c>
      <c r="M99" s="111">
        <v>562344</v>
      </c>
      <c r="N99" s="111">
        <v>4302</v>
      </c>
      <c r="O99" s="112">
        <v>105</v>
      </c>
      <c r="P99" s="128"/>
      <c r="Q99" s="54">
        <f t="shared" si="2"/>
        <v>551691</v>
      </c>
      <c r="R99" s="140">
        <f t="shared" si="2"/>
        <v>-216</v>
      </c>
      <c r="S99" s="140">
        <f t="shared" si="2"/>
        <v>553828</v>
      </c>
      <c r="T99" s="140">
        <f t="shared" si="2"/>
        <v>-1930</v>
      </c>
      <c r="U99" s="77">
        <f t="shared" si="2"/>
        <v>9</v>
      </c>
    </row>
    <row r="100" spans="1:25" ht="15.75" x14ac:dyDescent="0.25">
      <c r="A100" s="170"/>
      <c r="B100" s="180"/>
      <c r="C100" s="176">
        <v>27</v>
      </c>
      <c r="D100" s="172"/>
      <c r="E100" s="37">
        <v>877485</v>
      </c>
      <c r="F100" s="92">
        <v>294990</v>
      </c>
      <c r="G100" s="92">
        <v>579444</v>
      </c>
      <c r="H100" s="92">
        <v>2940</v>
      </c>
      <c r="I100" s="55">
        <v>111</v>
      </c>
      <c r="J100" s="128"/>
      <c r="K100" s="20">
        <v>591607</v>
      </c>
      <c r="L100" s="111">
        <v>294549</v>
      </c>
      <c r="M100" s="111">
        <v>291553</v>
      </c>
      <c r="N100" s="111">
        <v>5394</v>
      </c>
      <c r="O100" s="112">
        <v>111</v>
      </c>
      <c r="P100" s="128"/>
      <c r="Q100" s="54">
        <f t="shared" si="2"/>
        <v>285878</v>
      </c>
      <c r="R100" s="140">
        <f t="shared" si="2"/>
        <v>441</v>
      </c>
      <c r="S100" s="140">
        <f t="shared" si="2"/>
        <v>287891</v>
      </c>
      <c r="T100" s="140">
        <f t="shared" si="2"/>
        <v>-2454</v>
      </c>
      <c r="U100" s="77">
        <f t="shared" si="2"/>
        <v>0</v>
      </c>
    </row>
    <row r="101" spans="1:25" ht="15.75" x14ac:dyDescent="0.25">
      <c r="A101" s="170"/>
      <c r="B101" s="180"/>
      <c r="C101" s="176">
        <v>32</v>
      </c>
      <c r="D101" s="172"/>
      <c r="E101" s="37">
        <v>559227</v>
      </c>
      <c r="F101" s="92">
        <v>233559</v>
      </c>
      <c r="G101" s="92">
        <v>322584</v>
      </c>
      <c r="H101" s="92">
        <v>3072</v>
      </c>
      <c r="I101" s="55">
        <v>12</v>
      </c>
      <c r="J101" s="128"/>
      <c r="K101" s="20">
        <v>400446</v>
      </c>
      <c r="L101" s="111">
        <v>232761</v>
      </c>
      <c r="M101" s="111">
        <v>162021</v>
      </c>
      <c r="N101" s="111">
        <v>5652</v>
      </c>
      <c r="O101" s="112">
        <v>12</v>
      </c>
      <c r="P101" s="128"/>
      <c r="Q101" s="54">
        <f t="shared" si="2"/>
        <v>158781</v>
      </c>
      <c r="R101" s="140">
        <f t="shared" si="2"/>
        <v>798</v>
      </c>
      <c r="S101" s="140">
        <f t="shared" si="2"/>
        <v>160563</v>
      </c>
      <c r="T101" s="140">
        <f t="shared" si="2"/>
        <v>-2580</v>
      </c>
      <c r="U101" s="77">
        <f t="shared" si="2"/>
        <v>0</v>
      </c>
    </row>
    <row r="102" spans="1:25" ht="15.75" x14ac:dyDescent="0.25">
      <c r="A102" s="170"/>
      <c r="B102" s="180"/>
      <c r="C102" s="194">
        <v>37</v>
      </c>
      <c r="D102" s="172"/>
      <c r="E102" s="144">
        <v>367730</v>
      </c>
      <c r="F102" s="38">
        <v>177585</v>
      </c>
      <c r="G102" s="38">
        <v>187292</v>
      </c>
      <c r="H102" s="38">
        <v>2835</v>
      </c>
      <c r="I102" s="132">
        <v>18</v>
      </c>
      <c r="J102" s="42"/>
      <c r="K102" s="17">
        <v>276751</v>
      </c>
      <c r="L102" s="118">
        <v>176913</v>
      </c>
      <c r="M102" s="118">
        <v>94584</v>
      </c>
      <c r="N102" s="118">
        <v>5236</v>
      </c>
      <c r="O102" s="26">
        <v>18</v>
      </c>
      <c r="P102" s="128"/>
      <c r="Q102" s="70">
        <f t="shared" si="2"/>
        <v>90979</v>
      </c>
      <c r="R102" s="148">
        <f t="shared" si="2"/>
        <v>672</v>
      </c>
      <c r="S102" s="148">
        <f t="shared" si="2"/>
        <v>92708</v>
      </c>
      <c r="T102" s="148">
        <f t="shared" si="2"/>
        <v>-2401</v>
      </c>
      <c r="U102" s="91">
        <f t="shared" si="2"/>
        <v>0</v>
      </c>
    </row>
    <row r="103" spans="1:25" ht="15.75" x14ac:dyDescent="0.25">
      <c r="A103" s="170"/>
      <c r="B103" s="181" t="s">
        <v>18</v>
      </c>
      <c r="C103" s="176">
        <v>22</v>
      </c>
      <c r="D103" s="172"/>
      <c r="E103" s="37">
        <v>1021356</v>
      </c>
      <c r="F103" s="92">
        <v>527874</v>
      </c>
      <c r="G103" s="92">
        <v>491966</v>
      </c>
      <c r="H103" s="92">
        <v>1360</v>
      </c>
      <c r="I103" s="55">
        <v>156</v>
      </c>
      <c r="K103" s="20">
        <v>777726</v>
      </c>
      <c r="L103" s="111">
        <v>527832</v>
      </c>
      <c r="M103" s="111">
        <v>247384</v>
      </c>
      <c r="N103" s="111">
        <v>2378</v>
      </c>
      <c r="O103" s="112">
        <v>132</v>
      </c>
      <c r="P103" s="128"/>
      <c r="Q103" s="54">
        <f t="shared" si="2"/>
        <v>243630</v>
      </c>
      <c r="R103" s="140">
        <f t="shared" si="2"/>
        <v>42</v>
      </c>
      <c r="S103" s="140">
        <f t="shared" si="2"/>
        <v>244582</v>
      </c>
      <c r="T103" s="140">
        <f t="shared" si="2"/>
        <v>-1018</v>
      </c>
      <c r="U103" s="77">
        <f t="shared" si="2"/>
        <v>24</v>
      </c>
    </row>
    <row r="104" spans="1:25" ht="15.75" x14ac:dyDescent="0.25">
      <c r="A104" s="170"/>
      <c r="B104" s="180"/>
      <c r="C104" s="176">
        <v>27</v>
      </c>
      <c r="D104" s="172"/>
      <c r="E104" s="37">
        <v>483646</v>
      </c>
      <c r="F104" s="92">
        <v>200421</v>
      </c>
      <c r="G104" s="92">
        <v>282346</v>
      </c>
      <c r="H104" s="92">
        <v>861</v>
      </c>
      <c r="I104" s="55">
        <v>18</v>
      </c>
      <c r="K104" s="20">
        <v>344187</v>
      </c>
      <c r="L104" s="111">
        <v>199908</v>
      </c>
      <c r="M104" s="111">
        <v>142669</v>
      </c>
      <c r="N104" s="111">
        <v>1592</v>
      </c>
      <c r="O104" s="112">
        <v>18</v>
      </c>
      <c r="P104" s="128"/>
      <c r="Q104" s="54">
        <f t="shared" si="2"/>
        <v>139459</v>
      </c>
      <c r="R104" s="140">
        <f t="shared" si="2"/>
        <v>513</v>
      </c>
      <c r="S104" s="140">
        <f t="shared" si="2"/>
        <v>139677</v>
      </c>
      <c r="T104" s="140">
        <f t="shared" si="2"/>
        <v>-731</v>
      </c>
      <c r="U104" s="77">
        <f t="shared" si="2"/>
        <v>0</v>
      </c>
    </row>
    <row r="105" spans="1:25" ht="15.75" x14ac:dyDescent="0.25">
      <c r="A105" s="170"/>
      <c r="B105" s="180"/>
      <c r="C105" s="176">
        <v>32</v>
      </c>
      <c r="D105" s="172"/>
      <c r="E105" s="37">
        <v>273363</v>
      </c>
      <c r="F105" s="92">
        <v>125151</v>
      </c>
      <c r="G105" s="92">
        <v>147714</v>
      </c>
      <c r="H105" s="92">
        <v>486</v>
      </c>
      <c r="I105" s="55">
        <v>12</v>
      </c>
      <c r="K105" s="20">
        <v>200292</v>
      </c>
      <c r="L105" s="111">
        <v>124830</v>
      </c>
      <c r="M105" s="111">
        <v>74575</v>
      </c>
      <c r="N105" s="111">
        <v>884</v>
      </c>
      <c r="O105" s="112">
        <v>3</v>
      </c>
      <c r="P105" s="128"/>
      <c r="Q105" s="54">
        <f t="shared" si="2"/>
        <v>73071</v>
      </c>
      <c r="R105" s="140">
        <f t="shared" si="2"/>
        <v>321</v>
      </c>
      <c r="S105" s="140">
        <f t="shared" si="2"/>
        <v>73139</v>
      </c>
      <c r="T105" s="140">
        <f t="shared" si="2"/>
        <v>-398</v>
      </c>
      <c r="U105" s="77">
        <f t="shared" si="2"/>
        <v>9</v>
      </c>
    </row>
    <row r="106" spans="1:25" ht="15.75" thickBot="1" x14ac:dyDescent="0.3">
      <c r="A106" s="200"/>
      <c r="B106" s="186"/>
      <c r="C106" s="173">
        <v>37</v>
      </c>
      <c r="D106" s="172"/>
      <c r="E106" s="37">
        <v>164988</v>
      </c>
      <c r="F106" s="92">
        <v>90180</v>
      </c>
      <c r="G106" s="92">
        <v>74500</v>
      </c>
      <c r="H106" s="92">
        <v>302</v>
      </c>
      <c r="I106" s="55">
        <v>6</v>
      </c>
      <c r="K106" s="20">
        <v>128439</v>
      </c>
      <c r="L106" s="111">
        <v>89817</v>
      </c>
      <c r="M106" s="111">
        <v>38024</v>
      </c>
      <c r="N106" s="111">
        <v>592</v>
      </c>
      <c r="O106" s="112">
        <v>6</v>
      </c>
      <c r="P106" s="128"/>
      <c r="Q106" s="54">
        <f t="shared" si="2"/>
        <v>36549</v>
      </c>
      <c r="R106" s="140">
        <f t="shared" si="2"/>
        <v>363</v>
      </c>
      <c r="S106" s="140">
        <f t="shared" si="2"/>
        <v>36476</v>
      </c>
      <c r="T106" s="140">
        <f t="shared" si="2"/>
        <v>-290</v>
      </c>
      <c r="U106" s="77">
        <f t="shared" si="2"/>
        <v>0</v>
      </c>
    </row>
    <row r="107" spans="1:25" x14ac:dyDescent="0.25">
      <c r="A107" s="191"/>
      <c r="B107" s="9" t="s">
        <v>37</v>
      </c>
      <c r="C107" s="6"/>
      <c r="D107" s="175"/>
      <c r="E107" s="94">
        <f>+SUM(E3:E106)</f>
        <v>97352951</v>
      </c>
      <c r="F107" s="88">
        <f t="shared" ref="F107:O107" si="3">+SUM(F3:F106)</f>
        <v>25925103</v>
      </c>
      <c r="G107" s="88">
        <f t="shared" si="3"/>
        <v>53969042</v>
      </c>
      <c r="H107" s="88">
        <f t="shared" si="3"/>
        <v>11699592</v>
      </c>
      <c r="I107" s="18">
        <f t="shared" si="3"/>
        <v>5759214</v>
      </c>
      <c r="J107" s="16"/>
      <c r="K107" s="2">
        <f t="shared" si="3"/>
        <v>82085041</v>
      </c>
      <c r="L107" s="33">
        <f t="shared" si="3"/>
        <v>25877028</v>
      </c>
      <c r="M107" s="33">
        <f t="shared" si="3"/>
        <v>27072552</v>
      </c>
      <c r="N107" s="33">
        <f t="shared" si="3"/>
        <v>23371348</v>
      </c>
      <c r="O107" s="93">
        <f t="shared" si="3"/>
        <v>5764113</v>
      </c>
      <c r="P107" s="120"/>
      <c r="Q107" s="32">
        <f t="shared" si="2"/>
        <v>15267910</v>
      </c>
      <c r="R107" s="103">
        <f t="shared" si="2"/>
        <v>48075</v>
      </c>
      <c r="S107" s="103">
        <f t="shared" si="2"/>
        <v>26896490</v>
      </c>
      <c r="T107" s="103">
        <f t="shared" si="2"/>
        <v>-11671756</v>
      </c>
      <c r="U107" s="8">
        <f t="shared" si="2"/>
        <v>-4899</v>
      </c>
    </row>
    <row r="108" spans="1:25" ht="15.75" thickBot="1" x14ac:dyDescent="0.3">
      <c r="B108" s="123" t="s">
        <v>40</v>
      </c>
      <c r="C108" s="61"/>
      <c r="D108" s="76"/>
      <c r="E108" s="56">
        <f>E107/$E107</f>
        <v>1</v>
      </c>
      <c r="F108" s="89">
        <f>F107/$E107</f>
        <v>0.26630012479025933</v>
      </c>
      <c r="G108" s="89">
        <f t="shared" ref="G108:I108" si="4">G107/$E107</f>
        <v>0.55436472593419384</v>
      </c>
      <c r="H108" s="89">
        <f t="shared" si="4"/>
        <v>0.12017706581899094</v>
      </c>
      <c r="I108" s="62">
        <f t="shared" si="4"/>
        <v>5.9158083456555932E-2</v>
      </c>
      <c r="J108" s="76"/>
      <c r="K108" s="7">
        <v>1</v>
      </c>
      <c r="L108" s="11">
        <f>L107/$K107</f>
        <v>0.31524657458598332</v>
      </c>
      <c r="M108" s="11">
        <f t="shared" ref="M108:O108" si="5">M107/$K107</f>
        <v>0.32981103097700837</v>
      </c>
      <c r="N108" s="11">
        <f t="shared" si="5"/>
        <v>0.28472115887716981</v>
      </c>
      <c r="O108" s="151">
        <f t="shared" si="5"/>
        <v>7.0221235559838488E-2</v>
      </c>
      <c r="P108" s="90"/>
      <c r="Q108" s="143">
        <f>Q107/E107</f>
        <v>0.15683047964308755</v>
      </c>
      <c r="R108" s="160">
        <f t="shared" ref="R108:U108" si="6">R107/F107</f>
        <v>1.8543802892509241E-3</v>
      </c>
      <c r="S108" s="160">
        <f t="shared" si="6"/>
        <v>0.49836886117044654</v>
      </c>
      <c r="T108" s="160">
        <f t="shared" si="6"/>
        <v>-0.99762077173289465</v>
      </c>
      <c r="U108" s="141">
        <f t="shared" si="6"/>
        <v>-8.5063690982832031E-4</v>
      </c>
    </row>
    <row r="109" spans="1:25" x14ac:dyDescent="0.25">
      <c r="F109" s="28"/>
      <c r="G109" s="28"/>
      <c r="H109" s="28"/>
      <c r="I109" s="28"/>
      <c r="Q109" s="24"/>
      <c r="R109" s="24"/>
      <c r="S109" s="24"/>
      <c r="T109" s="24"/>
      <c r="U109" s="24"/>
    </row>
    <row r="110" spans="1:25" s="124" customFormat="1" x14ac:dyDescent="0.25">
      <c r="F110" s="24"/>
      <c r="G110" s="24"/>
      <c r="H110" s="24"/>
      <c r="I110" s="24"/>
      <c r="Q110" s="24"/>
      <c r="R110" s="24"/>
      <c r="S110" s="24"/>
      <c r="T110" s="24"/>
      <c r="U110" s="24"/>
    </row>
    <row r="111" spans="1:25" s="124" customFormat="1" ht="15.75" thickBot="1" x14ac:dyDescent="0.3">
      <c r="E111" s="74" t="s">
        <v>34</v>
      </c>
      <c r="K111" s="74" t="s">
        <v>35</v>
      </c>
      <c r="Q111" s="74" t="s">
        <v>36</v>
      </c>
    </row>
    <row r="112" spans="1:25" ht="15.75" thickBot="1" x14ac:dyDescent="0.3">
      <c r="E112" s="168" t="s">
        <v>41</v>
      </c>
      <c r="F112" s="122" t="s">
        <v>42</v>
      </c>
      <c r="G112" s="122" t="s">
        <v>43</v>
      </c>
      <c r="H112" s="122" t="s">
        <v>44</v>
      </c>
      <c r="I112" s="102" t="s">
        <v>45</v>
      </c>
      <c r="J112" s="122"/>
      <c r="K112" s="168" t="s">
        <v>41</v>
      </c>
      <c r="L112" s="122" t="s">
        <v>42</v>
      </c>
      <c r="M112" s="122" t="s">
        <v>43</v>
      </c>
      <c r="N112" s="122" t="s">
        <v>44</v>
      </c>
      <c r="O112" s="102" t="s">
        <v>45</v>
      </c>
      <c r="P112" s="122"/>
      <c r="Q112" s="168" t="s">
        <v>41</v>
      </c>
      <c r="R112" s="122" t="s">
        <v>42</v>
      </c>
      <c r="S112" s="122" t="s">
        <v>43</v>
      </c>
      <c r="T112" s="122" t="s">
        <v>44</v>
      </c>
      <c r="U112" s="102" t="s">
        <v>45</v>
      </c>
      <c r="V112" s="154"/>
      <c r="W112" s="136" t="s">
        <v>50</v>
      </c>
      <c r="X112" s="68"/>
      <c r="Y112" s="104"/>
    </row>
    <row r="113" spans="2:25" x14ac:dyDescent="0.25">
      <c r="B113" s="53" t="s">
        <v>0</v>
      </c>
      <c r="C113" s="66"/>
      <c r="D113" s="16"/>
      <c r="E113" s="94">
        <v>24106136</v>
      </c>
      <c r="F113" s="88">
        <v>2174499</v>
      </c>
      <c r="G113" s="88">
        <v>15263434</v>
      </c>
      <c r="H113" s="88">
        <v>4521577</v>
      </c>
      <c r="I113" s="18">
        <v>2146626</v>
      </c>
      <c r="J113" s="16"/>
      <c r="K113" s="2">
        <v>20998973</v>
      </c>
      <c r="L113" s="33">
        <v>2164008</v>
      </c>
      <c r="M113" s="33">
        <v>7645452</v>
      </c>
      <c r="N113" s="33">
        <v>9040088</v>
      </c>
      <c r="O113" s="93">
        <v>2149425</v>
      </c>
      <c r="P113" s="16"/>
      <c r="Q113" s="32">
        <f t="shared" ref="Q113" si="7">E113-K113</f>
        <v>3107163</v>
      </c>
      <c r="R113" s="103">
        <f t="shared" ref="R113" si="8">F113-L113</f>
        <v>10491</v>
      </c>
      <c r="S113" s="103">
        <f t="shared" ref="S113" si="9">G113-M113</f>
        <v>7617982</v>
      </c>
      <c r="T113" s="103">
        <f t="shared" ref="T113" si="10">H113-N113</f>
        <v>-4518511</v>
      </c>
      <c r="U113" s="8">
        <f t="shared" ref="U113" si="11">I113-O113</f>
        <v>-2799</v>
      </c>
      <c r="V113" s="16"/>
      <c r="W113" s="41">
        <f>Q113/E113</f>
        <v>0.12889510786797187</v>
      </c>
      <c r="X113" s="16"/>
      <c r="Y113" s="66"/>
    </row>
    <row r="114" spans="2:25" x14ac:dyDescent="0.25">
      <c r="B114" s="14" t="s">
        <v>38</v>
      </c>
      <c r="C114" s="4"/>
      <c r="D114" s="79"/>
      <c r="E114" s="145">
        <v>7598734</v>
      </c>
      <c r="F114" s="72">
        <v>3544080</v>
      </c>
      <c r="G114" s="72">
        <v>2781062</v>
      </c>
      <c r="H114" s="72">
        <v>775331</v>
      </c>
      <c r="I114" s="75">
        <v>498261</v>
      </c>
      <c r="J114" s="79"/>
      <c r="K114" s="149">
        <v>6979992</v>
      </c>
      <c r="L114" s="166">
        <v>3541107</v>
      </c>
      <c r="M114" s="166">
        <v>1393120</v>
      </c>
      <c r="N114" s="166">
        <v>1547264</v>
      </c>
      <c r="O114" s="117">
        <v>498501</v>
      </c>
      <c r="P114" s="79"/>
      <c r="Q114" s="130">
        <f t="shared" ref="Q114:Q124" si="12">E114-K114</f>
        <v>618742</v>
      </c>
      <c r="R114" s="150">
        <f t="shared" ref="R114:R124" si="13">F114-L114</f>
        <v>2973</v>
      </c>
      <c r="S114" s="150">
        <f t="shared" ref="S114:S124" si="14">G114-M114</f>
        <v>1387942</v>
      </c>
      <c r="T114" s="150">
        <f t="shared" ref="T114:T124" si="15">H114-N114</f>
        <v>-771933</v>
      </c>
      <c r="U114" s="126">
        <f t="shared" ref="U114:U124" si="16">I114-O114</f>
        <v>-240</v>
      </c>
      <c r="V114" s="79"/>
      <c r="W114" s="65">
        <f t="shared" ref="W114:W124" si="17">Q114/E114</f>
        <v>8.14269850740926E-2</v>
      </c>
      <c r="X114" s="79"/>
      <c r="Y114" s="4"/>
    </row>
    <row r="115" spans="2:25" x14ac:dyDescent="0.25">
      <c r="B115" s="14" t="s">
        <v>9</v>
      </c>
      <c r="C115" s="4"/>
      <c r="D115" s="79"/>
      <c r="E115" s="145">
        <v>7111035</v>
      </c>
      <c r="F115" s="72">
        <v>3363351</v>
      </c>
      <c r="G115" s="72">
        <v>2886912</v>
      </c>
      <c r="H115" s="72">
        <v>727182</v>
      </c>
      <c r="I115" s="75">
        <v>133590</v>
      </c>
      <c r="J115" s="79"/>
      <c r="K115" s="149">
        <v>6395080</v>
      </c>
      <c r="L115" s="166">
        <v>3356565</v>
      </c>
      <c r="M115" s="166">
        <v>1451333</v>
      </c>
      <c r="N115" s="166">
        <v>1453454</v>
      </c>
      <c r="O115" s="117">
        <v>133728</v>
      </c>
      <c r="P115" s="79"/>
      <c r="Q115" s="130">
        <f t="shared" si="12"/>
        <v>715955</v>
      </c>
      <c r="R115" s="150">
        <f t="shared" si="13"/>
        <v>6786</v>
      </c>
      <c r="S115" s="150">
        <f t="shared" si="14"/>
        <v>1435579</v>
      </c>
      <c r="T115" s="150">
        <f t="shared" si="15"/>
        <v>-726272</v>
      </c>
      <c r="U115" s="126">
        <f t="shared" si="16"/>
        <v>-138</v>
      </c>
      <c r="V115" s="79"/>
      <c r="W115" s="65">
        <f t="shared" si="17"/>
        <v>0.10068224948970157</v>
      </c>
      <c r="X115" s="79"/>
      <c r="Y115" s="4"/>
    </row>
    <row r="116" spans="2:25" x14ac:dyDescent="0.25">
      <c r="B116" s="14" t="s">
        <v>12</v>
      </c>
      <c r="C116" s="4"/>
      <c r="D116" s="79"/>
      <c r="E116" s="145">
        <v>3072908</v>
      </c>
      <c r="F116" s="72">
        <v>1269204</v>
      </c>
      <c r="G116" s="72">
        <v>1351230</v>
      </c>
      <c r="H116" s="72">
        <v>371915</v>
      </c>
      <c r="I116" s="75">
        <v>80559</v>
      </c>
      <c r="J116" s="79"/>
      <c r="K116" s="149">
        <v>2768623</v>
      </c>
      <c r="L116" s="166">
        <v>1266297</v>
      </c>
      <c r="M116" s="166">
        <v>679748</v>
      </c>
      <c r="N116" s="166">
        <v>742052</v>
      </c>
      <c r="O116" s="117">
        <v>80526</v>
      </c>
      <c r="P116" s="79"/>
      <c r="Q116" s="130">
        <f t="shared" si="12"/>
        <v>304285</v>
      </c>
      <c r="R116" s="150">
        <f t="shared" si="13"/>
        <v>2907</v>
      </c>
      <c r="S116" s="150">
        <f t="shared" si="14"/>
        <v>671482</v>
      </c>
      <c r="T116" s="150">
        <f t="shared" si="15"/>
        <v>-370137</v>
      </c>
      <c r="U116" s="126">
        <f t="shared" si="16"/>
        <v>33</v>
      </c>
      <c r="V116" s="79"/>
      <c r="W116" s="65">
        <f t="shared" si="17"/>
        <v>9.9021838597185469E-2</v>
      </c>
      <c r="X116" s="79"/>
      <c r="Y116" s="4"/>
    </row>
    <row r="117" spans="2:25" x14ac:dyDescent="0.25">
      <c r="B117" s="14" t="s">
        <v>14</v>
      </c>
      <c r="C117" s="4"/>
      <c r="D117" s="79"/>
      <c r="E117" s="145">
        <v>4269213</v>
      </c>
      <c r="F117" s="72">
        <v>1505352</v>
      </c>
      <c r="G117" s="72">
        <v>2721036</v>
      </c>
      <c r="H117" s="72">
        <v>26628</v>
      </c>
      <c r="I117" s="75">
        <v>16197</v>
      </c>
      <c r="J117" s="79"/>
      <c r="K117" s="149">
        <v>2937158</v>
      </c>
      <c r="L117" s="166">
        <v>1502490</v>
      </c>
      <c r="M117" s="166">
        <v>1366378</v>
      </c>
      <c r="N117" s="166">
        <v>52060</v>
      </c>
      <c r="O117" s="117">
        <v>16230</v>
      </c>
      <c r="P117" s="79"/>
      <c r="Q117" s="130">
        <f t="shared" si="12"/>
        <v>1332055</v>
      </c>
      <c r="R117" s="150">
        <f t="shared" si="13"/>
        <v>2862</v>
      </c>
      <c r="S117" s="150">
        <f t="shared" si="14"/>
        <v>1354658</v>
      </c>
      <c r="T117" s="150">
        <f t="shared" si="15"/>
        <v>-25432</v>
      </c>
      <c r="U117" s="126">
        <f t="shared" si="16"/>
        <v>-33</v>
      </c>
      <c r="V117" s="79"/>
      <c r="W117" s="65">
        <f t="shared" si="17"/>
        <v>0.31201418153650334</v>
      </c>
      <c r="X117" s="79"/>
      <c r="Y117" s="4"/>
    </row>
    <row r="118" spans="2:25" x14ac:dyDescent="0.25">
      <c r="B118" s="14" t="s">
        <v>16</v>
      </c>
      <c r="C118" s="4"/>
      <c r="D118" s="79"/>
      <c r="E118" s="145">
        <v>7141102</v>
      </c>
      <c r="F118" s="72">
        <v>2643093</v>
      </c>
      <c r="G118" s="72">
        <v>4486754</v>
      </c>
      <c r="H118" s="72">
        <v>10865</v>
      </c>
      <c r="I118" s="75">
        <v>390</v>
      </c>
      <c r="J118" s="79"/>
      <c r="K118" s="149">
        <v>4917214</v>
      </c>
      <c r="L118" s="166">
        <v>2645229</v>
      </c>
      <c r="M118" s="166">
        <v>2251922</v>
      </c>
      <c r="N118" s="166">
        <v>19682</v>
      </c>
      <c r="O118" s="117">
        <v>381</v>
      </c>
      <c r="P118" s="79"/>
      <c r="Q118" s="130">
        <f t="shared" si="12"/>
        <v>2223888</v>
      </c>
      <c r="R118" s="150">
        <f t="shared" si="13"/>
        <v>-2136</v>
      </c>
      <c r="S118" s="150">
        <f t="shared" si="14"/>
        <v>2234832</v>
      </c>
      <c r="T118" s="150">
        <f t="shared" si="15"/>
        <v>-8817</v>
      </c>
      <c r="U118" s="126">
        <f t="shared" si="16"/>
        <v>9</v>
      </c>
      <c r="V118" s="79"/>
      <c r="W118" s="65">
        <f t="shared" si="17"/>
        <v>0.31142084232937717</v>
      </c>
      <c r="X118" s="79"/>
      <c r="Y118" s="4"/>
    </row>
    <row r="119" spans="2:25" x14ac:dyDescent="0.25">
      <c r="B119" s="14" t="s">
        <v>19</v>
      </c>
      <c r="C119" s="4"/>
      <c r="D119" s="79"/>
      <c r="E119" s="145">
        <v>21864843</v>
      </c>
      <c r="F119" s="72">
        <v>1791699</v>
      </c>
      <c r="G119" s="72">
        <v>14308008</v>
      </c>
      <c r="H119" s="72">
        <v>3631041</v>
      </c>
      <c r="I119" s="75">
        <v>2134095</v>
      </c>
      <c r="J119" s="79"/>
      <c r="K119" s="149">
        <v>18351232</v>
      </c>
      <c r="L119" s="166">
        <v>1783326</v>
      </c>
      <c r="M119" s="166">
        <v>7177963</v>
      </c>
      <c r="N119" s="166">
        <v>7255200</v>
      </c>
      <c r="O119" s="117">
        <v>2134743</v>
      </c>
      <c r="P119" s="79"/>
      <c r="Q119" s="130">
        <f t="shared" si="12"/>
        <v>3513611</v>
      </c>
      <c r="R119" s="150">
        <f t="shared" si="13"/>
        <v>8373</v>
      </c>
      <c r="S119" s="150">
        <f t="shared" si="14"/>
        <v>7130045</v>
      </c>
      <c r="T119" s="150">
        <f t="shared" si="15"/>
        <v>-3624159</v>
      </c>
      <c r="U119" s="126">
        <f t="shared" si="16"/>
        <v>-648</v>
      </c>
      <c r="V119" s="79"/>
      <c r="W119" s="65">
        <f t="shared" si="17"/>
        <v>0.16069683189584302</v>
      </c>
      <c r="X119" s="79"/>
      <c r="Y119" s="4"/>
    </row>
    <row r="120" spans="2:25" x14ac:dyDescent="0.25">
      <c r="B120" s="14" t="s">
        <v>39</v>
      </c>
      <c r="C120" s="4"/>
      <c r="D120" s="79"/>
      <c r="E120" s="145">
        <v>6301562</v>
      </c>
      <c r="F120" s="72">
        <v>2812929</v>
      </c>
      <c r="G120" s="72">
        <v>2346126</v>
      </c>
      <c r="H120" s="72">
        <v>673634</v>
      </c>
      <c r="I120" s="75">
        <v>468873</v>
      </c>
      <c r="J120" s="79"/>
      <c r="K120" s="149">
        <v>5798572</v>
      </c>
      <c r="L120" s="166">
        <v>2808783</v>
      </c>
      <c r="M120" s="166">
        <v>1176029</v>
      </c>
      <c r="N120" s="166">
        <v>1344908</v>
      </c>
      <c r="O120" s="117">
        <v>468852</v>
      </c>
      <c r="P120" s="79"/>
      <c r="Q120" s="130">
        <f t="shared" si="12"/>
        <v>502990</v>
      </c>
      <c r="R120" s="150">
        <f t="shared" si="13"/>
        <v>4146</v>
      </c>
      <c r="S120" s="150">
        <f t="shared" si="14"/>
        <v>1170097</v>
      </c>
      <c r="T120" s="150">
        <f t="shared" si="15"/>
        <v>-671274</v>
      </c>
      <c r="U120" s="126">
        <f t="shared" si="16"/>
        <v>21</v>
      </c>
      <c r="V120" s="79"/>
      <c r="W120" s="65">
        <f t="shared" si="17"/>
        <v>7.9819892274328175E-2</v>
      </c>
      <c r="X120" s="79"/>
      <c r="Y120" s="4"/>
    </row>
    <row r="121" spans="2:25" x14ac:dyDescent="0.25">
      <c r="B121" s="14" t="s">
        <v>28</v>
      </c>
      <c r="C121" s="4"/>
      <c r="D121" s="79"/>
      <c r="E121" s="145">
        <v>5401903</v>
      </c>
      <c r="F121" s="72">
        <v>2572647</v>
      </c>
      <c r="G121" s="72">
        <v>2070056</v>
      </c>
      <c r="H121" s="72">
        <v>594197</v>
      </c>
      <c r="I121" s="75">
        <v>165003</v>
      </c>
      <c r="J121" s="79"/>
      <c r="K121" s="149">
        <v>4958185</v>
      </c>
      <c r="L121" s="166">
        <v>2568321</v>
      </c>
      <c r="M121" s="166">
        <v>1038146</v>
      </c>
      <c r="N121" s="166">
        <v>1186556</v>
      </c>
      <c r="O121" s="117">
        <v>165162</v>
      </c>
      <c r="P121" s="79"/>
      <c r="Q121" s="130">
        <f t="shared" si="12"/>
        <v>443718</v>
      </c>
      <c r="R121" s="150">
        <f t="shared" si="13"/>
        <v>4326</v>
      </c>
      <c r="S121" s="150">
        <f t="shared" si="14"/>
        <v>1031910</v>
      </c>
      <c r="T121" s="150">
        <f t="shared" si="15"/>
        <v>-592359</v>
      </c>
      <c r="U121" s="126">
        <f t="shared" si="16"/>
        <v>-159</v>
      </c>
      <c r="V121" s="79"/>
      <c r="W121" s="65">
        <f t="shared" si="17"/>
        <v>8.2141052884511248E-2</v>
      </c>
      <c r="X121" s="79"/>
      <c r="Y121" s="4"/>
    </row>
    <row r="122" spans="2:25" x14ac:dyDescent="0.25">
      <c r="B122" s="14" t="s">
        <v>29</v>
      </c>
      <c r="C122" s="4"/>
      <c r="D122" s="79"/>
      <c r="E122" s="145">
        <v>2416983</v>
      </c>
      <c r="F122" s="72">
        <v>1028814</v>
      </c>
      <c r="G122" s="72">
        <v>971964</v>
      </c>
      <c r="H122" s="72">
        <v>326370</v>
      </c>
      <c r="I122" s="75">
        <v>89835</v>
      </c>
      <c r="J122" s="79"/>
      <c r="K122" s="149">
        <v>2256455</v>
      </c>
      <c r="L122" s="166">
        <v>1026564</v>
      </c>
      <c r="M122" s="166">
        <v>487150</v>
      </c>
      <c r="N122" s="166">
        <v>652066</v>
      </c>
      <c r="O122" s="117">
        <v>90675</v>
      </c>
      <c r="P122" s="79"/>
      <c r="Q122" s="130">
        <f t="shared" si="12"/>
        <v>160528</v>
      </c>
      <c r="R122" s="150">
        <f t="shared" si="13"/>
        <v>2250</v>
      </c>
      <c r="S122" s="150">
        <f t="shared" si="14"/>
        <v>484814</v>
      </c>
      <c r="T122" s="150">
        <f t="shared" si="15"/>
        <v>-325696</v>
      </c>
      <c r="U122" s="126">
        <f t="shared" si="16"/>
        <v>-840</v>
      </c>
      <c r="V122" s="79"/>
      <c r="W122" s="65">
        <f t="shared" si="17"/>
        <v>6.6416685595223471E-2</v>
      </c>
      <c r="X122" s="79"/>
      <c r="Y122" s="4"/>
    </row>
    <row r="123" spans="2:25" x14ac:dyDescent="0.25">
      <c r="B123" s="14" t="s">
        <v>30</v>
      </c>
      <c r="C123" s="4"/>
      <c r="D123" s="79"/>
      <c r="E123" s="145">
        <v>2810129</v>
      </c>
      <c r="F123" s="72">
        <v>1177725</v>
      </c>
      <c r="G123" s="72">
        <v>1580442</v>
      </c>
      <c r="H123" s="72">
        <v>26624</v>
      </c>
      <c r="I123" s="75">
        <v>25338</v>
      </c>
      <c r="J123" s="79"/>
      <c r="K123" s="149">
        <v>2045192</v>
      </c>
      <c r="L123" s="166">
        <v>1175562</v>
      </c>
      <c r="M123" s="166">
        <v>792157</v>
      </c>
      <c r="N123" s="166">
        <v>51988</v>
      </c>
      <c r="O123" s="117">
        <v>25485</v>
      </c>
      <c r="P123" s="79"/>
      <c r="Q123" s="130">
        <f t="shared" si="12"/>
        <v>764937</v>
      </c>
      <c r="R123" s="150">
        <f t="shared" si="13"/>
        <v>2163</v>
      </c>
      <c r="S123" s="150">
        <f t="shared" si="14"/>
        <v>788285</v>
      </c>
      <c r="T123" s="150">
        <f t="shared" si="15"/>
        <v>-25364</v>
      </c>
      <c r="U123" s="126">
        <f t="shared" si="16"/>
        <v>-147</v>
      </c>
      <c r="V123" s="79"/>
      <c r="W123" s="65">
        <f t="shared" si="17"/>
        <v>0.27220707661463228</v>
      </c>
      <c r="X123" s="79"/>
      <c r="Y123" s="4"/>
    </row>
    <row r="124" spans="2:25" ht="15.75" thickBot="1" x14ac:dyDescent="0.3">
      <c r="B124" s="35" t="s">
        <v>32</v>
      </c>
      <c r="C124" s="61"/>
      <c r="D124" s="76"/>
      <c r="E124" s="137">
        <v>5258403</v>
      </c>
      <c r="F124" s="147">
        <v>2041710</v>
      </c>
      <c r="G124" s="147">
        <v>3202018</v>
      </c>
      <c r="H124" s="147">
        <v>14228</v>
      </c>
      <c r="I124" s="29">
        <v>447</v>
      </c>
      <c r="J124" s="76"/>
      <c r="K124" s="98">
        <v>3678365</v>
      </c>
      <c r="L124" s="51">
        <v>2038776</v>
      </c>
      <c r="M124" s="51">
        <v>1613154</v>
      </c>
      <c r="N124" s="51">
        <v>26030</v>
      </c>
      <c r="O124" s="50">
        <v>405</v>
      </c>
      <c r="P124" s="76"/>
      <c r="Q124" s="146">
        <f t="shared" si="12"/>
        <v>1580038</v>
      </c>
      <c r="R124" s="22">
        <f t="shared" si="13"/>
        <v>2934</v>
      </c>
      <c r="S124" s="22">
        <f t="shared" si="14"/>
        <v>1588864</v>
      </c>
      <c r="T124" s="22">
        <f t="shared" si="15"/>
        <v>-11802</v>
      </c>
      <c r="U124" s="101">
        <f t="shared" si="16"/>
        <v>42</v>
      </c>
      <c r="V124" s="76"/>
      <c r="W124" s="27">
        <f t="shared" si="17"/>
        <v>0.30047868145518708</v>
      </c>
      <c r="X124" s="76"/>
      <c r="Y124" s="6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4"/>
  <sheetViews>
    <sheetView workbookViewId="0"/>
  </sheetViews>
  <sheetFormatPr defaultRowHeight="15" x14ac:dyDescent="0.25"/>
  <cols>
    <col min="1" max="1" width="49.5703125" style="43" customWidth="1"/>
    <col min="2" max="2" width="42.85546875" style="43" customWidth="1"/>
    <col min="3" max="3" width="9.140625" style="43"/>
    <col min="4" max="4" width="4.42578125" style="43" customWidth="1"/>
    <col min="5" max="5" width="9.85546875" style="43" customWidth="1"/>
    <col min="6" max="6" width="10.7109375" style="43" customWidth="1"/>
    <col min="7" max="7" width="10.140625" style="43" customWidth="1"/>
    <col min="8" max="8" width="9.140625" style="43"/>
    <col min="9" max="9" width="12" style="43" customWidth="1"/>
    <col min="10" max="10" width="4.85546875" style="43" customWidth="1"/>
    <col min="11" max="11" width="9.85546875" style="43" customWidth="1"/>
    <col min="12" max="12" width="9.28515625" style="43" customWidth="1"/>
    <col min="13" max="13" width="10" style="43" customWidth="1"/>
    <col min="14" max="14" width="10.140625" style="43" customWidth="1"/>
    <col min="15" max="15" width="12.140625" style="43" customWidth="1"/>
    <col min="16" max="16" width="3.85546875" style="43" customWidth="1"/>
    <col min="17" max="17" width="10.85546875" style="43" customWidth="1"/>
    <col min="18" max="18" width="10.140625" style="43" customWidth="1"/>
    <col min="19" max="19" width="10.42578125" style="43" customWidth="1"/>
    <col min="20" max="20" width="10" style="43" customWidth="1"/>
    <col min="21" max="21" width="12" style="43" customWidth="1"/>
    <col min="22" max="22" width="4.7109375" style="43" customWidth="1"/>
    <col min="23" max="16384" width="9.140625" style="43"/>
  </cols>
  <sheetData>
    <row r="1" spans="1:21" ht="15.75" thickBot="1" x14ac:dyDescent="0.3">
      <c r="E1" s="167" t="s">
        <v>34</v>
      </c>
      <c r="K1" s="167" t="s">
        <v>35</v>
      </c>
      <c r="Q1" s="167" t="s">
        <v>36</v>
      </c>
    </row>
    <row r="2" spans="1:21" ht="15.75" thickBot="1" x14ac:dyDescent="0.3">
      <c r="C2" s="59" t="s">
        <v>33</v>
      </c>
      <c r="D2" s="158"/>
      <c r="E2" s="168" t="s">
        <v>41</v>
      </c>
      <c r="F2" s="122" t="s">
        <v>42</v>
      </c>
      <c r="G2" s="122" t="s">
        <v>43</v>
      </c>
      <c r="H2" s="122" t="s">
        <v>44</v>
      </c>
      <c r="I2" s="102" t="s">
        <v>45</v>
      </c>
      <c r="J2" s="122"/>
      <c r="K2" s="168" t="s">
        <v>41</v>
      </c>
      <c r="L2" s="122" t="s">
        <v>42</v>
      </c>
      <c r="M2" s="122" t="s">
        <v>43</v>
      </c>
      <c r="N2" s="122" t="s">
        <v>44</v>
      </c>
      <c r="O2" s="102" t="s">
        <v>45</v>
      </c>
      <c r="P2" s="122"/>
      <c r="Q2" s="168" t="s">
        <v>41</v>
      </c>
      <c r="R2" s="122" t="s">
        <v>42</v>
      </c>
      <c r="S2" s="122" t="s">
        <v>43</v>
      </c>
      <c r="T2" s="122" t="s">
        <v>44</v>
      </c>
      <c r="U2" s="102" t="s">
        <v>45</v>
      </c>
    </row>
    <row r="3" spans="1:21" x14ac:dyDescent="0.25">
      <c r="A3" s="192" t="s">
        <v>0</v>
      </c>
      <c r="B3" s="178" t="s">
        <v>1</v>
      </c>
      <c r="C3" s="19">
        <v>22</v>
      </c>
      <c r="D3" s="105"/>
      <c r="E3" s="36">
        <v>5298510</v>
      </c>
      <c r="F3" s="1">
        <v>523545</v>
      </c>
      <c r="G3" s="1">
        <v>2455146</v>
      </c>
      <c r="H3" s="1">
        <v>1615293</v>
      </c>
      <c r="I3" s="110">
        <v>704526</v>
      </c>
      <c r="J3" s="120"/>
      <c r="K3" s="78">
        <v>5682234</v>
      </c>
      <c r="L3" s="52">
        <v>524454</v>
      </c>
      <c r="M3" s="52">
        <v>1228040</v>
      </c>
      <c r="N3" s="52">
        <v>3224140</v>
      </c>
      <c r="O3" s="108">
        <v>705600</v>
      </c>
      <c r="P3" s="120"/>
      <c r="Q3" s="169">
        <f>E3-K3</f>
        <v>-383724</v>
      </c>
      <c r="R3" s="157">
        <f t="shared" ref="R3:U3" si="0">F3-L3</f>
        <v>-909</v>
      </c>
      <c r="S3" s="157">
        <f t="shared" si="0"/>
        <v>1227106</v>
      </c>
      <c r="T3" s="157">
        <f t="shared" si="0"/>
        <v>-1608847</v>
      </c>
      <c r="U3" s="106">
        <f t="shared" si="0"/>
        <v>-1074</v>
      </c>
    </row>
    <row r="4" spans="1:21" ht="15.75" x14ac:dyDescent="0.25">
      <c r="A4" s="170"/>
      <c r="B4" s="179"/>
      <c r="C4" s="176">
        <v>27</v>
      </c>
      <c r="D4" s="19"/>
      <c r="E4" s="37">
        <v>4486910</v>
      </c>
      <c r="F4" s="92">
        <v>378153</v>
      </c>
      <c r="G4" s="92">
        <v>2730662</v>
      </c>
      <c r="H4" s="92">
        <v>893424</v>
      </c>
      <c r="I4" s="55">
        <v>484671</v>
      </c>
      <c r="J4" s="128"/>
      <c r="K4" s="20">
        <v>4016675</v>
      </c>
      <c r="L4" s="111">
        <v>376014</v>
      </c>
      <c r="M4" s="111">
        <v>1368486</v>
      </c>
      <c r="N4" s="111">
        <v>1788782</v>
      </c>
      <c r="O4" s="112">
        <v>483393</v>
      </c>
      <c r="P4" s="128"/>
      <c r="Q4" s="83">
        <f t="shared" ref="Q4:Q67" si="1">E4-K4</f>
        <v>470235</v>
      </c>
      <c r="R4" s="142">
        <f t="shared" ref="R4:R67" si="2">F4-L4</f>
        <v>2139</v>
      </c>
      <c r="S4" s="142">
        <f t="shared" ref="S4:S67" si="3">G4-M4</f>
        <v>1362176</v>
      </c>
      <c r="T4" s="142">
        <f t="shared" ref="T4:T67" si="4">H4-N4</f>
        <v>-895358</v>
      </c>
      <c r="U4" s="46">
        <f t="shared" ref="U4:U67" si="5">I4-O4</f>
        <v>1278</v>
      </c>
    </row>
    <row r="5" spans="1:21" ht="15.75" x14ac:dyDescent="0.25">
      <c r="A5" s="170"/>
      <c r="B5" s="180"/>
      <c r="C5" s="176">
        <v>32</v>
      </c>
      <c r="D5" s="19"/>
      <c r="E5" s="37">
        <v>3727549</v>
      </c>
      <c r="F5" s="92">
        <v>324633</v>
      </c>
      <c r="G5" s="92">
        <v>2583232</v>
      </c>
      <c r="H5" s="92">
        <v>501915</v>
      </c>
      <c r="I5" s="55">
        <v>317769</v>
      </c>
      <c r="J5" s="128"/>
      <c r="K5" s="20">
        <v>2931615</v>
      </c>
      <c r="L5" s="111">
        <v>323928</v>
      </c>
      <c r="M5" s="111">
        <v>1292837</v>
      </c>
      <c r="N5" s="111">
        <v>999496</v>
      </c>
      <c r="O5" s="112">
        <v>315354</v>
      </c>
      <c r="P5" s="128"/>
      <c r="Q5" s="83">
        <f t="shared" si="1"/>
        <v>795934</v>
      </c>
      <c r="R5" s="142">
        <f t="shared" si="2"/>
        <v>705</v>
      </c>
      <c r="S5" s="142">
        <f t="shared" si="3"/>
        <v>1290395</v>
      </c>
      <c r="T5" s="142">
        <f t="shared" si="4"/>
        <v>-497581</v>
      </c>
      <c r="U5" s="46">
        <f t="shared" si="5"/>
        <v>2415</v>
      </c>
    </row>
    <row r="6" spans="1:21" ht="15.75" x14ac:dyDescent="0.25">
      <c r="A6" s="170"/>
      <c r="B6" s="180"/>
      <c r="C6" s="176">
        <v>37</v>
      </c>
      <c r="D6" s="19"/>
      <c r="E6" s="144">
        <v>2885812</v>
      </c>
      <c r="F6" s="38">
        <v>272685</v>
      </c>
      <c r="G6" s="38">
        <v>2175118</v>
      </c>
      <c r="H6" s="38">
        <v>282528</v>
      </c>
      <c r="I6" s="132">
        <v>155481</v>
      </c>
      <c r="J6" s="128"/>
      <c r="K6" s="17">
        <v>2080026</v>
      </c>
      <c r="L6" s="118">
        <v>270594</v>
      </c>
      <c r="M6" s="118">
        <v>1089417</v>
      </c>
      <c r="N6" s="118">
        <v>564084</v>
      </c>
      <c r="O6" s="26">
        <v>155931</v>
      </c>
      <c r="P6" s="128"/>
      <c r="Q6" s="163">
        <f t="shared" si="1"/>
        <v>805786</v>
      </c>
      <c r="R6" s="114">
        <f t="shared" si="2"/>
        <v>2091</v>
      </c>
      <c r="S6" s="114">
        <f t="shared" si="3"/>
        <v>1085701</v>
      </c>
      <c r="T6" s="114">
        <f t="shared" si="4"/>
        <v>-281556</v>
      </c>
      <c r="U6" s="47">
        <f t="shared" si="5"/>
        <v>-450</v>
      </c>
    </row>
    <row r="7" spans="1:21" ht="15.75" x14ac:dyDescent="0.25">
      <c r="A7" s="170"/>
      <c r="B7" s="181" t="s">
        <v>2</v>
      </c>
      <c r="C7" s="195">
        <v>22</v>
      </c>
      <c r="D7" s="19"/>
      <c r="E7" s="37">
        <v>502486</v>
      </c>
      <c r="F7" s="92">
        <v>28104</v>
      </c>
      <c r="G7" s="92">
        <v>385608</v>
      </c>
      <c r="H7" s="92">
        <v>60109</v>
      </c>
      <c r="I7" s="55">
        <v>28665</v>
      </c>
      <c r="J7" s="128"/>
      <c r="K7" s="20">
        <v>370510</v>
      </c>
      <c r="L7" s="111">
        <v>28194</v>
      </c>
      <c r="M7" s="111">
        <v>193576</v>
      </c>
      <c r="N7" s="111">
        <v>119826</v>
      </c>
      <c r="O7" s="112">
        <v>28914</v>
      </c>
      <c r="P7" s="128"/>
      <c r="Q7" s="83">
        <f t="shared" si="1"/>
        <v>131976</v>
      </c>
      <c r="R7" s="142">
        <f t="shared" si="2"/>
        <v>-90</v>
      </c>
      <c r="S7" s="142">
        <f t="shared" si="3"/>
        <v>192032</v>
      </c>
      <c r="T7" s="142">
        <f t="shared" si="4"/>
        <v>-59717</v>
      </c>
      <c r="U7" s="46">
        <f t="shared" si="5"/>
        <v>-249</v>
      </c>
    </row>
    <row r="8" spans="1:21" ht="15.75" x14ac:dyDescent="0.25">
      <c r="A8" s="170"/>
      <c r="B8" s="180"/>
      <c r="C8" s="176">
        <v>27</v>
      </c>
      <c r="D8" s="19"/>
      <c r="E8" s="37">
        <v>505396</v>
      </c>
      <c r="F8" s="92">
        <v>27729</v>
      </c>
      <c r="G8" s="92">
        <v>391484</v>
      </c>
      <c r="H8" s="92">
        <v>62462</v>
      </c>
      <c r="I8" s="55">
        <v>23721</v>
      </c>
      <c r="J8" s="128"/>
      <c r="K8" s="20">
        <v>371743</v>
      </c>
      <c r="L8" s="111">
        <v>27510</v>
      </c>
      <c r="M8" s="111">
        <v>195996</v>
      </c>
      <c r="N8" s="111">
        <v>124126</v>
      </c>
      <c r="O8" s="112">
        <v>24111</v>
      </c>
      <c r="P8" s="128"/>
      <c r="Q8" s="83">
        <f t="shared" si="1"/>
        <v>133653</v>
      </c>
      <c r="R8" s="142">
        <f t="shared" si="2"/>
        <v>219</v>
      </c>
      <c r="S8" s="142">
        <f t="shared" si="3"/>
        <v>195488</v>
      </c>
      <c r="T8" s="142">
        <f t="shared" si="4"/>
        <v>-61664</v>
      </c>
      <c r="U8" s="46">
        <f t="shared" si="5"/>
        <v>-390</v>
      </c>
    </row>
    <row r="9" spans="1:21" ht="15.75" x14ac:dyDescent="0.25">
      <c r="A9" s="170"/>
      <c r="B9" s="180"/>
      <c r="C9" s="176">
        <v>32</v>
      </c>
      <c r="D9" s="19"/>
      <c r="E9" s="37">
        <v>499555</v>
      </c>
      <c r="F9" s="92">
        <v>26985</v>
      </c>
      <c r="G9" s="92">
        <v>391974</v>
      </c>
      <c r="H9" s="92">
        <v>63034</v>
      </c>
      <c r="I9" s="55">
        <v>17562</v>
      </c>
      <c r="J9" s="128"/>
      <c r="K9" s="20">
        <v>367476</v>
      </c>
      <c r="L9" s="111">
        <v>27084</v>
      </c>
      <c r="M9" s="111">
        <v>197245</v>
      </c>
      <c r="N9" s="111">
        <v>125576</v>
      </c>
      <c r="O9" s="112">
        <v>17571</v>
      </c>
      <c r="P9" s="128"/>
      <c r="Q9" s="83">
        <f t="shared" si="1"/>
        <v>132079</v>
      </c>
      <c r="R9" s="142">
        <f t="shared" si="2"/>
        <v>-99</v>
      </c>
      <c r="S9" s="142">
        <f t="shared" si="3"/>
        <v>194729</v>
      </c>
      <c r="T9" s="142">
        <f t="shared" si="4"/>
        <v>-62542</v>
      </c>
      <c r="U9" s="46">
        <f t="shared" si="5"/>
        <v>-9</v>
      </c>
    </row>
    <row r="10" spans="1:21" ht="15.75" x14ac:dyDescent="0.25">
      <c r="A10" s="170"/>
      <c r="B10" s="182"/>
      <c r="C10" s="194">
        <v>37</v>
      </c>
      <c r="D10" s="19"/>
      <c r="E10" s="144">
        <v>496464</v>
      </c>
      <c r="F10" s="38">
        <v>28251</v>
      </c>
      <c r="G10" s="38">
        <v>395042</v>
      </c>
      <c r="H10" s="38">
        <v>61525</v>
      </c>
      <c r="I10" s="132">
        <v>11646</v>
      </c>
      <c r="J10" s="128"/>
      <c r="K10" s="17">
        <v>358711</v>
      </c>
      <c r="L10" s="118">
        <v>27690</v>
      </c>
      <c r="M10" s="118">
        <v>197336</v>
      </c>
      <c r="N10" s="118">
        <v>122234</v>
      </c>
      <c r="O10" s="26">
        <v>11451</v>
      </c>
      <c r="P10" s="128"/>
      <c r="Q10" s="163">
        <f t="shared" si="1"/>
        <v>137753</v>
      </c>
      <c r="R10" s="114">
        <f t="shared" si="2"/>
        <v>561</v>
      </c>
      <c r="S10" s="114">
        <f t="shared" si="3"/>
        <v>197706</v>
      </c>
      <c r="T10" s="114">
        <f t="shared" si="4"/>
        <v>-60709</v>
      </c>
      <c r="U10" s="47">
        <f t="shared" si="5"/>
        <v>195</v>
      </c>
    </row>
    <row r="11" spans="1:21" ht="15.75" x14ac:dyDescent="0.25">
      <c r="A11" s="170"/>
      <c r="B11" s="181" t="s">
        <v>3</v>
      </c>
      <c r="C11" s="176">
        <v>22</v>
      </c>
      <c r="D11" s="19"/>
      <c r="E11" s="37">
        <v>1704863</v>
      </c>
      <c r="F11" s="92">
        <v>50880</v>
      </c>
      <c r="G11" s="92">
        <v>1380824</v>
      </c>
      <c r="H11" s="92">
        <v>143100</v>
      </c>
      <c r="I11" s="55">
        <v>130059</v>
      </c>
      <c r="J11" s="128"/>
      <c r="K11" s="20">
        <v>1156232</v>
      </c>
      <c r="L11" s="111">
        <v>50214</v>
      </c>
      <c r="M11" s="111">
        <v>690601</v>
      </c>
      <c r="N11" s="111">
        <v>285592</v>
      </c>
      <c r="O11" s="112">
        <v>129825</v>
      </c>
      <c r="P11" s="128"/>
      <c r="Q11" s="83">
        <f t="shared" si="1"/>
        <v>548631</v>
      </c>
      <c r="R11" s="142">
        <f t="shared" si="2"/>
        <v>666</v>
      </c>
      <c r="S11" s="142">
        <f t="shared" si="3"/>
        <v>690223</v>
      </c>
      <c r="T11" s="142">
        <f t="shared" si="4"/>
        <v>-142492</v>
      </c>
      <c r="U11" s="46">
        <f t="shared" si="5"/>
        <v>234</v>
      </c>
    </row>
    <row r="12" spans="1:21" ht="15.75" x14ac:dyDescent="0.25">
      <c r="A12" s="170"/>
      <c r="B12" s="180"/>
      <c r="C12" s="176">
        <v>27</v>
      </c>
      <c r="D12" s="19"/>
      <c r="E12" s="37">
        <v>1695799</v>
      </c>
      <c r="F12" s="92">
        <v>53823</v>
      </c>
      <c r="G12" s="92">
        <v>1373244</v>
      </c>
      <c r="H12" s="92">
        <v>150115</v>
      </c>
      <c r="I12" s="55">
        <v>118617</v>
      </c>
      <c r="J12" s="128"/>
      <c r="K12" s="20">
        <v>1160807</v>
      </c>
      <c r="L12" s="111">
        <v>53511</v>
      </c>
      <c r="M12" s="111">
        <v>690161</v>
      </c>
      <c r="N12" s="111">
        <v>299532</v>
      </c>
      <c r="O12" s="112">
        <v>117603</v>
      </c>
      <c r="P12" s="128"/>
      <c r="Q12" s="83">
        <f t="shared" si="1"/>
        <v>534992</v>
      </c>
      <c r="R12" s="142">
        <f t="shared" si="2"/>
        <v>312</v>
      </c>
      <c r="S12" s="142">
        <f t="shared" si="3"/>
        <v>683083</v>
      </c>
      <c r="T12" s="142">
        <f t="shared" si="4"/>
        <v>-149417</v>
      </c>
      <c r="U12" s="46">
        <f t="shared" si="5"/>
        <v>1014</v>
      </c>
    </row>
    <row r="13" spans="1:21" ht="15.75" x14ac:dyDescent="0.25">
      <c r="A13" s="170"/>
      <c r="B13" s="180"/>
      <c r="C13" s="176">
        <v>32</v>
      </c>
      <c r="D13" s="19"/>
      <c r="E13" s="37">
        <v>1658714</v>
      </c>
      <c r="F13" s="92">
        <v>79593</v>
      </c>
      <c r="G13" s="92">
        <v>1344678</v>
      </c>
      <c r="H13" s="92">
        <v>153209</v>
      </c>
      <c r="I13" s="55">
        <v>81234</v>
      </c>
      <c r="J13" s="128"/>
      <c r="K13" s="20">
        <v>1137834</v>
      </c>
      <c r="L13" s="111">
        <v>77964</v>
      </c>
      <c r="M13" s="111">
        <v>673537</v>
      </c>
      <c r="N13" s="111">
        <v>305468</v>
      </c>
      <c r="O13" s="112">
        <v>80865</v>
      </c>
      <c r="P13" s="128"/>
      <c r="Q13" s="83">
        <f t="shared" si="1"/>
        <v>520880</v>
      </c>
      <c r="R13" s="142">
        <f t="shared" si="2"/>
        <v>1629</v>
      </c>
      <c r="S13" s="142">
        <f t="shared" si="3"/>
        <v>671141</v>
      </c>
      <c r="T13" s="142">
        <f t="shared" si="4"/>
        <v>-152259</v>
      </c>
      <c r="U13" s="46">
        <f t="shared" si="5"/>
        <v>369</v>
      </c>
    </row>
    <row r="14" spans="1:21" ht="16.5" thickBot="1" x14ac:dyDescent="0.3">
      <c r="A14" s="170"/>
      <c r="B14" s="196"/>
      <c r="C14" s="173">
        <v>37</v>
      </c>
      <c r="D14" s="19"/>
      <c r="E14" s="48">
        <v>1531129</v>
      </c>
      <c r="F14" s="165">
        <v>111114</v>
      </c>
      <c r="G14" s="165">
        <v>1219564</v>
      </c>
      <c r="H14" s="165">
        <v>143388</v>
      </c>
      <c r="I14" s="23">
        <v>57063</v>
      </c>
      <c r="J14" s="128"/>
      <c r="K14" s="84">
        <v>1063706</v>
      </c>
      <c r="L14" s="133">
        <v>109551</v>
      </c>
      <c r="M14" s="133">
        <v>609628</v>
      </c>
      <c r="N14" s="133">
        <v>286864</v>
      </c>
      <c r="O14" s="153">
        <v>57663</v>
      </c>
      <c r="P14" s="128"/>
      <c r="Q14" s="125">
        <f t="shared" si="1"/>
        <v>467423</v>
      </c>
      <c r="R14" s="119">
        <f t="shared" si="2"/>
        <v>1563</v>
      </c>
      <c r="S14" s="119">
        <f t="shared" si="3"/>
        <v>609936</v>
      </c>
      <c r="T14" s="119">
        <f t="shared" si="4"/>
        <v>-143476</v>
      </c>
      <c r="U14" s="31">
        <f t="shared" si="5"/>
        <v>-600</v>
      </c>
    </row>
    <row r="15" spans="1:21" x14ac:dyDescent="0.25">
      <c r="A15" s="192" t="s">
        <v>4</v>
      </c>
      <c r="B15" s="178" t="s">
        <v>5</v>
      </c>
      <c r="C15" s="171">
        <v>22</v>
      </c>
      <c r="D15" s="19"/>
      <c r="E15" s="37">
        <v>58576</v>
      </c>
      <c r="F15" s="92">
        <v>20562</v>
      </c>
      <c r="G15" s="92">
        <v>24112</v>
      </c>
      <c r="H15" s="92">
        <v>8502</v>
      </c>
      <c r="I15" s="55">
        <v>5400</v>
      </c>
      <c r="J15" s="128"/>
      <c r="K15" s="20">
        <v>55128</v>
      </c>
      <c r="L15" s="111">
        <v>20769</v>
      </c>
      <c r="M15" s="111">
        <v>12213</v>
      </c>
      <c r="N15" s="111">
        <v>16788</v>
      </c>
      <c r="O15" s="112">
        <v>5358</v>
      </c>
      <c r="P15" s="128"/>
      <c r="Q15" s="83">
        <f t="shared" si="1"/>
        <v>3448</v>
      </c>
      <c r="R15" s="142">
        <f t="shared" si="2"/>
        <v>-207</v>
      </c>
      <c r="S15" s="142">
        <f t="shared" si="3"/>
        <v>11899</v>
      </c>
      <c r="T15" s="142">
        <f t="shared" si="4"/>
        <v>-8286</v>
      </c>
      <c r="U15" s="46">
        <f t="shared" si="5"/>
        <v>42</v>
      </c>
    </row>
    <row r="16" spans="1:21" ht="15.75" x14ac:dyDescent="0.25">
      <c r="A16" s="170"/>
      <c r="B16" s="180"/>
      <c r="C16" s="176">
        <v>27</v>
      </c>
      <c r="D16" s="19"/>
      <c r="E16" s="37">
        <v>57524</v>
      </c>
      <c r="F16" s="92">
        <v>18591</v>
      </c>
      <c r="G16" s="92">
        <v>25730</v>
      </c>
      <c r="H16" s="92">
        <v>8799</v>
      </c>
      <c r="I16" s="55">
        <v>4404</v>
      </c>
      <c r="J16" s="128"/>
      <c r="K16" s="20">
        <v>53508</v>
      </c>
      <c r="L16" s="111">
        <v>18759</v>
      </c>
      <c r="M16" s="111">
        <v>12938</v>
      </c>
      <c r="N16" s="111">
        <v>17452</v>
      </c>
      <c r="O16" s="112">
        <v>4359</v>
      </c>
      <c r="P16" s="128"/>
      <c r="Q16" s="83">
        <f t="shared" si="1"/>
        <v>4016</v>
      </c>
      <c r="R16" s="142">
        <f t="shared" si="2"/>
        <v>-168</v>
      </c>
      <c r="S16" s="142">
        <f t="shared" si="3"/>
        <v>12792</v>
      </c>
      <c r="T16" s="142">
        <f t="shared" si="4"/>
        <v>-8653</v>
      </c>
      <c r="U16" s="46">
        <f t="shared" si="5"/>
        <v>45</v>
      </c>
    </row>
    <row r="17" spans="1:21" ht="15.75" x14ac:dyDescent="0.25">
      <c r="A17" s="170"/>
      <c r="B17" s="180"/>
      <c r="C17" s="176">
        <v>32</v>
      </c>
      <c r="D17" s="19"/>
      <c r="E17" s="37">
        <v>56005</v>
      </c>
      <c r="F17" s="92">
        <v>17898</v>
      </c>
      <c r="G17" s="92">
        <v>25996</v>
      </c>
      <c r="H17" s="92">
        <v>9045</v>
      </c>
      <c r="I17" s="55">
        <v>3066</v>
      </c>
      <c r="J17" s="128"/>
      <c r="K17" s="20">
        <v>51897</v>
      </c>
      <c r="L17" s="111">
        <v>18024</v>
      </c>
      <c r="M17" s="111">
        <v>12957</v>
      </c>
      <c r="N17" s="111">
        <v>17790</v>
      </c>
      <c r="O17" s="112">
        <v>3126</v>
      </c>
      <c r="P17" s="128"/>
      <c r="Q17" s="83">
        <f t="shared" si="1"/>
        <v>4108</v>
      </c>
      <c r="R17" s="142">
        <f t="shared" si="2"/>
        <v>-126</v>
      </c>
      <c r="S17" s="142">
        <f t="shared" si="3"/>
        <v>13039</v>
      </c>
      <c r="T17" s="142">
        <f t="shared" si="4"/>
        <v>-8745</v>
      </c>
      <c r="U17" s="46">
        <f t="shared" si="5"/>
        <v>-60</v>
      </c>
    </row>
    <row r="18" spans="1:21" ht="15.75" x14ac:dyDescent="0.25">
      <c r="A18" s="170"/>
      <c r="B18" s="182"/>
      <c r="C18" s="176">
        <v>37</v>
      </c>
      <c r="D18" s="19"/>
      <c r="E18" s="144">
        <v>51401</v>
      </c>
      <c r="F18" s="38">
        <v>16218</v>
      </c>
      <c r="G18" s="38">
        <v>25318</v>
      </c>
      <c r="H18" s="38">
        <v>8188</v>
      </c>
      <c r="I18" s="132">
        <v>1677</v>
      </c>
      <c r="J18" s="128"/>
      <c r="K18" s="17">
        <v>47837</v>
      </c>
      <c r="L18" s="118">
        <v>16653</v>
      </c>
      <c r="M18" s="118">
        <v>12669</v>
      </c>
      <c r="N18" s="118">
        <v>16868</v>
      </c>
      <c r="O18" s="26">
        <v>1647</v>
      </c>
      <c r="P18" s="128"/>
      <c r="Q18" s="163">
        <f t="shared" si="1"/>
        <v>3564</v>
      </c>
      <c r="R18" s="114">
        <f t="shared" si="2"/>
        <v>-435</v>
      </c>
      <c r="S18" s="114">
        <f t="shared" si="3"/>
        <v>12649</v>
      </c>
      <c r="T18" s="114">
        <f t="shared" si="4"/>
        <v>-8680</v>
      </c>
      <c r="U18" s="47">
        <f t="shared" si="5"/>
        <v>30</v>
      </c>
    </row>
    <row r="19" spans="1:21" ht="15.75" x14ac:dyDescent="0.25">
      <c r="A19" s="170"/>
      <c r="B19" s="187" t="s">
        <v>6</v>
      </c>
      <c r="C19" s="195">
        <v>22</v>
      </c>
      <c r="D19" s="19"/>
      <c r="E19" s="37">
        <v>555530</v>
      </c>
      <c r="F19" s="92">
        <v>122886</v>
      </c>
      <c r="G19" s="92">
        <v>367796</v>
      </c>
      <c r="H19" s="92">
        <v>27465</v>
      </c>
      <c r="I19" s="55">
        <v>37383</v>
      </c>
      <c r="J19" s="128"/>
      <c r="K19" s="20">
        <v>398605</v>
      </c>
      <c r="L19" s="111">
        <v>122115</v>
      </c>
      <c r="M19" s="111">
        <v>184878</v>
      </c>
      <c r="N19" s="111">
        <v>54508</v>
      </c>
      <c r="O19" s="112">
        <v>37104</v>
      </c>
      <c r="P19" s="128"/>
      <c r="Q19" s="83">
        <f t="shared" si="1"/>
        <v>156925</v>
      </c>
      <c r="R19" s="142">
        <f t="shared" si="2"/>
        <v>771</v>
      </c>
      <c r="S19" s="142">
        <f t="shared" si="3"/>
        <v>182918</v>
      </c>
      <c r="T19" s="142">
        <f t="shared" si="4"/>
        <v>-27043</v>
      </c>
      <c r="U19" s="46">
        <f t="shared" si="5"/>
        <v>279</v>
      </c>
    </row>
    <row r="20" spans="1:21" ht="15.75" x14ac:dyDescent="0.25">
      <c r="A20" s="170"/>
      <c r="B20" s="180"/>
      <c r="C20" s="176">
        <v>27</v>
      </c>
      <c r="D20" s="19"/>
      <c r="E20" s="37">
        <v>480071</v>
      </c>
      <c r="F20" s="92">
        <v>105303</v>
      </c>
      <c r="G20" s="92">
        <v>324610</v>
      </c>
      <c r="H20" s="92">
        <v>22810</v>
      </c>
      <c r="I20" s="55">
        <v>27348</v>
      </c>
      <c r="J20" s="128"/>
      <c r="K20" s="20">
        <v>340230</v>
      </c>
      <c r="L20" s="111">
        <v>105009</v>
      </c>
      <c r="M20" s="111">
        <v>162300</v>
      </c>
      <c r="N20" s="111">
        <v>45978</v>
      </c>
      <c r="O20" s="112">
        <v>26943</v>
      </c>
      <c r="P20" s="128"/>
      <c r="Q20" s="83">
        <f t="shared" si="1"/>
        <v>139841</v>
      </c>
      <c r="R20" s="142">
        <f t="shared" si="2"/>
        <v>294</v>
      </c>
      <c r="S20" s="142">
        <f t="shared" si="3"/>
        <v>162310</v>
      </c>
      <c r="T20" s="142">
        <f t="shared" si="4"/>
        <v>-23168</v>
      </c>
      <c r="U20" s="46">
        <f t="shared" si="5"/>
        <v>405</v>
      </c>
    </row>
    <row r="21" spans="1:21" ht="15.75" x14ac:dyDescent="0.25">
      <c r="A21" s="170"/>
      <c r="B21" s="187"/>
      <c r="C21" s="176">
        <v>32</v>
      </c>
      <c r="D21" s="19"/>
      <c r="E21" s="37">
        <v>371565</v>
      </c>
      <c r="F21" s="92">
        <v>90849</v>
      </c>
      <c r="G21" s="92">
        <v>243234</v>
      </c>
      <c r="H21" s="92">
        <v>18594</v>
      </c>
      <c r="I21" s="55">
        <v>18888</v>
      </c>
      <c r="J21" s="128"/>
      <c r="K21" s="20">
        <v>268967</v>
      </c>
      <c r="L21" s="111">
        <v>90990</v>
      </c>
      <c r="M21" s="111">
        <v>122052</v>
      </c>
      <c r="N21" s="111">
        <v>36668</v>
      </c>
      <c r="O21" s="112">
        <v>19257</v>
      </c>
      <c r="P21" s="128"/>
      <c r="Q21" s="83">
        <f t="shared" si="1"/>
        <v>102598</v>
      </c>
      <c r="R21" s="142">
        <f t="shared" si="2"/>
        <v>-141</v>
      </c>
      <c r="S21" s="142">
        <f t="shared" si="3"/>
        <v>121182</v>
      </c>
      <c r="T21" s="142">
        <f t="shared" si="4"/>
        <v>-18074</v>
      </c>
      <c r="U21" s="46">
        <f t="shared" si="5"/>
        <v>-369</v>
      </c>
    </row>
    <row r="22" spans="1:21" ht="15.75" x14ac:dyDescent="0.25">
      <c r="A22" s="170"/>
      <c r="B22" s="180"/>
      <c r="C22" s="194">
        <v>37</v>
      </c>
      <c r="D22" s="19"/>
      <c r="E22" s="144">
        <v>259420</v>
      </c>
      <c r="F22" s="38">
        <v>70608</v>
      </c>
      <c r="G22" s="38">
        <v>167824</v>
      </c>
      <c r="H22" s="38">
        <v>14346</v>
      </c>
      <c r="I22" s="132">
        <v>6642</v>
      </c>
      <c r="J22" s="128"/>
      <c r="K22" s="17">
        <v>190249</v>
      </c>
      <c r="L22" s="118">
        <v>70479</v>
      </c>
      <c r="M22" s="118">
        <v>84739</v>
      </c>
      <c r="N22" s="118">
        <v>28350</v>
      </c>
      <c r="O22" s="26">
        <v>6681</v>
      </c>
      <c r="P22" s="128"/>
      <c r="Q22" s="163">
        <f t="shared" si="1"/>
        <v>69171</v>
      </c>
      <c r="R22" s="114">
        <f t="shared" si="2"/>
        <v>129</v>
      </c>
      <c r="S22" s="114">
        <f t="shared" si="3"/>
        <v>83085</v>
      </c>
      <c r="T22" s="114">
        <f t="shared" si="4"/>
        <v>-14004</v>
      </c>
      <c r="U22" s="47">
        <f t="shared" si="5"/>
        <v>-39</v>
      </c>
    </row>
    <row r="23" spans="1:21" ht="15.75" x14ac:dyDescent="0.25">
      <c r="A23" s="170"/>
      <c r="B23" s="181" t="s">
        <v>7</v>
      </c>
      <c r="C23" s="176">
        <v>22</v>
      </c>
      <c r="D23" s="19"/>
      <c r="E23" s="37">
        <v>963247</v>
      </c>
      <c r="F23" s="92">
        <v>294969</v>
      </c>
      <c r="G23" s="92">
        <v>532836</v>
      </c>
      <c r="H23" s="92">
        <v>65932</v>
      </c>
      <c r="I23" s="55">
        <v>69510</v>
      </c>
      <c r="J23" s="128"/>
      <c r="K23" s="20">
        <v>763219</v>
      </c>
      <c r="L23" s="111">
        <v>295698</v>
      </c>
      <c r="M23" s="111">
        <v>267348</v>
      </c>
      <c r="N23" s="111">
        <v>130504</v>
      </c>
      <c r="O23" s="112">
        <v>69669</v>
      </c>
      <c r="P23" s="128"/>
      <c r="Q23" s="83">
        <f t="shared" si="1"/>
        <v>200028</v>
      </c>
      <c r="R23" s="142">
        <f t="shared" si="2"/>
        <v>-729</v>
      </c>
      <c r="S23" s="142">
        <f t="shared" si="3"/>
        <v>265488</v>
      </c>
      <c r="T23" s="142">
        <f t="shared" si="4"/>
        <v>-64572</v>
      </c>
      <c r="U23" s="46">
        <f t="shared" si="5"/>
        <v>-159</v>
      </c>
    </row>
    <row r="24" spans="1:21" ht="15.75" x14ac:dyDescent="0.25">
      <c r="A24" s="170"/>
      <c r="B24" s="180"/>
      <c r="C24" s="176">
        <v>27</v>
      </c>
      <c r="D24" s="19"/>
      <c r="E24" s="37">
        <v>821759</v>
      </c>
      <c r="F24" s="92">
        <v>267000</v>
      </c>
      <c r="G24" s="92">
        <v>459972</v>
      </c>
      <c r="H24" s="92">
        <v>56219</v>
      </c>
      <c r="I24" s="55">
        <v>38568</v>
      </c>
      <c r="J24" s="128"/>
      <c r="K24" s="20">
        <v>649232</v>
      </c>
      <c r="L24" s="111">
        <v>268311</v>
      </c>
      <c r="M24" s="111">
        <v>230793</v>
      </c>
      <c r="N24" s="111">
        <v>111446</v>
      </c>
      <c r="O24" s="112">
        <v>38682</v>
      </c>
      <c r="P24" s="128"/>
      <c r="Q24" s="83">
        <f t="shared" si="1"/>
        <v>172527</v>
      </c>
      <c r="R24" s="142">
        <f t="shared" si="2"/>
        <v>-1311</v>
      </c>
      <c r="S24" s="142">
        <f t="shared" si="3"/>
        <v>229179</v>
      </c>
      <c r="T24" s="142">
        <f t="shared" si="4"/>
        <v>-55227</v>
      </c>
      <c r="U24" s="46">
        <f t="shared" si="5"/>
        <v>-114</v>
      </c>
    </row>
    <row r="25" spans="1:21" ht="15.75" x14ac:dyDescent="0.25">
      <c r="A25" s="170"/>
      <c r="B25" s="180"/>
      <c r="C25" s="176">
        <v>32</v>
      </c>
      <c r="D25" s="19"/>
      <c r="E25" s="37">
        <v>660733</v>
      </c>
      <c r="F25" s="92">
        <v>235539</v>
      </c>
      <c r="G25" s="92">
        <v>368366</v>
      </c>
      <c r="H25" s="92">
        <v>41192</v>
      </c>
      <c r="I25" s="55">
        <v>15636</v>
      </c>
      <c r="J25" s="128"/>
      <c r="K25" s="20">
        <v>516902</v>
      </c>
      <c r="L25" s="111">
        <v>235137</v>
      </c>
      <c r="M25" s="111">
        <v>184182</v>
      </c>
      <c r="N25" s="111">
        <v>81452</v>
      </c>
      <c r="O25" s="112">
        <v>16131</v>
      </c>
      <c r="P25" s="128"/>
      <c r="Q25" s="83">
        <f t="shared" si="1"/>
        <v>143831</v>
      </c>
      <c r="R25" s="142">
        <f t="shared" si="2"/>
        <v>402</v>
      </c>
      <c r="S25" s="142">
        <f t="shared" si="3"/>
        <v>184184</v>
      </c>
      <c r="T25" s="142">
        <f t="shared" si="4"/>
        <v>-40260</v>
      </c>
      <c r="U25" s="46">
        <f t="shared" si="5"/>
        <v>-495</v>
      </c>
    </row>
    <row r="26" spans="1:21" ht="15.75" x14ac:dyDescent="0.25">
      <c r="A26" s="170"/>
      <c r="B26" s="187"/>
      <c r="C26" s="176">
        <v>37</v>
      </c>
      <c r="D26" s="19"/>
      <c r="E26" s="144">
        <v>447076</v>
      </c>
      <c r="F26" s="38">
        <v>167751</v>
      </c>
      <c r="G26" s="38">
        <v>252256</v>
      </c>
      <c r="H26" s="38">
        <v>24345</v>
      </c>
      <c r="I26" s="132">
        <v>2724</v>
      </c>
      <c r="J26" s="128"/>
      <c r="K26" s="17">
        <v>344242</v>
      </c>
      <c r="L26" s="118">
        <v>165939</v>
      </c>
      <c r="M26" s="118">
        <v>127244</v>
      </c>
      <c r="N26" s="118">
        <v>47954</v>
      </c>
      <c r="O26" s="26">
        <v>3105</v>
      </c>
      <c r="P26" s="128"/>
      <c r="Q26" s="163">
        <f t="shared" si="1"/>
        <v>102834</v>
      </c>
      <c r="R26" s="114">
        <f t="shared" si="2"/>
        <v>1812</v>
      </c>
      <c r="S26" s="114">
        <f t="shared" si="3"/>
        <v>125012</v>
      </c>
      <c r="T26" s="114">
        <f t="shared" si="4"/>
        <v>-23609</v>
      </c>
      <c r="U26" s="47">
        <f t="shared" si="5"/>
        <v>-381</v>
      </c>
    </row>
    <row r="27" spans="1:21" ht="15.75" x14ac:dyDescent="0.25">
      <c r="A27" s="170"/>
      <c r="B27" s="181" t="s">
        <v>8</v>
      </c>
      <c r="C27" s="195">
        <v>22</v>
      </c>
      <c r="D27" s="19"/>
      <c r="E27" s="37">
        <v>697291</v>
      </c>
      <c r="F27" s="92">
        <v>288054</v>
      </c>
      <c r="G27" s="92">
        <v>344530</v>
      </c>
      <c r="H27" s="92">
        <v>35349</v>
      </c>
      <c r="I27" s="55">
        <v>29358</v>
      </c>
      <c r="J27" s="128"/>
      <c r="K27" s="20">
        <v>557011</v>
      </c>
      <c r="L27" s="111">
        <v>285141</v>
      </c>
      <c r="M27" s="111">
        <v>172302</v>
      </c>
      <c r="N27" s="111">
        <v>70414</v>
      </c>
      <c r="O27" s="112">
        <v>29154</v>
      </c>
      <c r="P27" s="128"/>
      <c r="Q27" s="83">
        <f t="shared" si="1"/>
        <v>140280</v>
      </c>
      <c r="R27" s="142">
        <f t="shared" si="2"/>
        <v>2913</v>
      </c>
      <c r="S27" s="142">
        <f t="shared" si="3"/>
        <v>172228</v>
      </c>
      <c r="T27" s="142">
        <f t="shared" si="4"/>
        <v>-35065</v>
      </c>
      <c r="U27" s="46">
        <f t="shared" si="5"/>
        <v>204</v>
      </c>
    </row>
    <row r="28" spans="1:21" ht="15.75" x14ac:dyDescent="0.25">
      <c r="A28" s="170"/>
      <c r="B28" s="187"/>
      <c r="C28" s="176">
        <v>27</v>
      </c>
      <c r="D28" s="19"/>
      <c r="E28" s="37">
        <v>527874</v>
      </c>
      <c r="F28" s="92">
        <v>197214</v>
      </c>
      <c r="G28" s="92">
        <v>275970</v>
      </c>
      <c r="H28" s="92">
        <v>25503</v>
      </c>
      <c r="I28" s="55">
        <v>29187</v>
      </c>
      <c r="J28" s="128"/>
      <c r="K28" s="20">
        <v>416703</v>
      </c>
      <c r="L28" s="111">
        <v>198210</v>
      </c>
      <c r="M28" s="111">
        <v>138734</v>
      </c>
      <c r="N28" s="111">
        <v>50056</v>
      </c>
      <c r="O28" s="112">
        <v>29703</v>
      </c>
      <c r="P28" s="128"/>
      <c r="Q28" s="83">
        <f t="shared" si="1"/>
        <v>111171</v>
      </c>
      <c r="R28" s="142">
        <f t="shared" si="2"/>
        <v>-996</v>
      </c>
      <c r="S28" s="142">
        <f t="shared" si="3"/>
        <v>137236</v>
      </c>
      <c r="T28" s="142">
        <f t="shared" si="4"/>
        <v>-24553</v>
      </c>
      <c r="U28" s="46">
        <f t="shared" si="5"/>
        <v>-516</v>
      </c>
    </row>
    <row r="29" spans="1:21" ht="15.75" x14ac:dyDescent="0.25">
      <c r="A29" s="170"/>
      <c r="B29" s="187"/>
      <c r="C29" s="176">
        <v>32</v>
      </c>
      <c r="D29" s="19"/>
      <c r="E29" s="37">
        <v>391181</v>
      </c>
      <c r="F29" s="92">
        <v>132357</v>
      </c>
      <c r="G29" s="92">
        <v>219626</v>
      </c>
      <c r="H29" s="92">
        <v>17661</v>
      </c>
      <c r="I29" s="55">
        <v>21537</v>
      </c>
      <c r="J29" s="128"/>
      <c r="K29" s="20">
        <v>299103</v>
      </c>
      <c r="L29" s="111">
        <v>132279</v>
      </c>
      <c r="M29" s="111">
        <v>110012</v>
      </c>
      <c r="N29" s="111">
        <v>34780</v>
      </c>
      <c r="O29" s="112">
        <v>22032</v>
      </c>
      <c r="P29" s="128"/>
      <c r="Q29" s="83">
        <f t="shared" si="1"/>
        <v>92078</v>
      </c>
      <c r="R29" s="142">
        <f t="shared" si="2"/>
        <v>78</v>
      </c>
      <c r="S29" s="142">
        <f t="shared" si="3"/>
        <v>109614</v>
      </c>
      <c r="T29" s="142">
        <f t="shared" si="4"/>
        <v>-17119</v>
      </c>
      <c r="U29" s="46">
        <f t="shared" si="5"/>
        <v>-495</v>
      </c>
    </row>
    <row r="30" spans="1:21" ht="16.5" thickBot="1" x14ac:dyDescent="0.3">
      <c r="A30" s="170"/>
      <c r="B30" s="197"/>
      <c r="C30" s="173">
        <v>37</v>
      </c>
      <c r="D30" s="19"/>
      <c r="E30" s="48">
        <v>274850</v>
      </c>
      <c r="F30" s="165">
        <v>89046</v>
      </c>
      <c r="G30" s="165">
        <v>159414</v>
      </c>
      <c r="H30" s="165">
        <v>12623</v>
      </c>
      <c r="I30" s="23">
        <v>13767</v>
      </c>
      <c r="J30" s="128"/>
      <c r="K30" s="84">
        <v>207964</v>
      </c>
      <c r="L30" s="133">
        <v>89397</v>
      </c>
      <c r="M30" s="133">
        <v>80225</v>
      </c>
      <c r="N30" s="133">
        <v>24416</v>
      </c>
      <c r="O30" s="153">
        <v>13926</v>
      </c>
      <c r="P30" s="128"/>
      <c r="Q30" s="125">
        <f t="shared" si="1"/>
        <v>66886</v>
      </c>
      <c r="R30" s="119">
        <f t="shared" si="2"/>
        <v>-351</v>
      </c>
      <c r="S30" s="119">
        <f t="shared" si="3"/>
        <v>79189</v>
      </c>
      <c r="T30" s="119">
        <f t="shared" si="4"/>
        <v>-11793</v>
      </c>
      <c r="U30" s="31">
        <f t="shared" si="5"/>
        <v>-159</v>
      </c>
    </row>
    <row r="31" spans="1:21" x14ac:dyDescent="0.25">
      <c r="A31" s="192" t="s">
        <v>9</v>
      </c>
      <c r="B31" s="178" t="s">
        <v>10</v>
      </c>
      <c r="C31" s="171">
        <v>22</v>
      </c>
      <c r="D31" s="19"/>
      <c r="E31" s="37">
        <v>1269053</v>
      </c>
      <c r="F31" s="92">
        <v>382248</v>
      </c>
      <c r="G31" s="92">
        <v>861418</v>
      </c>
      <c r="H31" s="92">
        <v>16699</v>
      </c>
      <c r="I31" s="55">
        <v>8688</v>
      </c>
      <c r="J31" s="128"/>
      <c r="K31" s="20">
        <v>856654</v>
      </c>
      <c r="L31" s="111">
        <v>383109</v>
      </c>
      <c r="M31" s="111">
        <v>432180</v>
      </c>
      <c r="N31" s="111">
        <v>32608</v>
      </c>
      <c r="O31" s="112">
        <v>8757</v>
      </c>
      <c r="P31" s="128"/>
      <c r="Q31" s="83">
        <f t="shared" si="1"/>
        <v>412399</v>
      </c>
      <c r="R31" s="142">
        <f t="shared" si="2"/>
        <v>-861</v>
      </c>
      <c r="S31" s="142">
        <f t="shared" si="3"/>
        <v>429238</v>
      </c>
      <c r="T31" s="142">
        <f t="shared" si="4"/>
        <v>-15909</v>
      </c>
      <c r="U31" s="46">
        <f t="shared" si="5"/>
        <v>-69</v>
      </c>
    </row>
    <row r="32" spans="1:21" ht="15.75" x14ac:dyDescent="0.25">
      <c r="A32" s="170"/>
      <c r="B32" s="180"/>
      <c r="C32" s="176">
        <v>27</v>
      </c>
      <c r="D32" s="19"/>
      <c r="E32" s="37">
        <v>813820</v>
      </c>
      <c r="F32" s="92">
        <v>273621</v>
      </c>
      <c r="G32" s="92">
        <v>518228</v>
      </c>
      <c r="H32" s="92">
        <v>15701</v>
      </c>
      <c r="I32" s="55">
        <v>6270</v>
      </c>
      <c r="J32" s="128"/>
      <c r="K32" s="20">
        <v>571523</v>
      </c>
      <c r="L32" s="111">
        <v>273888</v>
      </c>
      <c r="M32" s="111">
        <v>260564</v>
      </c>
      <c r="N32" s="111">
        <v>30930</v>
      </c>
      <c r="O32" s="112">
        <v>6141</v>
      </c>
      <c r="P32" s="128"/>
      <c r="Q32" s="83">
        <f t="shared" si="1"/>
        <v>242297</v>
      </c>
      <c r="R32" s="142">
        <f t="shared" si="2"/>
        <v>-267</v>
      </c>
      <c r="S32" s="142">
        <f t="shared" si="3"/>
        <v>257664</v>
      </c>
      <c r="T32" s="142">
        <f t="shared" si="4"/>
        <v>-15229</v>
      </c>
      <c r="U32" s="46">
        <f t="shared" si="5"/>
        <v>129</v>
      </c>
    </row>
    <row r="33" spans="1:21" ht="15.75" x14ac:dyDescent="0.25">
      <c r="A33" s="170"/>
      <c r="B33" s="180"/>
      <c r="C33" s="176">
        <v>32</v>
      </c>
      <c r="D33" s="19"/>
      <c r="E33" s="37">
        <v>527526</v>
      </c>
      <c r="F33" s="92">
        <v>182412</v>
      </c>
      <c r="G33" s="92">
        <v>326476</v>
      </c>
      <c r="H33" s="92">
        <v>13745</v>
      </c>
      <c r="I33" s="55">
        <v>4893</v>
      </c>
      <c r="J33" s="128"/>
      <c r="K33" s="20">
        <v>379091</v>
      </c>
      <c r="L33" s="111">
        <v>182724</v>
      </c>
      <c r="M33" s="111">
        <v>164687</v>
      </c>
      <c r="N33" s="111">
        <v>26916</v>
      </c>
      <c r="O33" s="112">
        <v>4764</v>
      </c>
      <c r="P33" s="128"/>
      <c r="Q33" s="83">
        <f t="shared" si="1"/>
        <v>148435</v>
      </c>
      <c r="R33" s="142">
        <f t="shared" si="2"/>
        <v>-312</v>
      </c>
      <c r="S33" s="142">
        <f t="shared" si="3"/>
        <v>161789</v>
      </c>
      <c r="T33" s="142">
        <f t="shared" si="4"/>
        <v>-13171</v>
      </c>
      <c r="U33" s="46">
        <f t="shared" si="5"/>
        <v>129</v>
      </c>
    </row>
    <row r="34" spans="1:21" ht="15.75" x14ac:dyDescent="0.25">
      <c r="A34" s="170"/>
      <c r="B34" s="180"/>
      <c r="C34" s="194">
        <v>37</v>
      </c>
      <c r="D34" s="19"/>
      <c r="E34" s="144">
        <v>319825</v>
      </c>
      <c r="F34" s="38">
        <v>113889</v>
      </c>
      <c r="G34" s="38">
        <v>190224</v>
      </c>
      <c r="H34" s="38">
        <v>11692</v>
      </c>
      <c r="I34" s="132">
        <v>4020</v>
      </c>
      <c r="J34" s="128"/>
      <c r="K34" s="17">
        <v>235417</v>
      </c>
      <c r="L34" s="118">
        <v>112500</v>
      </c>
      <c r="M34" s="118">
        <v>95838</v>
      </c>
      <c r="N34" s="118">
        <v>22960</v>
      </c>
      <c r="O34" s="26">
        <v>4119</v>
      </c>
      <c r="P34" s="128"/>
      <c r="Q34" s="163">
        <f t="shared" si="1"/>
        <v>84408</v>
      </c>
      <c r="R34" s="114">
        <f t="shared" si="2"/>
        <v>1389</v>
      </c>
      <c r="S34" s="114">
        <f t="shared" si="3"/>
        <v>94386</v>
      </c>
      <c r="T34" s="114">
        <f t="shared" si="4"/>
        <v>-11268</v>
      </c>
      <c r="U34" s="47">
        <f t="shared" si="5"/>
        <v>-99</v>
      </c>
    </row>
    <row r="35" spans="1:21" ht="15.75" x14ac:dyDescent="0.25">
      <c r="A35" s="170"/>
      <c r="B35" s="181" t="s">
        <v>11</v>
      </c>
      <c r="C35" s="176">
        <v>22</v>
      </c>
      <c r="D35" s="19"/>
      <c r="E35" s="37">
        <v>1335458</v>
      </c>
      <c r="F35" s="92">
        <v>311748</v>
      </c>
      <c r="G35" s="92">
        <v>877656</v>
      </c>
      <c r="H35" s="92">
        <v>138089</v>
      </c>
      <c r="I35" s="55">
        <v>7965</v>
      </c>
      <c r="J35" s="128"/>
      <c r="K35" s="20">
        <v>1031923</v>
      </c>
      <c r="L35" s="111">
        <v>309618</v>
      </c>
      <c r="M35" s="111">
        <v>438880</v>
      </c>
      <c r="N35" s="111">
        <v>275832</v>
      </c>
      <c r="O35" s="112">
        <v>7593</v>
      </c>
      <c r="P35" s="128"/>
      <c r="Q35" s="83">
        <f t="shared" si="1"/>
        <v>303535</v>
      </c>
      <c r="R35" s="142">
        <f t="shared" si="2"/>
        <v>2130</v>
      </c>
      <c r="S35" s="142">
        <f t="shared" si="3"/>
        <v>438776</v>
      </c>
      <c r="T35" s="142">
        <f t="shared" si="4"/>
        <v>-137743</v>
      </c>
      <c r="U35" s="46">
        <f t="shared" si="5"/>
        <v>372</v>
      </c>
    </row>
    <row r="36" spans="1:21" ht="15.75" x14ac:dyDescent="0.25">
      <c r="A36" s="170"/>
      <c r="B36" s="180"/>
      <c r="C36" s="176">
        <v>27</v>
      </c>
      <c r="D36" s="19"/>
      <c r="E36" s="37">
        <v>992383</v>
      </c>
      <c r="F36" s="92">
        <v>235065</v>
      </c>
      <c r="G36" s="92">
        <v>645688</v>
      </c>
      <c r="H36" s="92">
        <v>105693</v>
      </c>
      <c r="I36" s="55">
        <v>5937</v>
      </c>
      <c r="J36" s="128"/>
      <c r="K36" s="20">
        <v>775602</v>
      </c>
      <c r="L36" s="111">
        <v>232413</v>
      </c>
      <c r="M36" s="111">
        <v>325625</v>
      </c>
      <c r="N36" s="111">
        <v>212092</v>
      </c>
      <c r="O36" s="112">
        <v>5472</v>
      </c>
      <c r="P36" s="128"/>
      <c r="Q36" s="83">
        <f t="shared" si="1"/>
        <v>216781</v>
      </c>
      <c r="R36" s="142">
        <f t="shared" si="2"/>
        <v>2652</v>
      </c>
      <c r="S36" s="142">
        <f t="shared" si="3"/>
        <v>320063</v>
      </c>
      <c r="T36" s="142">
        <f t="shared" si="4"/>
        <v>-106399</v>
      </c>
      <c r="U36" s="46">
        <f t="shared" si="5"/>
        <v>465</v>
      </c>
    </row>
    <row r="37" spans="1:21" ht="15.75" x14ac:dyDescent="0.25">
      <c r="A37" s="170"/>
      <c r="B37" s="180"/>
      <c r="C37" s="176">
        <v>32</v>
      </c>
      <c r="D37" s="19"/>
      <c r="E37" s="37">
        <v>703926</v>
      </c>
      <c r="F37" s="92">
        <v>178032</v>
      </c>
      <c r="G37" s="92">
        <v>452424</v>
      </c>
      <c r="H37" s="92">
        <v>68976</v>
      </c>
      <c r="I37" s="55">
        <v>4494</v>
      </c>
      <c r="J37" s="128"/>
      <c r="K37" s="20">
        <v>547272</v>
      </c>
      <c r="L37" s="111">
        <v>176673</v>
      </c>
      <c r="M37" s="111">
        <v>227867</v>
      </c>
      <c r="N37" s="111">
        <v>138304</v>
      </c>
      <c r="O37" s="112">
        <v>4428</v>
      </c>
      <c r="P37" s="128"/>
      <c r="Q37" s="83">
        <f t="shared" si="1"/>
        <v>156654</v>
      </c>
      <c r="R37" s="142">
        <f t="shared" si="2"/>
        <v>1359</v>
      </c>
      <c r="S37" s="142">
        <f t="shared" si="3"/>
        <v>224557</v>
      </c>
      <c r="T37" s="142">
        <f t="shared" si="4"/>
        <v>-69328</v>
      </c>
      <c r="U37" s="46">
        <f t="shared" si="5"/>
        <v>66</v>
      </c>
    </row>
    <row r="38" spans="1:21" ht="16.5" thickBot="1" x14ac:dyDescent="0.3">
      <c r="A38" s="170"/>
      <c r="B38" s="186"/>
      <c r="C38" s="173">
        <v>37</v>
      </c>
      <c r="D38" s="19"/>
      <c r="E38" s="48">
        <v>466431</v>
      </c>
      <c r="F38" s="165">
        <v>125673</v>
      </c>
      <c r="G38" s="165">
        <v>297282</v>
      </c>
      <c r="H38" s="165">
        <v>39987</v>
      </c>
      <c r="I38" s="23">
        <v>3489</v>
      </c>
      <c r="J38" s="128"/>
      <c r="K38" s="84">
        <v>357408</v>
      </c>
      <c r="L38" s="133">
        <v>124248</v>
      </c>
      <c r="M38" s="133">
        <v>149508</v>
      </c>
      <c r="N38" s="133">
        <v>80142</v>
      </c>
      <c r="O38" s="153">
        <v>3510</v>
      </c>
      <c r="P38" s="128"/>
      <c r="Q38" s="125">
        <f t="shared" si="1"/>
        <v>109023</v>
      </c>
      <c r="R38" s="119">
        <f t="shared" si="2"/>
        <v>1425</v>
      </c>
      <c r="S38" s="119">
        <f t="shared" si="3"/>
        <v>147774</v>
      </c>
      <c r="T38" s="119">
        <f t="shared" si="4"/>
        <v>-40155</v>
      </c>
      <c r="U38" s="31">
        <f t="shared" si="5"/>
        <v>-21</v>
      </c>
    </row>
    <row r="39" spans="1:21" x14ac:dyDescent="0.25">
      <c r="A39" s="192" t="s">
        <v>12</v>
      </c>
      <c r="B39" s="178" t="s">
        <v>13</v>
      </c>
      <c r="C39" s="171">
        <v>22</v>
      </c>
      <c r="D39" s="19"/>
      <c r="E39" s="37">
        <v>1016379</v>
      </c>
      <c r="F39" s="92">
        <v>114705</v>
      </c>
      <c r="G39" s="92">
        <v>837666</v>
      </c>
      <c r="H39" s="92">
        <v>55131</v>
      </c>
      <c r="I39" s="55">
        <v>8877</v>
      </c>
      <c r="J39" s="128"/>
      <c r="K39" s="20">
        <v>652593</v>
      </c>
      <c r="L39" s="111">
        <v>113715</v>
      </c>
      <c r="M39" s="111">
        <v>420288</v>
      </c>
      <c r="N39" s="111">
        <v>109758</v>
      </c>
      <c r="O39" s="112">
        <v>8832</v>
      </c>
      <c r="P39" s="128"/>
      <c r="Q39" s="83">
        <f t="shared" si="1"/>
        <v>363786</v>
      </c>
      <c r="R39" s="142">
        <f t="shared" si="2"/>
        <v>990</v>
      </c>
      <c r="S39" s="142">
        <f t="shared" si="3"/>
        <v>417378</v>
      </c>
      <c r="T39" s="142">
        <f t="shared" si="4"/>
        <v>-54627</v>
      </c>
      <c r="U39" s="46">
        <f t="shared" si="5"/>
        <v>45</v>
      </c>
    </row>
    <row r="40" spans="1:21" ht="15.75" x14ac:dyDescent="0.25">
      <c r="A40" s="170"/>
      <c r="B40" s="180"/>
      <c r="C40" s="176">
        <v>27</v>
      </c>
      <c r="D40" s="19"/>
      <c r="E40" s="37">
        <v>695685</v>
      </c>
      <c r="F40" s="92">
        <v>85086</v>
      </c>
      <c r="G40" s="92">
        <v>561950</v>
      </c>
      <c r="H40" s="92">
        <v>42694</v>
      </c>
      <c r="I40" s="55">
        <v>5955</v>
      </c>
      <c r="J40" s="128"/>
      <c r="K40" s="20">
        <v>458023</v>
      </c>
      <c r="L40" s="111">
        <v>84516</v>
      </c>
      <c r="M40" s="111">
        <v>283872</v>
      </c>
      <c r="N40" s="111">
        <v>84112</v>
      </c>
      <c r="O40" s="112">
        <v>5523</v>
      </c>
      <c r="P40" s="128"/>
      <c r="Q40" s="83">
        <f t="shared" si="1"/>
        <v>237662</v>
      </c>
      <c r="R40" s="142">
        <f t="shared" si="2"/>
        <v>570</v>
      </c>
      <c r="S40" s="142">
        <f t="shared" si="3"/>
        <v>278078</v>
      </c>
      <c r="T40" s="142">
        <f t="shared" si="4"/>
        <v>-41418</v>
      </c>
      <c r="U40" s="46">
        <f t="shared" si="5"/>
        <v>432</v>
      </c>
    </row>
    <row r="41" spans="1:21" ht="15.75" x14ac:dyDescent="0.25">
      <c r="A41" s="170"/>
      <c r="B41" s="180"/>
      <c r="C41" s="176">
        <v>32</v>
      </c>
      <c r="D41" s="19"/>
      <c r="E41" s="37">
        <v>463112</v>
      </c>
      <c r="F41" s="92">
        <v>64830</v>
      </c>
      <c r="G41" s="92">
        <v>366204</v>
      </c>
      <c r="H41" s="92">
        <v>28079</v>
      </c>
      <c r="I41" s="55">
        <v>3999</v>
      </c>
      <c r="J41" s="128"/>
      <c r="K41" s="20">
        <v>307479</v>
      </c>
      <c r="L41" s="111">
        <v>63729</v>
      </c>
      <c r="M41" s="111">
        <v>183837</v>
      </c>
      <c r="N41" s="111">
        <v>56364</v>
      </c>
      <c r="O41" s="112">
        <v>3549</v>
      </c>
      <c r="P41" s="128"/>
      <c r="Q41" s="83">
        <f t="shared" si="1"/>
        <v>155633</v>
      </c>
      <c r="R41" s="142">
        <f t="shared" si="2"/>
        <v>1101</v>
      </c>
      <c r="S41" s="142">
        <f t="shared" si="3"/>
        <v>182367</v>
      </c>
      <c r="T41" s="142">
        <f t="shared" si="4"/>
        <v>-28285</v>
      </c>
      <c r="U41" s="46">
        <f t="shared" si="5"/>
        <v>450</v>
      </c>
    </row>
    <row r="42" spans="1:21" ht="16.5" thickBot="1" x14ac:dyDescent="0.3">
      <c r="A42" s="170"/>
      <c r="B42" s="179"/>
      <c r="C42" s="176">
        <v>37</v>
      </c>
      <c r="D42" s="19"/>
      <c r="E42" s="48">
        <v>303829</v>
      </c>
      <c r="F42" s="165">
        <v>48786</v>
      </c>
      <c r="G42" s="165">
        <v>233492</v>
      </c>
      <c r="H42" s="165">
        <v>19292</v>
      </c>
      <c r="I42" s="23">
        <v>2259</v>
      </c>
      <c r="J42" s="128"/>
      <c r="K42" s="84">
        <v>207060</v>
      </c>
      <c r="L42" s="133">
        <v>48102</v>
      </c>
      <c r="M42" s="133">
        <v>117651</v>
      </c>
      <c r="N42" s="133">
        <v>38856</v>
      </c>
      <c r="O42" s="153">
        <v>2451</v>
      </c>
      <c r="P42" s="128"/>
      <c r="Q42" s="125">
        <f t="shared" si="1"/>
        <v>96769</v>
      </c>
      <c r="R42" s="119">
        <f t="shared" si="2"/>
        <v>684</v>
      </c>
      <c r="S42" s="119">
        <f t="shared" si="3"/>
        <v>115841</v>
      </c>
      <c r="T42" s="119">
        <f t="shared" si="4"/>
        <v>-19564</v>
      </c>
      <c r="U42" s="31">
        <f t="shared" si="5"/>
        <v>-192</v>
      </c>
    </row>
    <row r="43" spans="1:21" x14ac:dyDescent="0.25">
      <c r="A43" s="192" t="s">
        <v>14</v>
      </c>
      <c r="B43" s="178" t="s">
        <v>15</v>
      </c>
      <c r="C43" s="171">
        <v>22</v>
      </c>
      <c r="D43" s="19"/>
      <c r="E43" s="37">
        <v>2403294</v>
      </c>
      <c r="F43" s="92">
        <v>200685</v>
      </c>
      <c r="G43" s="92">
        <v>2199252</v>
      </c>
      <c r="H43" s="92">
        <v>2493</v>
      </c>
      <c r="I43" s="55">
        <v>864</v>
      </c>
      <c r="J43" s="128"/>
      <c r="K43" s="20">
        <v>1309015</v>
      </c>
      <c r="L43" s="111">
        <v>200814</v>
      </c>
      <c r="M43" s="111">
        <v>1102839</v>
      </c>
      <c r="N43" s="111">
        <v>4492</v>
      </c>
      <c r="O43" s="112">
        <v>870</v>
      </c>
      <c r="P43" s="128"/>
      <c r="Q43" s="83">
        <f t="shared" si="1"/>
        <v>1094279</v>
      </c>
      <c r="R43" s="142">
        <f t="shared" si="2"/>
        <v>-129</v>
      </c>
      <c r="S43" s="142">
        <f t="shared" si="3"/>
        <v>1096413</v>
      </c>
      <c r="T43" s="142">
        <f t="shared" si="4"/>
        <v>-1999</v>
      </c>
      <c r="U43" s="46">
        <f t="shared" si="5"/>
        <v>-6</v>
      </c>
    </row>
    <row r="44" spans="1:21" ht="15.75" x14ac:dyDescent="0.25">
      <c r="A44" s="170"/>
      <c r="B44" s="187"/>
      <c r="C44" s="176">
        <v>27</v>
      </c>
      <c r="D44" s="19"/>
      <c r="E44" s="37">
        <v>1262330</v>
      </c>
      <c r="F44" s="92">
        <v>153000</v>
      </c>
      <c r="G44" s="92">
        <v>1105446</v>
      </c>
      <c r="H44" s="92">
        <v>3125</v>
      </c>
      <c r="I44" s="55">
        <v>759</v>
      </c>
      <c r="J44" s="128"/>
      <c r="K44" s="20">
        <v>715241</v>
      </c>
      <c r="L44" s="111">
        <v>153288</v>
      </c>
      <c r="M44" s="111">
        <v>555728</v>
      </c>
      <c r="N44" s="111">
        <v>5460</v>
      </c>
      <c r="O44" s="112">
        <v>765</v>
      </c>
      <c r="P44" s="128"/>
      <c r="Q44" s="83">
        <f t="shared" si="1"/>
        <v>547089</v>
      </c>
      <c r="R44" s="142">
        <f t="shared" si="2"/>
        <v>-288</v>
      </c>
      <c r="S44" s="142">
        <f t="shared" si="3"/>
        <v>549718</v>
      </c>
      <c r="T44" s="142">
        <f t="shared" si="4"/>
        <v>-2335</v>
      </c>
      <c r="U44" s="46">
        <f t="shared" si="5"/>
        <v>-6</v>
      </c>
    </row>
    <row r="45" spans="1:21" ht="15.75" x14ac:dyDescent="0.25">
      <c r="A45" s="170"/>
      <c r="B45" s="180"/>
      <c r="C45" s="176">
        <v>32</v>
      </c>
      <c r="D45" s="19"/>
      <c r="E45" s="37">
        <v>562050</v>
      </c>
      <c r="F45" s="92">
        <v>112464</v>
      </c>
      <c r="G45" s="92">
        <v>446834</v>
      </c>
      <c r="H45" s="92">
        <v>2470</v>
      </c>
      <c r="I45" s="55">
        <v>282</v>
      </c>
      <c r="J45" s="128"/>
      <c r="K45" s="20">
        <v>342264</v>
      </c>
      <c r="L45" s="111">
        <v>112953</v>
      </c>
      <c r="M45" s="111">
        <v>224807</v>
      </c>
      <c r="N45" s="111">
        <v>4216</v>
      </c>
      <c r="O45" s="112">
        <v>288</v>
      </c>
      <c r="P45" s="128"/>
      <c r="Q45" s="83">
        <f t="shared" si="1"/>
        <v>219786</v>
      </c>
      <c r="R45" s="142">
        <f t="shared" si="2"/>
        <v>-489</v>
      </c>
      <c r="S45" s="142">
        <f t="shared" si="3"/>
        <v>222027</v>
      </c>
      <c r="T45" s="142">
        <f t="shared" si="4"/>
        <v>-1746</v>
      </c>
      <c r="U45" s="46">
        <f t="shared" si="5"/>
        <v>-6</v>
      </c>
    </row>
    <row r="46" spans="1:21" ht="16.5" thickBot="1" x14ac:dyDescent="0.3">
      <c r="A46" s="170"/>
      <c r="B46" s="186"/>
      <c r="C46" s="173">
        <v>37</v>
      </c>
      <c r="D46" s="19"/>
      <c r="E46" s="48">
        <v>242318</v>
      </c>
      <c r="F46" s="165">
        <v>68604</v>
      </c>
      <c r="G46" s="165">
        <v>172224</v>
      </c>
      <c r="H46" s="165">
        <v>1358</v>
      </c>
      <c r="I46" s="23">
        <v>132</v>
      </c>
      <c r="J46" s="128"/>
      <c r="K46" s="84">
        <v>157846</v>
      </c>
      <c r="L46" s="133">
        <v>68328</v>
      </c>
      <c r="M46" s="133">
        <v>87027</v>
      </c>
      <c r="N46" s="133">
        <v>2368</v>
      </c>
      <c r="O46" s="153">
        <v>123</v>
      </c>
      <c r="P46" s="128"/>
      <c r="Q46" s="125">
        <f t="shared" si="1"/>
        <v>84472</v>
      </c>
      <c r="R46" s="119">
        <f t="shared" si="2"/>
        <v>276</v>
      </c>
      <c r="S46" s="119">
        <f t="shared" si="3"/>
        <v>85197</v>
      </c>
      <c r="T46" s="119">
        <f t="shared" si="4"/>
        <v>-1010</v>
      </c>
      <c r="U46" s="31">
        <f t="shared" si="5"/>
        <v>9</v>
      </c>
    </row>
    <row r="47" spans="1:21" x14ac:dyDescent="0.25">
      <c r="A47" s="192" t="s">
        <v>16</v>
      </c>
      <c r="B47" s="178" t="s">
        <v>17</v>
      </c>
      <c r="C47" s="171">
        <v>22</v>
      </c>
      <c r="D47" s="19"/>
      <c r="E47" s="37">
        <v>3562863</v>
      </c>
      <c r="F47" s="92">
        <v>105750</v>
      </c>
      <c r="G47" s="92">
        <v>3456692</v>
      </c>
      <c r="H47" s="92">
        <v>397</v>
      </c>
      <c r="I47" s="55">
        <v>24</v>
      </c>
      <c r="J47" s="128"/>
      <c r="K47" s="20">
        <v>1841483</v>
      </c>
      <c r="L47" s="111">
        <v>106293</v>
      </c>
      <c r="M47" s="111">
        <v>1734586</v>
      </c>
      <c r="N47" s="111">
        <v>574</v>
      </c>
      <c r="O47" s="112">
        <v>30</v>
      </c>
      <c r="P47" s="128"/>
      <c r="Q47" s="83">
        <f t="shared" si="1"/>
        <v>1721380</v>
      </c>
      <c r="R47" s="142">
        <f t="shared" si="2"/>
        <v>-543</v>
      </c>
      <c r="S47" s="142">
        <f t="shared" si="3"/>
        <v>1722106</v>
      </c>
      <c r="T47" s="142">
        <f t="shared" si="4"/>
        <v>-177</v>
      </c>
      <c r="U47" s="46">
        <f t="shared" si="5"/>
        <v>-6</v>
      </c>
    </row>
    <row r="48" spans="1:21" ht="15.75" x14ac:dyDescent="0.25">
      <c r="A48" s="170"/>
      <c r="B48" s="180"/>
      <c r="C48" s="176">
        <v>27</v>
      </c>
      <c r="D48" s="19"/>
      <c r="E48" s="37">
        <v>1822903</v>
      </c>
      <c r="F48" s="92">
        <v>70377</v>
      </c>
      <c r="G48" s="92">
        <v>1752056</v>
      </c>
      <c r="H48" s="92">
        <v>467</v>
      </c>
      <c r="I48" s="55">
        <v>3</v>
      </c>
      <c r="J48" s="128"/>
      <c r="K48" s="20">
        <v>950621</v>
      </c>
      <c r="L48" s="111">
        <v>69876</v>
      </c>
      <c r="M48" s="111">
        <v>879983</v>
      </c>
      <c r="N48" s="111">
        <v>762</v>
      </c>
      <c r="O48" s="112">
        <v>0</v>
      </c>
      <c r="P48" s="128"/>
      <c r="Q48" s="83">
        <f t="shared" si="1"/>
        <v>872282</v>
      </c>
      <c r="R48" s="142">
        <f t="shared" si="2"/>
        <v>501</v>
      </c>
      <c r="S48" s="142">
        <f t="shared" si="3"/>
        <v>872073</v>
      </c>
      <c r="T48" s="142">
        <f t="shared" si="4"/>
        <v>-295</v>
      </c>
      <c r="U48" s="46">
        <f t="shared" si="5"/>
        <v>3</v>
      </c>
    </row>
    <row r="49" spans="1:21" ht="15.75" x14ac:dyDescent="0.25">
      <c r="A49" s="170"/>
      <c r="B49" s="180"/>
      <c r="C49" s="176">
        <v>32</v>
      </c>
      <c r="D49" s="19"/>
      <c r="E49" s="37">
        <v>908007</v>
      </c>
      <c r="F49" s="92">
        <v>52542</v>
      </c>
      <c r="G49" s="92">
        <v>854912</v>
      </c>
      <c r="H49" s="92">
        <v>547</v>
      </c>
      <c r="I49" s="55">
        <v>6</v>
      </c>
      <c r="J49" s="128"/>
      <c r="K49" s="20">
        <v>483005</v>
      </c>
      <c r="L49" s="111">
        <v>52614</v>
      </c>
      <c r="M49" s="111">
        <v>429487</v>
      </c>
      <c r="N49" s="111">
        <v>898</v>
      </c>
      <c r="O49" s="112">
        <v>6</v>
      </c>
      <c r="P49" s="128"/>
      <c r="Q49" s="83">
        <f t="shared" si="1"/>
        <v>425002</v>
      </c>
      <c r="R49" s="142">
        <f t="shared" si="2"/>
        <v>-72</v>
      </c>
      <c r="S49" s="142">
        <f t="shared" si="3"/>
        <v>425425</v>
      </c>
      <c r="T49" s="142">
        <f t="shared" si="4"/>
        <v>-351</v>
      </c>
      <c r="U49" s="46">
        <f t="shared" si="5"/>
        <v>0</v>
      </c>
    </row>
    <row r="50" spans="1:21" ht="15.75" x14ac:dyDescent="0.25">
      <c r="A50" s="170"/>
      <c r="B50" s="180"/>
      <c r="C50" s="194">
        <v>37</v>
      </c>
      <c r="D50" s="19"/>
      <c r="E50" s="144">
        <v>462922</v>
      </c>
      <c r="F50" s="38">
        <v>40806</v>
      </c>
      <c r="G50" s="38">
        <v>421522</v>
      </c>
      <c r="H50" s="38">
        <v>594</v>
      </c>
      <c r="I50" s="132">
        <v>0</v>
      </c>
      <c r="J50" s="128"/>
      <c r="K50" s="17">
        <v>254060</v>
      </c>
      <c r="L50" s="118">
        <v>39546</v>
      </c>
      <c r="M50" s="118">
        <v>213574</v>
      </c>
      <c r="N50" s="118">
        <v>940</v>
      </c>
      <c r="O50" s="26">
        <v>0</v>
      </c>
      <c r="P50" s="128"/>
      <c r="Q50" s="163">
        <f t="shared" si="1"/>
        <v>208862</v>
      </c>
      <c r="R50" s="114">
        <f t="shared" si="2"/>
        <v>1260</v>
      </c>
      <c r="S50" s="114">
        <f t="shared" si="3"/>
        <v>207948</v>
      </c>
      <c r="T50" s="114">
        <f t="shared" si="4"/>
        <v>-346</v>
      </c>
      <c r="U50" s="47">
        <f t="shared" si="5"/>
        <v>0</v>
      </c>
    </row>
    <row r="51" spans="1:21" ht="15.75" x14ac:dyDescent="0.25">
      <c r="A51" s="170"/>
      <c r="B51" s="181" t="s">
        <v>18</v>
      </c>
      <c r="C51" s="176">
        <v>22</v>
      </c>
      <c r="D51" s="19"/>
      <c r="E51" s="37">
        <v>1085161</v>
      </c>
      <c r="F51" s="92">
        <v>479829</v>
      </c>
      <c r="G51" s="92">
        <v>604874</v>
      </c>
      <c r="H51" s="92">
        <v>455</v>
      </c>
      <c r="I51" s="55">
        <v>3</v>
      </c>
      <c r="J51" s="128"/>
      <c r="K51" s="20">
        <v>787696</v>
      </c>
      <c r="L51" s="111">
        <v>482379</v>
      </c>
      <c r="M51" s="111">
        <v>304590</v>
      </c>
      <c r="N51" s="111">
        <v>718</v>
      </c>
      <c r="O51" s="112">
        <v>9</v>
      </c>
      <c r="P51" s="128"/>
      <c r="Q51" s="83">
        <f t="shared" si="1"/>
        <v>297465</v>
      </c>
      <c r="R51" s="142">
        <f t="shared" si="2"/>
        <v>-2550</v>
      </c>
      <c r="S51" s="142">
        <f t="shared" si="3"/>
        <v>300284</v>
      </c>
      <c r="T51" s="142">
        <f t="shared" si="4"/>
        <v>-263</v>
      </c>
      <c r="U51" s="46">
        <f t="shared" si="5"/>
        <v>-6</v>
      </c>
    </row>
    <row r="52" spans="1:21" ht="15.75" x14ac:dyDescent="0.25">
      <c r="A52" s="170"/>
      <c r="B52" s="180"/>
      <c r="C52" s="176">
        <v>27</v>
      </c>
      <c r="D52" s="19"/>
      <c r="E52" s="37">
        <v>783945</v>
      </c>
      <c r="F52" s="92">
        <v>174012</v>
      </c>
      <c r="G52" s="92">
        <v>609154</v>
      </c>
      <c r="H52" s="92">
        <v>770</v>
      </c>
      <c r="I52" s="55">
        <v>9</v>
      </c>
      <c r="J52" s="128"/>
      <c r="K52" s="20">
        <v>480343</v>
      </c>
      <c r="L52" s="111">
        <v>172896</v>
      </c>
      <c r="M52" s="111">
        <v>306415</v>
      </c>
      <c r="N52" s="111">
        <v>1014</v>
      </c>
      <c r="O52" s="112">
        <v>18</v>
      </c>
      <c r="P52" s="128"/>
      <c r="Q52" s="83">
        <f t="shared" si="1"/>
        <v>303602</v>
      </c>
      <c r="R52" s="142">
        <f t="shared" si="2"/>
        <v>1116</v>
      </c>
      <c r="S52" s="142">
        <f t="shared" si="3"/>
        <v>302739</v>
      </c>
      <c r="T52" s="142">
        <f t="shared" si="4"/>
        <v>-244</v>
      </c>
      <c r="U52" s="46">
        <f t="shared" si="5"/>
        <v>-9</v>
      </c>
    </row>
    <row r="53" spans="1:21" ht="15.75" x14ac:dyDescent="0.25">
      <c r="A53" s="170"/>
      <c r="B53" s="180"/>
      <c r="C53" s="176">
        <v>32</v>
      </c>
      <c r="D53" s="19"/>
      <c r="E53" s="37">
        <v>474385</v>
      </c>
      <c r="F53" s="92">
        <v>95385</v>
      </c>
      <c r="G53" s="92">
        <v>378472</v>
      </c>
      <c r="H53" s="92">
        <v>525</v>
      </c>
      <c r="I53" s="55">
        <v>3</v>
      </c>
      <c r="J53" s="128"/>
      <c r="K53" s="20">
        <v>284590</v>
      </c>
      <c r="L53" s="111">
        <v>94437</v>
      </c>
      <c r="M53" s="111">
        <v>189495</v>
      </c>
      <c r="N53" s="111">
        <v>652</v>
      </c>
      <c r="O53" s="112">
        <v>6</v>
      </c>
      <c r="P53" s="128"/>
      <c r="Q53" s="83">
        <f t="shared" si="1"/>
        <v>189795</v>
      </c>
      <c r="R53" s="142">
        <f t="shared" si="2"/>
        <v>948</v>
      </c>
      <c r="S53" s="142">
        <f t="shared" si="3"/>
        <v>188977</v>
      </c>
      <c r="T53" s="142">
        <f t="shared" si="4"/>
        <v>-127</v>
      </c>
      <c r="U53" s="46">
        <f t="shared" si="5"/>
        <v>-3</v>
      </c>
    </row>
    <row r="54" spans="1:21" ht="16.5" thickBot="1" x14ac:dyDescent="0.3">
      <c r="A54" s="170"/>
      <c r="B54" s="186"/>
      <c r="C54" s="173">
        <v>37</v>
      </c>
      <c r="D54" s="19"/>
      <c r="E54" s="48">
        <v>249057</v>
      </c>
      <c r="F54" s="165">
        <v>58560</v>
      </c>
      <c r="G54" s="165">
        <v>190222</v>
      </c>
      <c r="H54" s="165">
        <v>272</v>
      </c>
      <c r="I54" s="23">
        <v>3</v>
      </c>
      <c r="J54" s="128"/>
      <c r="K54" s="84">
        <v>152767</v>
      </c>
      <c r="L54" s="133">
        <v>56526</v>
      </c>
      <c r="M54" s="133">
        <v>95804</v>
      </c>
      <c r="N54" s="133">
        <v>434</v>
      </c>
      <c r="O54" s="153">
        <v>3</v>
      </c>
      <c r="P54" s="128"/>
      <c r="Q54" s="125">
        <f t="shared" si="1"/>
        <v>96290</v>
      </c>
      <c r="R54" s="119">
        <f t="shared" si="2"/>
        <v>2034</v>
      </c>
      <c r="S54" s="119">
        <f t="shared" si="3"/>
        <v>94418</v>
      </c>
      <c r="T54" s="119">
        <f t="shared" si="4"/>
        <v>-162</v>
      </c>
      <c r="U54" s="31">
        <f t="shared" si="5"/>
        <v>0</v>
      </c>
    </row>
    <row r="55" spans="1:21" x14ac:dyDescent="0.25">
      <c r="A55" s="192" t="s">
        <v>19</v>
      </c>
      <c r="B55" s="178" t="s">
        <v>20</v>
      </c>
      <c r="C55" s="171">
        <v>22</v>
      </c>
      <c r="D55" s="19"/>
      <c r="E55" s="37">
        <v>4879261</v>
      </c>
      <c r="F55" s="92">
        <v>358320</v>
      </c>
      <c r="G55" s="92">
        <v>2766900</v>
      </c>
      <c r="H55" s="92">
        <v>1150792</v>
      </c>
      <c r="I55" s="55">
        <v>603249</v>
      </c>
      <c r="J55" s="128"/>
      <c r="K55" s="20">
        <v>4650218</v>
      </c>
      <c r="L55" s="111">
        <v>356451</v>
      </c>
      <c r="M55" s="111">
        <v>1386731</v>
      </c>
      <c r="N55" s="111">
        <v>2301858</v>
      </c>
      <c r="O55" s="112">
        <v>605178</v>
      </c>
      <c r="P55" s="128"/>
      <c r="Q55" s="83">
        <f t="shared" si="1"/>
        <v>229043</v>
      </c>
      <c r="R55" s="142">
        <f t="shared" si="2"/>
        <v>1869</v>
      </c>
      <c r="S55" s="142">
        <f t="shared" si="3"/>
        <v>1380169</v>
      </c>
      <c r="T55" s="142">
        <f t="shared" si="4"/>
        <v>-1151066</v>
      </c>
      <c r="U55" s="46">
        <f t="shared" si="5"/>
        <v>-1929</v>
      </c>
    </row>
    <row r="56" spans="1:21" ht="15.75" x14ac:dyDescent="0.25">
      <c r="A56" s="170"/>
      <c r="B56" s="180"/>
      <c r="C56" s="176">
        <v>27</v>
      </c>
      <c r="D56" s="19"/>
      <c r="E56" s="37">
        <v>3960344</v>
      </c>
      <c r="F56" s="92">
        <v>261240</v>
      </c>
      <c r="G56" s="92">
        <v>2706284</v>
      </c>
      <c r="H56" s="92">
        <v>550614</v>
      </c>
      <c r="I56" s="55">
        <v>442206</v>
      </c>
      <c r="J56" s="128"/>
      <c r="K56" s="20">
        <v>3163098</v>
      </c>
      <c r="L56" s="111">
        <v>259818</v>
      </c>
      <c r="M56" s="111">
        <v>1354318</v>
      </c>
      <c r="N56" s="111">
        <v>1104824</v>
      </c>
      <c r="O56" s="112">
        <v>444138</v>
      </c>
      <c r="P56" s="128"/>
      <c r="Q56" s="83">
        <f t="shared" si="1"/>
        <v>797246</v>
      </c>
      <c r="R56" s="142">
        <f t="shared" si="2"/>
        <v>1422</v>
      </c>
      <c r="S56" s="142">
        <f t="shared" si="3"/>
        <v>1351966</v>
      </c>
      <c r="T56" s="142">
        <f t="shared" si="4"/>
        <v>-554210</v>
      </c>
      <c r="U56" s="46">
        <f t="shared" si="5"/>
        <v>-1932</v>
      </c>
    </row>
    <row r="57" spans="1:21" ht="15.75" x14ac:dyDescent="0.25">
      <c r="A57" s="170"/>
      <c r="B57" s="187"/>
      <c r="C57" s="176">
        <v>32</v>
      </c>
      <c r="D57" s="19"/>
      <c r="E57" s="37">
        <v>3065594</v>
      </c>
      <c r="F57" s="92">
        <v>207456</v>
      </c>
      <c r="G57" s="92">
        <v>2274690</v>
      </c>
      <c r="H57" s="92">
        <v>289868</v>
      </c>
      <c r="I57" s="55">
        <v>293580</v>
      </c>
      <c r="J57" s="128"/>
      <c r="K57" s="20">
        <v>2218752</v>
      </c>
      <c r="L57" s="111">
        <v>204825</v>
      </c>
      <c r="M57" s="111">
        <v>1139094</v>
      </c>
      <c r="N57" s="111">
        <v>579918</v>
      </c>
      <c r="O57" s="112">
        <v>294915</v>
      </c>
      <c r="P57" s="128"/>
      <c r="Q57" s="83">
        <f t="shared" si="1"/>
        <v>846842</v>
      </c>
      <c r="R57" s="142">
        <f t="shared" si="2"/>
        <v>2631</v>
      </c>
      <c r="S57" s="142">
        <f t="shared" si="3"/>
        <v>1135596</v>
      </c>
      <c r="T57" s="142">
        <f t="shared" si="4"/>
        <v>-290050</v>
      </c>
      <c r="U57" s="46">
        <f t="shared" si="5"/>
        <v>-1335</v>
      </c>
    </row>
    <row r="58" spans="1:21" ht="15.75" x14ac:dyDescent="0.25">
      <c r="A58" s="170"/>
      <c r="B58" s="188"/>
      <c r="C58" s="176">
        <v>37</v>
      </c>
      <c r="D58" s="19"/>
      <c r="E58" s="144">
        <v>2180322</v>
      </c>
      <c r="F58" s="38">
        <v>166656</v>
      </c>
      <c r="G58" s="38">
        <v>1725004</v>
      </c>
      <c r="H58" s="38">
        <v>141473</v>
      </c>
      <c r="I58" s="132">
        <v>147189</v>
      </c>
      <c r="J58" s="128"/>
      <c r="K58" s="17">
        <v>1463515</v>
      </c>
      <c r="L58" s="118">
        <v>165942</v>
      </c>
      <c r="M58" s="118">
        <v>865138</v>
      </c>
      <c r="N58" s="118">
        <v>284790</v>
      </c>
      <c r="O58" s="26">
        <v>147645</v>
      </c>
      <c r="P58" s="128"/>
      <c r="Q58" s="163">
        <f t="shared" si="1"/>
        <v>716807</v>
      </c>
      <c r="R58" s="114">
        <f t="shared" si="2"/>
        <v>714</v>
      </c>
      <c r="S58" s="114">
        <f t="shared" si="3"/>
        <v>859866</v>
      </c>
      <c r="T58" s="114">
        <f t="shared" si="4"/>
        <v>-143317</v>
      </c>
      <c r="U58" s="47">
        <f t="shared" si="5"/>
        <v>-456</v>
      </c>
    </row>
    <row r="59" spans="1:21" ht="15.75" x14ac:dyDescent="0.25">
      <c r="A59" s="170"/>
      <c r="B59" s="189" t="s">
        <v>21</v>
      </c>
      <c r="C59" s="195">
        <v>22</v>
      </c>
      <c r="D59" s="19"/>
      <c r="E59" s="37">
        <v>503523</v>
      </c>
      <c r="F59" s="92">
        <v>26652</v>
      </c>
      <c r="G59" s="92">
        <v>391112</v>
      </c>
      <c r="H59" s="92">
        <v>60406</v>
      </c>
      <c r="I59" s="55">
        <v>25353</v>
      </c>
      <c r="J59" s="128"/>
      <c r="K59" s="20">
        <v>368415</v>
      </c>
      <c r="L59" s="111">
        <v>26328</v>
      </c>
      <c r="M59" s="111">
        <v>195671</v>
      </c>
      <c r="N59" s="111">
        <v>120406</v>
      </c>
      <c r="O59" s="112">
        <v>26010</v>
      </c>
      <c r="P59" s="128"/>
      <c r="Q59" s="83">
        <f t="shared" si="1"/>
        <v>135108</v>
      </c>
      <c r="R59" s="142">
        <f t="shared" si="2"/>
        <v>324</v>
      </c>
      <c r="S59" s="142">
        <f t="shared" si="3"/>
        <v>195441</v>
      </c>
      <c r="T59" s="142">
        <f t="shared" si="4"/>
        <v>-60000</v>
      </c>
      <c r="U59" s="46">
        <f t="shared" si="5"/>
        <v>-657</v>
      </c>
    </row>
    <row r="60" spans="1:21" ht="15.75" x14ac:dyDescent="0.25">
      <c r="A60" s="170"/>
      <c r="B60" s="180"/>
      <c r="C60" s="176">
        <v>27</v>
      </c>
      <c r="D60" s="19"/>
      <c r="E60" s="37">
        <v>501467</v>
      </c>
      <c r="F60" s="92">
        <v>25551</v>
      </c>
      <c r="G60" s="92">
        <v>394256</v>
      </c>
      <c r="H60" s="92">
        <v>62430</v>
      </c>
      <c r="I60" s="55">
        <v>19230</v>
      </c>
      <c r="J60" s="128"/>
      <c r="K60" s="20">
        <v>366869</v>
      </c>
      <c r="L60" s="111">
        <v>25344</v>
      </c>
      <c r="M60" s="111">
        <v>197712</v>
      </c>
      <c r="N60" s="111">
        <v>124574</v>
      </c>
      <c r="O60" s="112">
        <v>19239</v>
      </c>
      <c r="P60" s="128"/>
      <c r="Q60" s="83">
        <f t="shared" si="1"/>
        <v>134598</v>
      </c>
      <c r="R60" s="142">
        <f t="shared" si="2"/>
        <v>207</v>
      </c>
      <c r="S60" s="142">
        <f t="shared" si="3"/>
        <v>196544</v>
      </c>
      <c r="T60" s="142">
        <f t="shared" si="4"/>
        <v>-62144</v>
      </c>
      <c r="U60" s="46">
        <f t="shared" si="5"/>
        <v>-9</v>
      </c>
    </row>
    <row r="61" spans="1:21" ht="15.75" x14ac:dyDescent="0.25">
      <c r="A61" s="170"/>
      <c r="B61" s="180"/>
      <c r="C61" s="176">
        <v>32</v>
      </c>
      <c r="D61" s="19"/>
      <c r="E61" s="37">
        <v>497372</v>
      </c>
      <c r="F61" s="92">
        <v>26601</v>
      </c>
      <c r="G61" s="92">
        <v>395482</v>
      </c>
      <c r="H61" s="92">
        <v>61312</v>
      </c>
      <c r="I61" s="55">
        <v>13977</v>
      </c>
      <c r="J61" s="128"/>
      <c r="K61" s="20">
        <v>361589</v>
      </c>
      <c r="L61" s="111">
        <v>26520</v>
      </c>
      <c r="M61" s="111">
        <v>198386</v>
      </c>
      <c r="N61" s="111">
        <v>122640</v>
      </c>
      <c r="O61" s="112">
        <v>14043</v>
      </c>
      <c r="P61" s="128"/>
      <c r="Q61" s="83">
        <f t="shared" si="1"/>
        <v>135783</v>
      </c>
      <c r="R61" s="142">
        <f t="shared" si="2"/>
        <v>81</v>
      </c>
      <c r="S61" s="142">
        <f t="shared" si="3"/>
        <v>197096</v>
      </c>
      <c r="T61" s="142">
        <f t="shared" si="4"/>
        <v>-61328</v>
      </c>
      <c r="U61" s="46">
        <f t="shared" si="5"/>
        <v>-66</v>
      </c>
    </row>
    <row r="62" spans="1:21" ht="15.75" x14ac:dyDescent="0.25">
      <c r="A62" s="170"/>
      <c r="B62" s="185"/>
      <c r="C62" s="194">
        <v>37</v>
      </c>
      <c r="D62" s="19"/>
      <c r="E62" s="144">
        <v>481573</v>
      </c>
      <c r="F62" s="38">
        <v>27456</v>
      </c>
      <c r="G62" s="38">
        <v>387632</v>
      </c>
      <c r="H62" s="38">
        <v>56444</v>
      </c>
      <c r="I62" s="132">
        <v>10041</v>
      </c>
      <c r="J62" s="128"/>
      <c r="K62" s="17">
        <v>344256</v>
      </c>
      <c r="L62" s="118">
        <v>26553</v>
      </c>
      <c r="M62" s="118">
        <v>195099</v>
      </c>
      <c r="N62" s="118">
        <v>112698</v>
      </c>
      <c r="O62" s="26">
        <v>9906</v>
      </c>
      <c r="P62" s="128"/>
      <c r="Q62" s="163">
        <f t="shared" si="1"/>
        <v>137317</v>
      </c>
      <c r="R62" s="114">
        <f t="shared" si="2"/>
        <v>903</v>
      </c>
      <c r="S62" s="114">
        <f t="shared" si="3"/>
        <v>192533</v>
      </c>
      <c r="T62" s="114">
        <f t="shared" si="4"/>
        <v>-56254</v>
      </c>
      <c r="U62" s="47">
        <f t="shared" si="5"/>
        <v>135</v>
      </c>
    </row>
    <row r="63" spans="1:21" ht="15.75" x14ac:dyDescent="0.25">
      <c r="A63" s="170"/>
      <c r="B63" s="183" t="s">
        <v>22</v>
      </c>
      <c r="C63" s="176">
        <v>22</v>
      </c>
      <c r="D63" s="19"/>
      <c r="E63" s="37">
        <v>1755653</v>
      </c>
      <c r="F63" s="92">
        <v>31491</v>
      </c>
      <c r="G63" s="92">
        <v>1422468</v>
      </c>
      <c r="H63" s="92">
        <v>140765</v>
      </c>
      <c r="I63" s="55">
        <v>160929</v>
      </c>
      <c r="J63" s="128"/>
      <c r="K63" s="20">
        <v>1185344</v>
      </c>
      <c r="L63" s="111">
        <v>31185</v>
      </c>
      <c r="M63" s="111">
        <v>712522</v>
      </c>
      <c r="N63" s="111">
        <v>281944</v>
      </c>
      <c r="O63" s="112">
        <v>159693</v>
      </c>
      <c r="P63" s="128"/>
      <c r="Q63" s="83">
        <f t="shared" si="1"/>
        <v>570309</v>
      </c>
      <c r="R63" s="142">
        <f t="shared" si="2"/>
        <v>306</v>
      </c>
      <c r="S63" s="142">
        <f t="shared" si="3"/>
        <v>709946</v>
      </c>
      <c r="T63" s="142">
        <f t="shared" si="4"/>
        <v>-141179</v>
      </c>
      <c r="U63" s="46">
        <f t="shared" si="5"/>
        <v>1236</v>
      </c>
    </row>
    <row r="64" spans="1:21" ht="15.75" x14ac:dyDescent="0.25">
      <c r="A64" s="170"/>
      <c r="B64" s="184"/>
      <c r="C64" s="176">
        <v>27</v>
      </c>
      <c r="D64" s="19"/>
      <c r="E64" s="37">
        <v>1721306</v>
      </c>
      <c r="F64" s="92">
        <v>44322</v>
      </c>
      <c r="G64" s="92">
        <v>1433144</v>
      </c>
      <c r="H64" s="92">
        <v>132615</v>
      </c>
      <c r="I64" s="55">
        <v>111225</v>
      </c>
      <c r="J64" s="128"/>
      <c r="K64" s="20">
        <v>1136916</v>
      </c>
      <c r="L64" s="111">
        <v>44829</v>
      </c>
      <c r="M64" s="111">
        <v>717367</v>
      </c>
      <c r="N64" s="111">
        <v>264956</v>
      </c>
      <c r="O64" s="112">
        <v>109764</v>
      </c>
      <c r="P64" s="128"/>
      <c r="Q64" s="83">
        <f t="shared" si="1"/>
        <v>584390</v>
      </c>
      <c r="R64" s="142">
        <f t="shared" si="2"/>
        <v>-507</v>
      </c>
      <c r="S64" s="142">
        <f t="shared" si="3"/>
        <v>715777</v>
      </c>
      <c r="T64" s="142">
        <f t="shared" si="4"/>
        <v>-132341</v>
      </c>
      <c r="U64" s="46">
        <f t="shared" si="5"/>
        <v>1461</v>
      </c>
    </row>
    <row r="65" spans="1:21" ht="15.75" x14ac:dyDescent="0.25">
      <c r="A65" s="170"/>
      <c r="B65" s="184"/>
      <c r="C65" s="176">
        <v>32</v>
      </c>
      <c r="D65" s="19"/>
      <c r="E65" s="37">
        <v>1602508</v>
      </c>
      <c r="F65" s="92">
        <v>67956</v>
      </c>
      <c r="G65" s="92">
        <v>1340350</v>
      </c>
      <c r="H65" s="92">
        <v>118509</v>
      </c>
      <c r="I65" s="55">
        <v>75693</v>
      </c>
      <c r="J65" s="128"/>
      <c r="K65" s="20">
        <v>1050165</v>
      </c>
      <c r="L65" s="111">
        <v>66228</v>
      </c>
      <c r="M65" s="111">
        <v>671553</v>
      </c>
      <c r="N65" s="111">
        <v>236316</v>
      </c>
      <c r="O65" s="112">
        <v>76068</v>
      </c>
      <c r="P65" s="128"/>
      <c r="Q65" s="83">
        <f t="shared" si="1"/>
        <v>552343</v>
      </c>
      <c r="R65" s="142">
        <f t="shared" si="2"/>
        <v>1728</v>
      </c>
      <c r="S65" s="142">
        <f t="shared" si="3"/>
        <v>668797</v>
      </c>
      <c r="T65" s="142">
        <f t="shared" si="4"/>
        <v>-117807</v>
      </c>
      <c r="U65" s="46">
        <f t="shared" si="5"/>
        <v>-375</v>
      </c>
    </row>
    <row r="66" spans="1:21" ht="16.5" thickBot="1" x14ac:dyDescent="0.3">
      <c r="A66" s="170"/>
      <c r="B66" s="198"/>
      <c r="C66" s="173">
        <v>37</v>
      </c>
      <c r="D66" s="19"/>
      <c r="E66" s="48">
        <v>1394999</v>
      </c>
      <c r="F66" s="165">
        <v>86997</v>
      </c>
      <c r="G66" s="165">
        <v>1150118</v>
      </c>
      <c r="H66" s="165">
        <v>101484</v>
      </c>
      <c r="I66" s="23">
        <v>56400</v>
      </c>
      <c r="J66" s="128"/>
      <c r="K66" s="84">
        <v>924440</v>
      </c>
      <c r="L66" s="133">
        <v>87675</v>
      </c>
      <c r="M66" s="133">
        <v>577003</v>
      </c>
      <c r="N66" s="133">
        <v>202084</v>
      </c>
      <c r="O66" s="153">
        <v>57678</v>
      </c>
      <c r="P66" s="128"/>
      <c r="Q66" s="125">
        <f t="shared" si="1"/>
        <v>470559</v>
      </c>
      <c r="R66" s="119">
        <f t="shared" si="2"/>
        <v>-678</v>
      </c>
      <c r="S66" s="119">
        <f t="shared" si="3"/>
        <v>573115</v>
      </c>
      <c r="T66" s="119">
        <f t="shared" si="4"/>
        <v>-100600</v>
      </c>
      <c r="U66" s="31">
        <f t="shared" si="5"/>
        <v>-1278</v>
      </c>
    </row>
    <row r="67" spans="1:21" x14ac:dyDescent="0.25">
      <c r="A67" s="192" t="s">
        <v>23</v>
      </c>
      <c r="B67" s="199" t="s">
        <v>24</v>
      </c>
      <c r="C67" s="171">
        <v>22</v>
      </c>
      <c r="D67" s="19"/>
      <c r="E67" s="37">
        <v>55760</v>
      </c>
      <c r="F67" s="92">
        <v>18120</v>
      </c>
      <c r="G67" s="92">
        <v>24568</v>
      </c>
      <c r="H67" s="92">
        <v>8473</v>
      </c>
      <c r="I67" s="55">
        <v>4599</v>
      </c>
      <c r="J67" s="128"/>
      <c r="K67" s="20">
        <v>52072</v>
      </c>
      <c r="L67" s="111">
        <v>18228</v>
      </c>
      <c r="M67" s="111">
        <v>12514</v>
      </c>
      <c r="N67" s="111">
        <v>16710</v>
      </c>
      <c r="O67" s="112">
        <v>4620</v>
      </c>
      <c r="P67" s="128"/>
      <c r="Q67" s="83">
        <f t="shared" si="1"/>
        <v>3688</v>
      </c>
      <c r="R67" s="142">
        <f t="shared" si="2"/>
        <v>-108</v>
      </c>
      <c r="S67" s="142">
        <f t="shared" si="3"/>
        <v>12054</v>
      </c>
      <c r="T67" s="142">
        <f t="shared" si="4"/>
        <v>-8237</v>
      </c>
      <c r="U67" s="46">
        <f t="shared" si="5"/>
        <v>-21</v>
      </c>
    </row>
    <row r="68" spans="1:21" ht="15.75" x14ac:dyDescent="0.25">
      <c r="A68" s="170"/>
      <c r="B68" s="184"/>
      <c r="C68" s="176">
        <v>27</v>
      </c>
      <c r="D68" s="19"/>
      <c r="E68" s="37">
        <v>54492</v>
      </c>
      <c r="F68" s="92">
        <v>15972</v>
      </c>
      <c r="G68" s="92">
        <v>25696</v>
      </c>
      <c r="H68" s="92">
        <v>8954</v>
      </c>
      <c r="I68" s="55">
        <v>3870</v>
      </c>
      <c r="J68" s="128"/>
      <c r="K68" s="20">
        <v>50656</v>
      </c>
      <c r="L68" s="111">
        <v>16278</v>
      </c>
      <c r="M68" s="111">
        <v>13161</v>
      </c>
      <c r="N68" s="111">
        <v>17512</v>
      </c>
      <c r="O68" s="112">
        <v>3705</v>
      </c>
      <c r="P68" s="128"/>
      <c r="Q68" s="83">
        <f t="shared" ref="Q68:Q107" si="6">E68-K68</f>
        <v>3836</v>
      </c>
      <c r="R68" s="142">
        <f t="shared" ref="R68:R107" si="7">F68-L68</f>
        <v>-306</v>
      </c>
      <c r="S68" s="142">
        <f t="shared" ref="S68:S107" si="8">G68-M68</f>
        <v>12535</v>
      </c>
      <c r="T68" s="142">
        <f t="shared" ref="T68:T107" si="9">H68-N68</f>
        <v>-8558</v>
      </c>
      <c r="U68" s="46">
        <f t="shared" ref="U68:U107" si="10">I68-O68</f>
        <v>165</v>
      </c>
    </row>
    <row r="69" spans="1:21" ht="15.75" x14ac:dyDescent="0.25">
      <c r="A69" s="170"/>
      <c r="B69" s="184"/>
      <c r="C69" s="176">
        <v>32</v>
      </c>
      <c r="D69" s="19"/>
      <c r="E69" s="37">
        <v>51020</v>
      </c>
      <c r="F69" s="92">
        <v>14880</v>
      </c>
      <c r="G69" s="92">
        <v>25414</v>
      </c>
      <c r="H69" s="92">
        <v>8065</v>
      </c>
      <c r="I69" s="55">
        <v>2661</v>
      </c>
      <c r="J69" s="128"/>
      <c r="K69" s="20">
        <v>46336</v>
      </c>
      <c r="L69" s="111">
        <v>14646</v>
      </c>
      <c r="M69" s="111">
        <v>12904</v>
      </c>
      <c r="N69" s="111">
        <v>16122</v>
      </c>
      <c r="O69" s="112">
        <v>2664</v>
      </c>
      <c r="P69" s="128"/>
      <c r="Q69" s="83">
        <f t="shared" si="6"/>
        <v>4684</v>
      </c>
      <c r="R69" s="142">
        <f t="shared" si="7"/>
        <v>234</v>
      </c>
      <c r="S69" s="142">
        <f t="shared" si="8"/>
        <v>12510</v>
      </c>
      <c r="T69" s="142">
        <f t="shared" si="9"/>
        <v>-8057</v>
      </c>
      <c r="U69" s="46">
        <f t="shared" si="10"/>
        <v>-3</v>
      </c>
    </row>
    <row r="70" spans="1:21" ht="15.75" x14ac:dyDescent="0.25">
      <c r="A70" s="170"/>
      <c r="B70" s="185"/>
      <c r="C70" s="176">
        <v>37</v>
      </c>
      <c r="D70" s="19"/>
      <c r="E70" s="144">
        <v>45935</v>
      </c>
      <c r="F70" s="38">
        <v>13035</v>
      </c>
      <c r="G70" s="38">
        <v>24490</v>
      </c>
      <c r="H70" s="38">
        <v>6805</v>
      </c>
      <c r="I70" s="132">
        <v>1605</v>
      </c>
      <c r="J70" s="128"/>
      <c r="K70" s="17">
        <v>40922</v>
      </c>
      <c r="L70" s="118">
        <v>13197</v>
      </c>
      <c r="M70" s="118">
        <v>12290</v>
      </c>
      <c r="N70" s="118">
        <v>13746</v>
      </c>
      <c r="O70" s="26">
        <v>1689</v>
      </c>
      <c r="P70" s="128"/>
      <c r="Q70" s="163">
        <f t="shared" si="6"/>
        <v>5013</v>
      </c>
      <c r="R70" s="114">
        <f t="shared" si="7"/>
        <v>-162</v>
      </c>
      <c r="S70" s="114">
        <f t="shared" si="8"/>
        <v>12200</v>
      </c>
      <c r="T70" s="114">
        <f t="shared" si="9"/>
        <v>-6941</v>
      </c>
      <c r="U70" s="47">
        <f t="shared" si="10"/>
        <v>-84</v>
      </c>
    </row>
    <row r="71" spans="1:21" ht="15.75" x14ac:dyDescent="0.25">
      <c r="A71" s="170"/>
      <c r="B71" s="183" t="s">
        <v>25</v>
      </c>
      <c r="C71" s="195">
        <v>22</v>
      </c>
      <c r="D71" s="19"/>
      <c r="E71" s="37">
        <v>470855</v>
      </c>
      <c r="F71" s="92">
        <v>84303</v>
      </c>
      <c r="G71" s="92">
        <v>335926</v>
      </c>
      <c r="H71" s="92">
        <v>20797</v>
      </c>
      <c r="I71" s="55">
        <v>29829</v>
      </c>
      <c r="J71" s="128"/>
      <c r="K71" s="20">
        <v>322914</v>
      </c>
      <c r="L71" s="111">
        <v>83661</v>
      </c>
      <c r="M71" s="111">
        <v>169107</v>
      </c>
      <c r="N71" s="111">
        <v>41022</v>
      </c>
      <c r="O71" s="112">
        <v>29124</v>
      </c>
      <c r="P71" s="128"/>
      <c r="Q71" s="83">
        <f t="shared" si="6"/>
        <v>147941</v>
      </c>
      <c r="R71" s="142">
        <f t="shared" si="7"/>
        <v>642</v>
      </c>
      <c r="S71" s="142">
        <f t="shared" si="8"/>
        <v>166819</v>
      </c>
      <c r="T71" s="142">
        <f t="shared" si="9"/>
        <v>-20225</v>
      </c>
      <c r="U71" s="46">
        <f t="shared" si="10"/>
        <v>705</v>
      </c>
    </row>
    <row r="72" spans="1:21" ht="15.75" x14ac:dyDescent="0.25">
      <c r="A72" s="170"/>
      <c r="B72" s="184"/>
      <c r="C72" s="176">
        <v>27</v>
      </c>
      <c r="D72" s="19"/>
      <c r="E72" s="37">
        <v>375151</v>
      </c>
      <c r="F72" s="92">
        <v>73659</v>
      </c>
      <c r="G72" s="92">
        <v>263752</v>
      </c>
      <c r="H72" s="92">
        <v>16815</v>
      </c>
      <c r="I72" s="55">
        <v>20925</v>
      </c>
      <c r="J72" s="128"/>
      <c r="K72" s="20">
        <v>259001</v>
      </c>
      <c r="L72" s="111">
        <v>72807</v>
      </c>
      <c r="M72" s="111">
        <v>132209</v>
      </c>
      <c r="N72" s="111">
        <v>32724</v>
      </c>
      <c r="O72" s="112">
        <v>21261</v>
      </c>
      <c r="P72" s="128"/>
      <c r="Q72" s="83">
        <f t="shared" si="6"/>
        <v>116150</v>
      </c>
      <c r="R72" s="142">
        <f t="shared" si="7"/>
        <v>852</v>
      </c>
      <c r="S72" s="142">
        <f t="shared" si="8"/>
        <v>131543</v>
      </c>
      <c r="T72" s="142">
        <f t="shared" si="9"/>
        <v>-15909</v>
      </c>
      <c r="U72" s="46">
        <f t="shared" si="10"/>
        <v>-336</v>
      </c>
    </row>
    <row r="73" spans="1:21" ht="15.75" x14ac:dyDescent="0.25">
      <c r="A73" s="170"/>
      <c r="B73" s="184"/>
      <c r="C73" s="176">
        <v>32</v>
      </c>
      <c r="D73" s="19"/>
      <c r="E73" s="37">
        <v>273243</v>
      </c>
      <c r="F73" s="92">
        <v>62091</v>
      </c>
      <c r="G73" s="92">
        <v>186224</v>
      </c>
      <c r="H73" s="92">
        <v>13354</v>
      </c>
      <c r="I73" s="55">
        <v>11574</v>
      </c>
      <c r="J73" s="128"/>
      <c r="K73" s="20">
        <v>194243</v>
      </c>
      <c r="L73" s="111">
        <v>63264</v>
      </c>
      <c r="M73" s="111">
        <v>93114</v>
      </c>
      <c r="N73" s="111">
        <v>26558</v>
      </c>
      <c r="O73" s="112">
        <v>11307</v>
      </c>
      <c r="P73" s="128"/>
      <c r="Q73" s="83">
        <f t="shared" si="6"/>
        <v>79000</v>
      </c>
      <c r="R73" s="142">
        <f t="shared" si="7"/>
        <v>-1173</v>
      </c>
      <c r="S73" s="142">
        <f t="shared" si="8"/>
        <v>93110</v>
      </c>
      <c r="T73" s="142">
        <f t="shared" si="9"/>
        <v>-13204</v>
      </c>
      <c r="U73" s="46">
        <f t="shared" si="10"/>
        <v>267</v>
      </c>
    </row>
    <row r="74" spans="1:21" ht="15.75" x14ac:dyDescent="0.25">
      <c r="A74" s="170"/>
      <c r="B74" s="190"/>
      <c r="C74" s="194">
        <v>37</v>
      </c>
      <c r="D74" s="19"/>
      <c r="E74" s="144">
        <v>183416</v>
      </c>
      <c r="F74" s="38">
        <v>50559</v>
      </c>
      <c r="G74" s="38">
        <v>116404</v>
      </c>
      <c r="H74" s="38">
        <v>10186</v>
      </c>
      <c r="I74" s="132">
        <v>6267</v>
      </c>
      <c r="J74" s="128"/>
      <c r="K74" s="17">
        <v>135149</v>
      </c>
      <c r="L74" s="118">
        <v>50472</v>
      </c>
      <c r="M74" s="118">
        <v>58574</v>
      </c>
      <c r="N74" s="118">
        <v>20100</v>
      </c>
      <c r="O74" s="26">
        <v>6003</v>
      </c>
      <c r="P74" s="128"/>
      <c r="Q74" s="163">
        <f t="shared" si="6"/>
        <v>48267</v>
      </c>
      <c r="R74" s="114">
        <f t="shared" si="7"/>
        <v>87</v>
      </c>
      <c r="S74" s="114">
        <f t="shared" si="8"/>
        <v>57830</v>
      </c>
      <c r="T74" s="114">
        <f t="shared" si="9"/>
        <v>-9914</v>
      </c>
      <c r="U74" s="47">
        <f t="shared" si="10"/>
        <v>264</v>
      </c>
    </row>
    <row r="75" spans="1:21" ht="15.75" x14ac:dyDescent="0.25">
      <c r="A75" s="170"/>
      <c r="B75" s="181" t="s">
        <v>26</v>
      </c>
      <c r="C75" s="176">
        <v>22</v>
      </c>
      <c r="D75" s="19"/>
      <c r="E75" s="37">
        <v>884097</v>
      </c>
      <c r="F75" s="92">
        <v>248802</v>
      </c>
      <c r="G75" s="92">
        <v>534610</v>
      </c>
      <c r="H75" s="92">
        <v>60173</v>
      </c>
      <c r="I75" s="55">
        <v>40512</v>
      </c>
      <c r="J75" s="128"/>
      <c r="K75" s="20">
        <v>676642</v>
      </c>
      <c r="L75" s="111">
        <v>248637</v>
      </c>
      <c r="M75" s="111">
        <v>268284</v>
      </c>
      <c r="N75" s="111">
        <v>118984</v>
      </c>
      <c r="O75" s="112">
        <v>40737</v>
      </c>
      <c r="P75" s="128"/>
      <c r="Q75" s="83">
        <f t="shared" si="6"/>
        <v>207455</v>
      </c>
      <c r="R75" s="142">
        <f t="shared" si="7"/>
        <v>165</v>
      </c>
      <c r="S75" s="142">
        <f t="shared" si="8"/>
        <v>266326</v>
      </c>
      <c r="T75" s="142">
        <f t="shared" si="9"/>
        <v>-58811</v>
      </c>
      <c r="U75" s="46">
        <f t="shared" si="10"/>
        <v>-225</v>
      </c>
    </row>
    <row r="76" spans="1:21" ht="15.75" x14ac:dyDescent="0.25">
      <c r="A76" s="170"/>
      <c r="B76" s="180"/>
      <c r="C76" s="176">
        <v>27</v>
      </c>
      <c r="D76" s="19"/>
      <c r="E76" s="37">
        <v>690296</v>
      </c>
      <c r="F76" s="92">
        <v>202692</v>
      </c>
      <c r="G76" s="92">
        <v>425606</v>
      </c>
      <c r="H76" s="92">
        <v>43323</v>
      </c>
      <c r="I76" s="55">
        <v>18675</v>
      </c>
      <c r="J76" s="128"/>
      <c r="K76" s="20">
        <v>523416</v>
      </c>
      <c r="L76" s="111">
        <v>202680</v>
      </c>
      <c r="M76" s="111">
        <v>214197</v>
      </c>
      <c r="N76" s="111">
        <v>87090</v>
      </c>
      <c r="O76" s="112">
        <v>19449</v>
      </c>
      <c r="P76" s="128"/>
      <c r="Q76" s="83">
        <f t="shared" si="6"/>
        <v>166880</v>
      </c>
      <c r="R76" s="142">
        <f t="shared" si="7"/>
        <v>12</v>
      </c>
      <c r="S76" s="142">
        <f t="shared" si="8"/>
        <v>211409</v>
      </c>
      <c r="T76" s="142">
        <f t="shared" si="9"/>
        <v>-43767</v>
      </c>
      <c r="U76" s="46">
        <f t="shared" si="10"/>
        <v>-774</v>
      </c>
    </row>
    <row r="77" spans="1:21" ht="15.75" x14ac:dyDescent="0.25">
      <c r="A77" s="170"/>
      <c r="B77" s="180"/>
      <c r="C77" s="176">
        <v>32</v>
      </c>
      <c r="D77" s="19"/>
      <c r="E77" s="37">
        <v>507297</v>
      </c>
      <c r="F77" s="92">
        <v>154167</v>
      </c>
      <c r="G77" s="92">
        <v>313302</v>
      </c>
      <c r="H77" s="92">
        <v>26940</v>
      </c>
      <c r="I77" s="55">
        <v>12888</v>
      </c>
      <c r="J77" s="128"/>
      <c r="K77" s="20">
        <v>377870</v>
      </c>
      <c r="L77" s="111">
        <v>153303</v>
      </c>
      <c r="M77" s="111">
        <v>157102</v>
      </c>
      <c r="N77" s="111">
        <v>54298</v>
      </c>
      <c r="O77" s="112">
        <v>13167</v>
      </c>
      <c r="P77" s="128"/>
      <c r="Q77" s="83">
        <f t="shared" si="6"/>
        <v>129427</v>
      </c>
      <c r="R77" s="142">
        <f t="shared" si="7"/>
        <v>864</v>
      </c>
      <c r="S77" s="142">
        <f t="shared" si="8"/>
        <v>156200</v>
      </c>
      <c r="T77" s="142">
        <f t="shared" si="9"/>
        <v>-27358</v>
      </c>
      <c r="U77" s="46">
        <f t="shared" si="10"/>
        <v>-279</v>
      </c>
    </row>
    <row r="78" spans="1:21" ht="15.75" x14ac:dyDescent="0.25">
      <c r="A78" s="170"/>
      <c r="B78" s="180"/>
      <c r="C78" s="176">
        <v>37</v>
      </c>
      <c r="D78" s="19"/>
      <c r="E78" s="144">
        <v>322752</v>
      </c>
      <c r="F78" s="38">
        <v>107727</v>
      </c>
      <c r="G78" s="38">
        <v>193322</v>
      </c>
      <c r="H78" s="38">
        <v>17080</v>
      </c>
      <c r="I78" s="132">
        <v>4623</v>
      </c>
      <c r="J78" s="128"/>
      <c r="K78" s="17">
        <v>242347</v>
      </c>
      <c r="L78" s="118">
        <v>106407</v>
      </c>
      <c r="M78" s="118">
        <v>97205</v>
      </c>
      <c r="N78" s="118">
        <v>34046</v>
      </c>
      <c r="O78" s="26">
        <v>4689</v>
      </c>
      <c r="P78" s="128"/>
      <c r="Q78" s="163">
        <f t="shared" si="6"/>
        <v>80405</v>
      </c>
      <c r="R78" s="114">
        <f t="shared" si="7"/>
        <v>1320</v>
      </c>
      <c r="S78" s="114">
        <f t="shared" si="8"/>
        <v>96117</v>
      </c>
      <c r="T78" s="114">
        <f t="shared" si="9"/>
        <v>-16966</v>
      </c>
      <c r="U78" s="47">
        <f t="shared" si="10"/>
        <v>-66</v>
      </c>
    </row>
    <row r="79" spans="1:21" ht="15.75" x14ac:dyDescent="0.25">
      <c r="A79" s="170"/>
      <c r="B79" s="181" t="s">
        <v>27</v>
      </c>
      <c r="C79" s="195">
        <v>22</v>
      </c>
      <c r="D79" s="19"/>
      <c r="E79" s="37">
        <v>536228</v>
      </c>
      <c r="F79" s="92">
        <v>187650</v>
      </c>
      <c r="G79" s="92">
        <v>297002</v>
      </c>
      <c r="H79" s="92">
        <v>22698</v>
      </c>
      <c r="I79" s="55">
        <v>28878</v>
      </c>
      <c r="J79" s="128"/>
      <c r="K79" s="20">
        <v>409312</v>
      </c>
      <c r="L79" s="111">
        <v>186714</v>
      </c>
      <c r="M79" s="111">
        <v>148917</v>
      </c>
      <c r="N79" s="111">
        <v>44230</v>
      </c>
      <c r="O79" s="112">
        <v>29451</v>
      </c>
      <c r="P79" s="128"/>
      <c r="Q79" s="83">
        <f t="shared" si="6"/>
        <v>126916</v>
      </c>
      <c r="R79" s="142">
        <f t="shared" si="7"/>
        <v>936</v>
      </c>
      <c r="S79" s="142">
        <f t="shared" si="8"/>
        <v>148085</v>
      </c>
      <c r="T79" s="142">
        <f t="shared" si="9"/>
        <v>-21532</v>
      </c>
      <c r="U79" s="46">
        <f t="shared" si="10"/>
        <v>-573</v>
      </c>
    </row>
    <row r="80" spans="1:21" ht="15.75" x14ac:dyDescent="0.25">
      <c r="A80" s="170"/>
      <c r="B80" s="180"/>
      <c r="C80" s="176">
        <v>27</v>
      </c>
      <c r="D80" s="19"/>
      <c r="E80" s="37">
        <v>399405</v>
      </c>
      <c r="F80" s="92">
        <v>124617</v>
      </c>
      <c r="G80" s="92">
        <v>235924</v>
      </c>
      <c r="H80" s="92">
        <v>16160</v>
      </c>
      <c r="I80" s="55">
        <v>22704</v>
      </c>
      <c r="J80" s="128"/>
      <c r="K80" s="20">
        <v>296861</v>
      </c>
      <c r="L80" s="111">
        <v>124233</v>
      </c>
      <c r="M80" s="111">
        <v>118018</v>
      </c>
      <c r="N80" s="111">
        <v>31498</v>
      </c>
      <c r="O80" s="112">
        <v>23112</v>
      </c>
      <c r="P80" s="128"/>
      <c r="Q80" s="83">
        <f t="shared" si="6"/>
        <v>102544</v>
      </c>
      <c r="R80" s="142">
        <f t="shared" si="7"/>
        <v>384</v>
      </c>
      <c r="S80" s="142">
        <f t="shared" si="8"/>
        <v>117906</v>
      </c>
      <c r="T80" s="142">
        <f t="shared" si="9"/>
        <v>-15338</v>
      </c>
      <c r="U80" s="46">
        <f t="shared" si="10"/>
        <v>-408</v>
      </c>
    </row>
    <row r="81" spans="1:21" ht="15.75" x14ac:dyDescent="0.25">
      <c r="A81" s="170"/>
      <c r="B81" s="180"/>
      <c r="C81" s="176">
        <v>32</v>
      </c>
      <c r="D81" s="19"/>
      <c r="E81" s="37">
        <v>289164</v>
      </c>
      <c r="F81" s="92">
        <v>87054</v>
      </c>
      <c r="G81" s="92">
        <v>175082</v>
      </c>
      <c r="H81" s="92">
        <v>11419</v>
      </c>
      <c r="I81" s="55">
        <v>15609</v>
      </c>
      <c r="J81" s="128"/>
      <c r="K81" s="20">
        <v>211139</v>
      </c>
      <c r="L81" s="111">
        <v>84888</v>
      </c>
      <c r="M81" s="111">
        <v>88741</v>
      </c>
      <c r="N81" s="111">
        <v>21856</v>
      </c>
      <c r="O81" s="112">
        <v>15654</v>
      </c>
      <c r="P81" s="128"/>
      <c r="Q81" s="83">
        <f t="shared" si="6"/>
        <v>78025</v>
      </c>
      <c r="R81" s="142">
        <f t="shared" si="7"/>
        <v>2166</v>
      </c>
      <c r="S81" s="142">
        <f t="shared" si="8"/>
        <v>86341</v>
      </c>
      <c r="T81" s="142">
        <f t="shared" si="9"/>
        <v>-10437</v>
      </c>
      <c r="U81" s="46">
        <f t="shared" si="10"/>
        <v>-45</v>
      </c>
    </row>
    <row r="82" spans="1:21" ht="16.5" thickBot="1" x14ac:dyDescent="0.3">
      <c r="A82" s="170"/>
      <c r="B82" s="186"/>
      <c r="C82" s="173">
        <v>37</v>
      </c>
      <c r="D82" s="19"/>
      <c r="E82" s="48">
        <v>205768</v>
      </c>
      <c r="F82" s="165">
        <v>63426</v>
      </c>
      <c r="G82" s="165">
        <v>124864</v>
      </c>
      <c r="H82" s="165">
        <v>7689</v>
      </c>
      <c r="I82" s="23">
        <v>9789</v>
      </c>
      <c r="J82" s="128"/>
      <c r="K82" s="84">
        <v>151995</v>
      </c>
      <c r="L82" s="133">
        <v>64050</v>
      </c>
      <c r="M82" s="133">
        <v>62859</v>
      </c>
      <c r="N82" s="133">
        <v>15156</v>
      </c>
      <c r="O82" s="153">
        <v>9930</v>
      </c>
      <c r="P82" s="128"/>
      <c r="Q82" s="125">
        <f t="shared" si="6"/>
        <v>53773</v>
      </c>
      <c r="R82" s="119">
        <f t="shared" si="7"/>
        <v>-624</v>
      </c>
      <c r="S82" s="119">
        <f t="shared" si="8"/>
        <v>62005</v>
      </c>
      <c r="T82" s="119">
        <f t="shared" si="9"/>
        <v>-7467</v>
      </c>
      <c r="U82" s="31">
        <f t="shared" si="10"/>
        <v>-141</v>
      </c>
    </row>
    <row r="83" spans="1:21" x14ac:dyDescent="0.25">
      <c r="A83" s="192" t="s">
        <v>28</v>
      </c>
      <c r="B83" s="178" t="s">
        <v>10</v>
      </c>
      <c r="C83" s="171">
        <v>22</v>
      </c>
      <c r="D83" s="19"/>
      <c r="E83" s="37">
        <v>860738</v>
      </c>
      <c r="F83" s="92">
        <v>269736</v>
      </c>
      <c r="G83" s="92">
        <v>568238</v>
      </c>
      <c r="H83" s="92">
        <v>15546</v>
      </c>
      <c r="I83" s="55">
        <v>7218</v>
      </c>
      <c r="J83" s="128"/>
      <c r="K83" s="20">
        <v>591302</v>
      </c>
      <c r="L83" s="111">
        <v>269547</v>
      </c>
      <c r="M83" s="111">
        <v>284144</v>
      </c>
      <c r="N83" s="111">
        <v>30456</v>
      </c>
      <c r="O83" s="112">
        <v>7155</v>
      </c>
      <c r="P83" s="128"/>
      <c r="Q83" s="83">
        <f t="shared" si="6"/>
        <v>269436</v>
      </c>
      <c r="R83" s="142">
        <f t="shared" si="7"/>
        <v>189</v>
      </c>
      <c r="S83" s="142">
        <f t="shared" si="8"/>
        <v>284094</v>
      </c>
      <c r="T83" s="142">
        <f t="shared" si="9"/>
        <v>-14910</v>
      </c>
      <c r="U83" s="46">
        <f t="shared" si="10"/>
        <v>63</v>
      </c>
    </row>
    <row r="84" spans="1:21" ht="15.75" x14ac:dyDescent="0.25">
      <c r="A84" s="170"/>
      <c r="B84" s="180"/>
      <c r="C84" s="176">
        <v>27</v>
      </c>
      <c r="D84" s="19"/>
      <c r="E84" s="37">
        <v>559998</v>
      </c>
      <c r="F84" s="92">
        <v>170877</v>
      </c>
      <c r="G84" s="92">
        <v>369370</v>
      </c>
      <c r="H84" s="92">
        <v>13505</v>
      </c>
      <c r="I84" s="55">
        <v>6246</v>
      </c>
      <c r="J84" s="128"/>
      <c r="K84" s="20">
        <v>389244</v>
      </c>
      <c r="L84" s="111">
        <v>171243</v>
      </c>
      <c r="M84" s="111">
        <v>185286</v>
      </c>
      <c r="N84" s="111">
        <v>26466</v>
      </c>
      <c r="O84" s="112">
        <v>6249</v>
      </c>
      <c r="P84" s="128"/>
      <c r="Q84" s="83">
        <f t="shared" si="6"/>
        <v>170754</v>
      </c>
      <c r="R84" s="142">
        <f t="shared" si="7"/>
        <v>-366</v>
      </c>
      <c r="S84" s="142">
        <f t="shared" si="8"/>
        <v>184084</v>
      </c>
      <c r="T84" s="142">
        <f t="shared" si="9"/>
        <v>-12961</v>
      </c>
      <c r="U84" s="46">
        <f t="shared" si="10"/>
        <v>-3</v>
      </c>
    </row>
    <row r="85" spans="1:21" ht="15.75" x14ac:dyDescent="0.25">
      <c r="A85" s="170"/>
      <c r="B85" s="180"/>
      <c r="C85" s="176">
        <v>32</v>
      </c>
      <c r="D85" s="19"/>
      <c r="E85" s="37">
        <v>346183</v>
      </c>
      <c r="F85" s="92">
        <v>106821</v>
      </c>
      <c r="G85" s="92">
        <v>222258</v>
      </c>
      <c r="H85" s="92">
        <v>11461</v>
      </c>
      <c r="I85" s="55">
        <v>5643</v>
      </c>
      <c r="J85" s="128"/>
      <c r="K85" s="20">
        <v>246557</v>
      </c>
      <c r="L85" s="111">
        <v>106425</v>
      </c>
      <c r="M85" s="111">
        <v>111932</v>
      </c>
      <c r="N85" s="111">
        <v>22470</v>
      </c>
      <c r="O85" s="112">
        <v>5730</v>
      </c>
      <c r="P85" s="128"/>
      <c r="Q85" s="83">
        <f t="shared" si="6"/>
        <v>99626</v>
      </c>
      <c r="R85" s="142">
        <f t="shared" si="7"/>
        <v>396</v>
      </c>
      <c r="S85" s="142">
        <f t="shared" si="8"/>
        <v>110326</v>
      </c>
      <c r="T85" s="142">
        <f t="shared" si="9"/>
        <v>-11009</v>
      </c>
      <c r="U85" s="46">
        <f t="shared" si="10"/>
        <v>-87</v>
      </c>
    </row>
    <row r="86" spans="1:21" ht="15.75" x14ac:dyDescent="0.25">
      <c r="A86" s="170"/>
      <c r="B86" s="180"/>
      <c r="C86" s="194">
        <v>37</v>
      </c>
      <c r="D86" s="19"/>
      <c r="E86" s="144">
        <v>219007</v>
      </c>
      <c r="F86" s="38">
        <v>70878</v>
      </c>
      <c r="G86" s="38">
        <v>133602</v>
      </c>
      <c r="H86" s="38">
        <v>9637</v>
      </c>
      <c r="I86" s="132">
        <v>4890</v>
      </c>
      <c r="J86" s="128"/>
      <c r="K86" s="17">
        <v>162716</v>
      </c>
      <c r="L86" s="118">
        <v>71070</v>
      </c>
      <c r="M86" s="118">
        <v>67571</v>
      </c>
      <c r="N86" s="118">
        <v>19122</v>
      </c>
      <c r="O86" s="26">
        <v>4953</v>
      </c>
      <c r="P86" s="128"/>
      <c r="Q86" s="163">
        <f t="shared" si="6"/>
        <v>56291</v>
      </c>
      <c r="R86" s="114">
        <f t="shared" si="7"/>
        <v>-192</v>
      </c>
      <c r="S86" s="114">
        <f t="shared" si="8"/>
        <v>66031</v>
      </c>
      <c r="T86" s="114">
        <f t="shared" si="9"/>
        <v>-9485</v>
      </c>
      <c r="U86" s="47">
        <f t="shared" si="10"/>
        <v>-63</v>
      </c>
    </row>
    <row r="87" spans="1:21" ht="15.75" x14ac:dyDescent="0.25">
      <c r="A87" s="170"/>
      <c r="B87" s="181" t="s">
        <v>11</v>
      </c>
      <c r="C87" s="176">
        <v>22</v>
      </c>
      <c r="D87" s="19"/>
      <c r="E87" s="37">
        <v>998111</v>
      </c>
      <c r="F87" s="92">
        <v>223056</v>
      </c>
      <c r="G87" s="92">
        <v>657756</v>
      </c>
      <c r="H87" s="92">
        <v>109514</v>
      </c>
      <c r="I87" s="55">
        <v>7785</v>
      </c>
      <c r="J87" s="128"/>
      <c r="K87" s="20">
        <v>780113</v>
      </c>
      <c r="L87" s="111">
        <v>223077</v>
      </c>
      <c r="M87" s="111">
        <v>332040</v>
      </c>
      <c r="N87" s="111">
        <v>217730</v>
      </c>
      <c r="O87" s="112">
        <v>7266</v>
      </c>
      <c r="P87" s="128"/>
      <c r="Q87" s="83">
        <f t="shared" si="6"/>
        <v>217998</v>
      </c>
      <c r="R87" s="142">
        <f t="shared" si="7"/>
        <v>-21</v>
      </c>
      <c r="S87" s="142">
        <f t="shared" si="8"/>
        <v>325716</v>
      </c>
      <c r="T87" s="142">
        <f t="shared" si="9"/>
        <v>-108216</v>
      </c>
      <c r="U87" s="46">
        <f t="shared" si="10"/>
        <v>519</v>
      </c>
    </row>
    <row r="88" spans="1:21" ht="15.75" x14ac:dyDescent="0.25">
      <c r="A88" s="170"/>
      <c r="B88" s="180"/>
      <c r="C88" s="176">
        <v>27</v>
      </c>
      <c r="D88" s="19"/>
      <c r="E88" s="37">
        <v>726030</v>
      </c>
      <c r="F88" s="92">
        <v>169956</v>
      </c>
      <c r="G88" s="92">
        <v>475848</v>
      </c>
      <c r="H88" s="92">
        <v>73770</v>
      </c>
      <c r="I88" s="55">
        <v>6456</v>
      </c>
      <c r="J88" s="128"/>
      <c r="K88" s="20">
        <v>559047</v>
      </c>
      <c r="L88" s="111">
        <v>167079</v>
      </c>
      <c r="M88" s="111">
        <v>238909</v>
      </c>
      <c r="N88" s="111">
        <v>146216</v>
      </c>
      <c r="O88" s="112">
        <v>6843</v>
      </c>
      <c r="P88" s="128"/>
      <c r="Q88" s="83">
        <f t="shared" si="6"/>
        <v>166983</v>
      </c>
      <c r="R88" s="142">
        <f t="shared" si="7"/>
        <v>2877</v>
      </c>
      <c r="S88" s="142">
        <f t="shared" si="8"/>
        <v>236939</v>
      </c>
      <c r="T88" s="142">
        <f t="shared" si="9"/>
        <v>-72446</v>
      </c>
      <c r="U88" s="46">
        <f t="shared" si="10"/>
        <v>-387</v>
      </c>
    </row>
    <row r="89" spans="1:21" ht="15.75" x14ac:dyDescent="0.25">
      <c r="A89" s="170"/>
      <c r="B89" s="180"/>
      <c r="C89" s="176">
        <v>32</v>
      </c>
      <c r="D89" s="19"/>
      <c r="E89" s="37">
        <v>504675</v>
      </c>
      <c r="F89" s="92">
        <v>125112</v>
      </c>
      <c r="G89" s="92">
        <v>330118</v>
      </c>
      <c r="H89" s="92">
        <v>43718</v>
      </c>
      <c r="I89" s="55">
        <v>5727</v>
      </c>
      <c r="J89" s="128"/>
      <c r="K89" s="20">
        <v>383403</v>
      </c>
      <c r="L89" s="111">
        <v>124518</v>
      </c>
      <c r="M89" s="111">
        <v>166702</v>
      </c>
      <c r="N89" s="111">
        <v>86540</v>
      </c>
      <c r="O89" s="112">
        <v>5643</v>
      </c>
      <c r="P89" s="128"/>
      <c r="Q89" s="83">
        <f t="shared" si="6"/>
        <v>121272</v>
      </c>
      <c r="R89" s="142">
        <f t="shared" si="7"/>
        <v>594</v>
      </c>
      <c r="S89" s="142">
        <f t="shared" si="8"/>
        <v>163416</v>
      </c>
      <c r="T89" s="142">
        <f t="shared" si="9"/>
        <v>-42822</v>
      </c>
      <c r="U89" s="46">
        <f t="shared" si="10"/>
        <v>84</v>
      </c>
    </row>
    <row r="90" spans="1:21" ht="16.5" thickBot="1" x14ac:dyDescent="0.3">
      <c r="A90" s="170"/>
      <c r="B90" s="186"/>
      <c r="C90" s="173">
        <v>37</v>
      </c>
      <c r="D90" s="19"/>
      <c r="E90" s="48">
        <v>335545</v>
      </c>
      <c r="F90" s="165">
        <v>94296</v>
      </c>
      <c r="G90" s="165">
        <v>211508</v>
      </c>
      <c r="H90" s="165">
        <v>25634</v>
      </c>
      <c r="I90" s="23">
        <v>4107</v>
      </c>
      <c r="J90" s="128"/>
      <c r="K90" s="84">
        <v>254807</v>
      </c>
      <c r="L90" s="133">
        <v>93297</v>
      </c>
      <c r="M90" s="133">
        <v>106816</v>
      </c>
      <c r="N90" s="133">
        <v>50806</v>
      </c>
      <c r="O90" s="153">
        <v>3888</v>
      </c>
      <c r="P90" s="128"/>
      <c r="Q90" s="125">
        <f t="shared" si="6"/>
        <v>80738</v>
      </c>
      <c r="R90" s="119">
        <f t="shared" si="7"/>
        <v>999</v>
      </c>
      <c r="S90" s="119">
        <f t="shared" si="8"/>
        <v>104692</v>
      </c>
      <c r="T90" s="119">
        <f t="shared" si="9"/>
        <v>-25172</v>
      </c>
      <c r="U90" s="31">
        <f t="shared" si="10"/>
        <v>219</v>
      </c>
    </row>
    <row r="91" spans="1:21" x14ac:dyDescent="0.25">
      <c r="A91" s="192" t="s">
        <v>29</v>
      </c>
      <c r="B91" s="178" t="s">
        <v>13</v>
      </c>
      <c r="C91" s="171">
        <v>22</v>
      </c>
      <c r="D91" s="19"/>
      <c r="E91" s="37">
        <v>718479</v>
      </c>
      <c r="F91" s="92">
        <v>80823</v>
      </c>
      <c r="G91" s="92">
        <v>585770</v>
      </c>
      <c r="H91" s="92">
        <v>45397</v>
      </c>
      <c r="I91" s="55">
        <v>6489</v>
      </c>
      <c r="J91" s="128"/>
      <c r="K91" s="20">
        <v>471276</v>
      </c>
      <c r="L91" s="111">
        <v>80187</v>
      </c>
      <c r="M91" s="111">
        <v>293931</v>
      </c>
      <c r="N91" s="111">
        <v>90792</v>
      </c>
      <c r="O91" s="112">
        <v>6366</v>
      </c>
      <c r="P91" s="128"/>
      <c r="Q91" s="83">
        <f t="shared" si="6"/>
        <v>247203</v>
      </c>
      <c r="R91" s="142">
        <f t="shared" si="7"/>
        <v>636</v>
      </c>
      <c r="S91" s="142">
        <f t="shared" si="8"/>
        <v>291839</v>
      </c>
      <c r="T91" s="142">
        <f t="shared" si="9"/>
        <v>-45395</v>
      </c>
      <c r="U91" s="46">
        <f t="shared" si="10"/>
        <v>123</v>
      </c>
    </row>
    <row r="92" spans="1:21" ht="15.75" x14ac:dyDescent="0.25">
      <c r="A92" s="170"/>
      <c r="B92" s="180"/>
      <c r="C92" s="176">
        <v>27</v>
      </c>
      <c r="D92" s="19"/>
      <c r="E92" s="37">
        <v>486048</v>
      </c>
      <c r="F92" s="92">
        <v>62484</v>
      </c>
      <c r="G92" s="92">
        <v>388936</v>
      </c>
      <c r="H92" s="92">
        <v>29969</v>
      </c>
      <c r="I92" s="55">
        <v>4659</v>
      </c>
      <c r="J92" s="128"/>
      <c r="K92" s="20">
        <v>322078</v>
      </c>
      <c r="L92" s="111">
        <v>61131</v>
      </c>
      <c r="M92" s="111">
        <v>196211</v>
      </c>
      <c r="N92" s="111">
        <v>59750</v>
      </c>
      <c r="O92" s="112">
        <v>4986</v>
      </c>
      <c r="P92" s="128"/>
      <c r="Q92" s="83">
        <f t="shared" si="6"/>
        <v>163970</v>
      </c>
      <c r="R92" s="142">
        <f t="shared" si="7"/>
        <v>1353</v>
      </c>
      <c r="S92" s="142">
        <f t="shared" si="8"/>
        <v>192725</v>
      </c>
      <c r="T92" s="142">
        <f t="shared" si="9"/>
        <v>-29781</v>
      </c>
      <c r="U92" s="46">
        <f t="shared" si="10"/>
        <v>-327</v>
      </c>
    </row>
    <row r="93" spans="1:21" ht="15.75" x14ac:dyDescent="0.25">
      <c r="A93" s="170"/>
      <c r="B93" s="180"/>
      <c r="C93" s="176">
        <v>32</v>
      </c>
      <c r="D93" s="19"/>
      <c r="E93" s="37">
        <v>331314</v>
      </c>
      <c r="F93" s="92">
        <v>47661</v>
      </c>
      <c r="G93" s="92">
        <v>259936</v>
      </c>
      <c r="H93" s="92">
        <v>20108</v>
      </c>
      <c r="I93" s="55">
        <v>3609</v>
      </c>
      <c r="J93" s="128"/>
      <c r="K93" s="20">
        <v>221788</v>
      </c>
      <c r="L93" s="111">
        <v>47241</v>
      </c>
      <c r="M93" s="111">
        <v>130483</v>
      </c>
      <c r="N93" s="111">
        <v>40452</v>
      </c>
      <c r="O93" s="112">
        <v>3612</v>
      </c>
      <c r="P93" s="128"/>
      <c r="Q93" s="83">
        <f t="shared" si="6"/>
        <v>109526</v>
      </c>
      <c r="R93" s="142">
        <f t="shared" si="7"/>
        <v>420</v>
      </c>
      <c r="S93" s="142">
        <f t="shared" si="8"/>
        <v>129453</v>
      </c>
      <c r="T93" s="142">
        <f t="shared" si="9"/>
        <v>-20344</v>
      </c>
      <c r="U93" s="46">
        <f t="shared" si="10"/>
        <v>-3</v>
      </c>
    </row>
    <row r="94" spans="1:21" ht="16.5" thickBot="1" x14ac:dyDescent="0.3">
      <c r="A94" s="170"/>
      <c r="B94" s="180"/>
      <c r="C94" s="176">
        <v>37</v>
      </c>
      <c r="D94" s="19"/>
      <c r="E94" s="48">
        <v>224659</v>
      </c>
      <c r="F94" s="165">
        <v>37512</v>
      </c>
      <c r="G94" s="165">
        <v>169894</v>
      </c>
      <c r="H94" s="165">
        <v>14640</v>
      </c>
      <c r="I94" s="23">
        <v>2613</v>
      </c>
      <c r="J94" s="128"/>
      <c r="K94" s="84">
        <v>154627</v>
      </c>
      <c r="L94" s="133">
        <v>37632</v>
      </c>
      <c r="M94" s="133">
        <v>85325</v>
      </c>
      <c r="N94" s="133">
        <v>29066</v>
      </c>
      <c r="O94" s="153">
        <v>2604</v>
      </c>
      <c r="P94" s="128"/>
      <c r="Q94" s="125">
        <f t="shared" si="6"/>
        <v>70032</v>
      </c>
      <c r="R94" s="119">
        <f t="shared" si="7"/>
        <v>-120</v>
      </c>
      <c r="S94" s="119">
        <f t="shared" si="8"/>
        <v>84569</v>
      </c>
      <c r="T94" s="119">
        <f t="shared" si="9"/>
        <v>-14426</v>
      </c>
      <c r="U94" s="31">
        <f t="shared" si="10"/>
        <v>9</v>
      </c>
    </row>
    <row r="95" spans="1:21" x14ac:dyDescent="0.25">
      <c r="A95" s="192" t="s">
        <v>30</v>
      </c>
      <c r="B95" s="178" t="s">
        <v>31</v>
      </c>
      <c r="C95" s="171">
        <v>22</v>
      </c>
      <c r="D95" s="19"/>
      <c r="E95" s="37">
        <v>1532193</v>
      </c>
      <c r="F95" s="92">
        <v>153348</v>
      </c>
      <c r="G95" s="92">
        <v>1374282</v>
      </c>
      <c r="H95" s="92">
        <v>3483</v>
      </c>
      <c r="I95" s="55">
        <v>1080</v>
      </c>
      <c r="J95" s="128"/>
      <c r="K95" s="20">
        <v>851390</v>
      </c>
      <c r="L95" s="111">
        <v>154803</v>
      </c>
      <c r="M95" s="111">
        <v>689595</v>
      </c>
      <c r="N95" s="111">
        <v>5870</v>
      </c>
      <c r="O95" s="112">
        <v>1122</v>
      </c>
      <c r="P95" s="128"/>
      <c r="Q95" s="83">
        <f t="shared" si="6"/>
        <v>680803</v>
      </c>
      <c r="R95" s="142">
        <f t="shared" si="7"/>
        <v>-1455</v>
      </c>
      <c r="S95" s="142">
        <f t="shared" si="8"/>
        <v>684687</v>
      </c>
      <c r="T95" s="142">
        <f t="shared" si="9"/>
        <v>-2387</v>
      </c>
      <c r="U95" s="46">
        <f t="shared" si="10"/>
        <v>-42</v>
      </c>
    </row>
    <row r="96" spans="1:21" x14ac:dyDescent="0.25">
      <c r="A96" s="191"/>
      <c r="B96" s="180"/>
      <c r="C96" s="176">
        <v>27</v>
      </c>
      <c r="D96" s="19"/>
      <c r="E96" s="37">
        <v>694184</v>
      </c>
      <c r="F96" s="92">
        <v>105798</v>
      </c>
      <c r="G96" s="92">
        <v>585046</v>
      </c>
      <c r="H96" s="92">
        <v>2578</v>
      </c>
      <c r="I96" s="55">
        <v>762</v>
      </c>
      <c r="J96" s="128"/>
      <c r="K96" s="20">
        <v>403904</v>
      </c>
      <c r="L96" s="111">
        <v>104541</v>
      </c>
      <c r="M96" s="111">
        <v>294151</v>
      </c>
      <c r="N96" s="111">
        <v>4384</v>
      </c>
      <c r="O96" s="112">
        <v>828</v>
      </c>
      <c r="P96" s="128"/>
      <c r="Q96" s="83">
        <f t="shared" si="6"/>
        <v>290280</v>
      </c>
      <c r="R96" s="142">
        <f t="shared" si="7"/>
        <v>1257</v>
      </c>
      <c r="S96" s="142">
        <f t="shared" si="8"/>
        <v>290895</v>
      </c>
      <c r="T96" s="142">
        <f t="shared" si="9"/>
        <v>-1806</v>
      </c>
      <c r="U96" s="46">
        <f t="shared" si="10"/>
        <v>-66</v>
      </c>
    </row>
    <row r="97" spans="1:25" x14ac:dyDescent="0.25">
      <c r="A97" s="191"/>
      <c r="B97" s="180"/>
      <c r="C97" s="176">
        <v>32</v>
      </c>
      <c r="D97" s="19"/>
      <c r="E97" s="37">
        <v>302841</v>
      </c>
      <c r="F97" s="92">
        <v>68481</v>
      </c>
      <c r="G97" s="92">
        <v>232430</v>
      </c>
      <c r="H97" s="92">
        <v>1501</v>
      </c>
      <c r="I97" s="55">
        <v>429</v>
      </c>
      <c r="J97" s="128"/>
      <c r="K97" s="20">
        <v>186798</v>
      </c>
      <c r="L97" s="111">
        <v>67428</v>
      </c>
      <c r="M97" s="111">
        <v>116290</v>
      </c>
      <c r="N97" s="111">
        <v>2636</v>
      </c>
      <c r="O97" s="112">
        <v>444</v>
      </c>
      <c r="P97" s="128"/>
      <c r="Q97" s="83">
        <f t="shared" si="6"/>
        <v>116043</v>
      </c>
      <c r="R97" s="142">
        <f t="shared" si="7"/>
        <v>1053</v>
      </c>
      <c r="S97" s="142">
        <f t="shared" si="8"/>
        <v>116140</v>
      </c>
      <c r="T97" s="142">
        <f t="shared" si="9"/>
        <v>-1135</v>
      </c>
      <c r="U97" s="46">
        <f t="shared" si="10"/>
        <v>-15</v>
      </c>
    </row>
    <row r="98" spans="1:25" ht="15.75" thickBot="1" x14ac:dyDescent="0.3">
      <c r="A98" s="193"/>
      <c r="B98" s="186"/>
      <c r="C98" s="173">
        <v>37</v>
      </c>
      <c r="D98" s="19"/>
      <c r="E98" s="48">
        <v>139676</v>
      </c>
      <c r="F98" s="165">
        <v>41589</v>
      </c>
      <c r="G98" s="165">
        <v>97144</v>
      </c>
      <c r="H98" s="165">
        <v>778</v>
      </c>
      <c r="I98" s="23">
        <v>165</v>
      </c>
      <c r="J98" s="128"/>
      <c r="K98" s="84">
        <v>92319</v>
      </c>
      <c r="L98" s="133">
        <v>40950</v>
      </c>
      <c r="M98" s="133">
        <v>49813</v>
      </c>
      <c r="N98" s="133">
        <v>1400</v>
      </c>
      <c r="O98" s="153">
        <v>156</v>
      </c>
      <c r="P98" s="128"/>
      <c r="Q98" s="125">
        <f t="shared" si="6"/>
        <v>47357</v>
      </c>
      <c r="R98" s="119">
        <f t="shared" si="7"/>
        <v>639</v>
      </c>
      <c r="S98" s="119">
        <f t="shared" si="8"/>
        <v>47331</v>
      </c>
      <c r="T98" s="119">
        <f t="shared" si="9"/>
        <v>-622</v>
      </c>
      <c r="U98" s="31">
        <f t="shared" si="10"/>
        <v>9</v>
      </c>
    </row>
    <row r="99" spans="1:25" x14ac:dyDescent="0.25">
      <c r="A99" s="192" t="s">
        <v>32</v>
      </c>
      <c r="B99" s="178" t="s">
        <v>17</v>
      </c>
      <c r="C99" s="171">
        <v>22</v>
      </c>
      <c r="D99" s="19"/>
      <c r="E99" s="37">
        <v>2329916</v>
      </c>
      <c r="F99" s="92">
        <v>63126</v>
      </c>
      <c r="G99" s="92">
        <v>2266274</v>
      </c>
      <c r="H99" s="92">
        <v>480</v>
      </c>
      <c r="I99" s="55">
        <v>36</v>
      </c>
      <c r="J99" s="128"/>
      <c r="K99" s="20">
        <v>1202997</v>
      </c>
      <c r="L99" s="111">
        <v>62136</v>
      </c>
      <c r="M99" s="111">
        <v>1139994</v>
      </c>
      <c r="N99" s="111">
        <v>828</v>
      </c>
      <c r="O99" s="112">
        <v>39</v>
      </c>
      <c r="P99" s="128"/>
      <c r="Q99" s="83">
        <f t="shared" si="6"/>
        <v>1126919</v>
      </c>
      <c r="R99" s="142">
        <f t="shared" si="7"/>
        <v>990</v>
      </c>
      <c r="S99" s="142">
        <f t="shared" si="8"/>
        <v>1126280</v>
      </c>
      <c r="T99" s="142">
        <f t="shared" si="9"/>
        <v>-348</v>
      </c>
      <c r="U99" s="46">
        <f t="shared" si="10"/>
        <v>-3</v>
      </c>
    </row>
    <row r="100" spans="1:25" ht="15.75" x14ac:dyDescent="0.25">
      <c r="A100" s="170"/>
      <c r="B100" s="180"/>
      <c r="C100" s="176">
        <v>27</v>
      </c>
      <c r="D100" s="19"/>
      <c r="E100" s="37">
        <v>1150482</v>
      </c>
      <c r="F100" s="92">
        <v>48900</v>
      </c>
      <c r="G100" s="92">
        <v>1100982</v>
      </c>
      <c r="H100" s="92">
        <v>537</v>
      </c>
      <c r="I100" s="55">
        <v>63</v>
      </c>
      <c r="J100" s="128"/>
      <c r="K100" s="20">
        <v>602111</v>
      </c>
      <c r="L100" s="111">
        <v>48813</v>
      </c>
      <c r="M100" s="111">
        <v>552330</v>
      </c>
      <c r="N100" s="111">
        <v>908</v>
      </c>
      <c r="O100" s="112">
        <v>60</v>
      </c>
      <c r="P100" s="128"/>
      <c r="Q100" s="83">
        <f t="shared" si="6"/>
        <v>548371</v>
      </c>
      <c r="R100" s="142">
        <f t="shared" si="7"/>
        <v>87</v>
      </c>
      <c r="S100" s="142">
        <f t="shared" si="8"/>
        <v>548652</v>
      </c>
      <c r="T100" s="142">
        <f t="shared" si="9"/>
        <v>-371</v>
      </c>
      <c r="U100" s="46">
        <f t="shared" si="10"/>
        <v>3</v>
      </c>
    </row>
    <row r="101" spans="1:25" ht="15.75" x14ac:dyDescent="0.25">
      <c r="A101" s="170"/>
      <c r="B101" s="180"/>
      <c r="C101" s="176">
        <v>32</v>
      </c>
      <c r="D101" s="19"/>
      <c r="E101" s="37">
        <v>594621</v>
      </c>
      <c r="F101" s="92">
        <v>41556</v>
      </c>
      <c r="G101" s="92">
        <v>552398</v>
      </c>
      <c r="H101" s="92">
        <v>649</v>
      </c>
      <c r="I101" s="55">
        <v>18</v>
      </c>
      <c r="J101" s="128"/>
      <c r="K101" s="20">
        <v>317906</v>
      </c>
      <c r="L101" s="111">
        <v>40971</v>
      </c>
      <c r="M101" s="111">
        <v>275855</v>
      </c>
      <c r="N101" s="111">
        <v>1062</v>
      </c>
      <c r="O101" s="112">
        <v>18</v>
      </c>
      <c r="P101" s="128"/>
      <c r="Q101" s="83">
        <f t="shared" si="6"/>
        <v>276715</v>
      </c>
      <c r="R101" s="142">
        <f t="shared" si="7"/>
        <v>585</v>
      </c>
      <c r="S101" s="142">
        <f t="shared" si="8"/>
        <v>276543</v>
      </c>
      <c r="T101" s="142">
        <f t="shared" si="9"/>
        <v>-413</v>
      </c>
      <c r="U101" s="46">
        <f t="shared" si="10"/>
        <v>0</v>
      </c>
    </row>
    <row r="102" spans="1:25" ht="15.75" x14ac:dyDescent="0.25">
      <c r="A102" s="170"/>
      <c r="B102" s="180"/>
      <c r="C102" s="194">
        <v>37</v>
      </c>
      <c r="D102" s="19"/>
      <c r="E102" s="144">
        <v>325625</v>
      </c>
      <c r="F102" s="38">
        <v>34200</v>
      </c>
      <c r="G102" s="38">
        <v>290848</v>
      </c>
      <c r="H102" s="38">
        <v>577</v>
      </c>
      <c r="I102" s="132">
        <v>0</v>
      </c>
      <c r="J102" s="128"/>
      <c r="K102" s="17">
        <v>181433</v>
      </c>
      <c r="L102" s="118">
        <v>33114</v>
      </c>
      <c r="M102" s="118">
        <v>147321</v>
      </c>
      <c r="N102" s="118">
        <v>998</v>
      </c>
      <c r="O102" s="26">
        <v>0</v>
      </c>
      <c r="P102" s="128"/>
      <c r="Q102" s="163">
        <f t="shared" si="6"/>
        <v>144192</v>
      </c>
      <c r="R102" s="114">
        <f t="shared" si="7"/>
        <v>1086</v>
      </c>
      <c r="S102" s="114">
        <f t="shared" si="8"/>
        <v>143527</v>
      </c>
      <c r="T102" s="114">
        <f t="shared" si="9"/>
        <v>-421</v>
      </c>
      <c r="U102" s="47">
        <f t="shared" si="10"/>
        <v>0</v>
      </c>
    </row>
    <row r="103" spans="1:25" ht="15.75" x14ac:dyDescent="0.25">
      <c r="A103" s="170"/>
      <c r="B103" s="181" t="s">
        <v>18</v>
      </c>
      <c r="C103" s="176">
        <v>22</v>
      </c>
      <c r="D103" s="19"/>
      <c r="E103" s="37">
        <v>1206739</v>
      </c>
      <c r="F103" s="92">
        <v>282576</v>
      </c>
      <c r="G103" s="92">
        <v>923254</v>
      </c>
      <c r="H103" s="92">
        <v>903</v>
      </c>
      <c r="I103" s="55">
        <v>6</v>
      </c>
      <c r="J103" s="128"/>
      <c r="K103" s="20">
        <v>749184</v>
      </c>
      <c r="L103" s="111">
        <v>282294</v>
      </c>
      <c r="M103" s="111">
        <v>465655</v>
      </c>
      <c r="N103" s="111">
        <v>1226</v>
      </c>
      <c r="O103" s="112">
        <v>9</v>
      </c>
      <c r="P103" s="128"/>
      <c r="Q103" s="83">
        <f t="shared" si="6"/>
        <v>457555</v>
      </c>
      <c r="R103" s="142">
        <f t="shared" si="7"/>
        <v>282</v>
      </c>
      <c r="S103" s="142">
        <f t="shared" si="8"/>
        <v>457599</v>
      </c>
      <c r="T103" s="142">
        <f t="shared" si="9"/>
        <v>-323</v>
      </c>
      <c r="U103" s="46">
        <f t="shared" si="10"/>
        <v>-3</v>
      </c>
    </row>
    <row r="104" spans="1:25" ht="15.75" x14ac:dyDescent="0.25">
      <c r="A104" s="170"/>
      <c r="B104" s="180"/>
      <c r="C104" s="176">
        <v>27</v>
      </c>
      <c r="D104" s="19"/>
      <c r="E104" s="37">
        <v>576154</v>
      </c>
      <c r="F104" s="92">
        <v>95592</v>
      </c>
      <c r="G104" s="92">
        <v>480060</v>
      </c>
      <c r="H104" s="92">
        <v>499</v>
      </c>
      <c r="I104" s="55">
        <v>3</v>
      </c>
      <c r="J104" s="128"/>
      <c r="K104" s="20">
        <v>338103</v>
      </c>
      <c r="L104" s="111">
        <v>96417</v>
      </c>
      <c r="M104" s="111">
        <v>240914</v>
      </c>
      <c r="N104" s="111">
        <v>766</v>
      </c>
      <c r="O104" s="112">
        <v>6</v>
      </c>
      <c r="P104" s="128"/>
      <c r="Q104" s="83">
        <f t="shared" si="6"/>
        <v>238051</v>
      </c>
      <c r="R104" s="142">
        <f t="shared" si="7"/>
        <v>-825</v>
      </c>
      <c r="S104" s="142">
        <f t="shared" si="8"/>
        <v>239146</v>
      </c>
      <c r="T104" s="142">
        <f t="shared" si="9"/>
        <v>-267</v>
      </c>
      <c r="U104" s="46">
        <f t="shared" si="10"/>
        <v>-3</v>
      </c>
    </row>
    <row r="105" spans="1:25" ht="15.75" x14ac:dyDescent="0.25">
      <c r="A105" s="170"/>
      <c r="B105" s="180"/>
      <c r="C105" s="176">
        <v>32</v>
      </c>
      <c r="D105" s="19"/>
      <c r="E105" s="37">
        <v>323513</v>
      </c>
      <c r="F105" s="92">
        <v>55629</v>
      </c>
      <c r="G105" s="92">
        <v>267582</v>
      </c>
      <c r="H105" s="92">
        <v>302</v>
      </c>
      <c r="I105" s="55">
        <v>0</v>
      </c>
      <c r="J105" s="128"/>
      <c r="K105" s="20">
        <v>189705</v>
      </c>
      <c r="L105" s="111">
        <v>54777</v>
      </c>
      <c r="M105" s="111">
        <v>134484</v>
      </c>
      <c r="N105" s="111">
        <v>438</v>
      </c>
      <c r="O105" s="112">
        <v>6</v>
      </c>
      <c r="P105" s="128"/>
      <c r="Q105" s="83">
        <f t="shared" si="6"/>
        <v>133808</v>
      </c>
      <c r="R105" s="142">
        <f t="shared" si="7"/>
        <v>852</v>
      </c>
      <c r="S105" s="142">
        <f t="shared" si="8"/>
        <v>133098</v>
      </c>
      <c r="T105" s="142">
        <f t="shared" si="9"/>
        <v>-136</v>
      </c>
      <c r="U105" s="46">
        <f t="shared" si="10"/>
        <v>-6</v>
      </c>
    </row>
    <row r="106" spans="1:25" ht="15.75" thickBot="1" x14ac:dyDescent="0.3">
      <c r="A106" s="200"/>
      <c r="B106" s="87"/>
      <c r="C106" s="19">
        <v>37</v>
      </c>
      <c r="D106" s="95"/>
      <c r="E106" s="48">
        <v>185454</v>
      </c>
      <c r="F106" s="165">
        <v>38508</v>
      </c>
      <c r="G106" s="165">
        <v>146754</v>
      </c>
      <c r="H106" s="165">
        <v>180</v>
      </c>
      <c r="I106" s="23">
        <v>12</v>
      </c>
      <c r="J106" s="128"/>
      <c r="K106" s="84">
        <v>112305</v>
      </c>
      <c r="L106" s="133">
        <v>38022</v>
      </c>
      <c r="M106" s="133">
        <v>74028</v>
      </c>
      <c r="N106" s="133">
        <v>246</v>
      </c>
      <c r="O106" s="153">
        <v>9</v>
      </c>
      <c r="P106" s="128"/>
      <c r="Q106" s="125">
        <f t="shared" si="6"/>
        <v>73149</v>
      </c>
      <c r="R106" s="119">
        <f t="shared" si="7"/>
        <v>486</v>
      </c>
      <c r="S106" s="119">
        <f t="shared" si="8"/>
        <v>72726</v>
      </c>
      <c r="T106" s="119">
        <f t="shared" si="9"/>
        <v>-66</v>
      </c>
      <c r="U106" s="31">
        <f t="shared" si="10"/>
        <v>3</v>
      </c>
    </row>
    <row r="107" spans="1:25" x14ac:dyDescent="0.25">
      <c r="A107" s="191"/>
      <c r="B107" s="5" t="s">
        <v>51</v>
      </c>
      <c r="C107" s="6"/>
      <c r="D107" s="177"/>
      <c r="E107" s="94">
        <f>+SUM(E3:E106)</f>
        <v>97954938</v>
      </c>
      <c r="F107" s="88">
        <f t="shared" ref="F107:O107" si="11">+SUM(F3:F106)</f>
        <v>13096416</v>
      </c>
      <c r="G107" s="88">
        <f t="shared" si="11"/>
        <v>71384448</v>
      </c>
      <c r="H107" s="88">
        <f t="shared" si="11"/>
        <v>8686935</v>
      </c>
      <c r="I107" s="18">
        <f t="shared" si="11"/>
        <v>4787139</v>
      </c>
      <c r="J107" s="120"/>
      <c r="K107" s="30">
        <f t="shared" si="11"/>
        <v>70986907</v>
      </c>
      <c r="L107" s="39">
        <f t="shared" si="11"/>
        <v>13046679</v>
      </c>
      <c r="M107" s="39">
        <f t="shared" si="11"/>
        <v>35817148</v>
      </c>
      <c r="N107" s="39">
        <f t="shared" si="11"/>
        <v>17331834</v>
      </c>
      <c r="O107" s="109">
        <f t="shared" si="11"/>
        <v>4791246</v>
      </c>
      <c r="P107" s="120"/>
      <c r="Q107" s="116">
        <f t="shared" si="6"/>
        <v>26968031</v>
      </c>
      <c r="R107" s="40">
        <f t="shared" si="7"/>
        <v>49737</v>
      </c>
      <c r="S107" s="40">
        <f t="shared" si="8"/>
        <v>35567300</v>
      </c>
      <c r="T107" s="40">
        <f t="shared" si="9"/>
        <v>-8644899</v>
      </c>
      <c r="U107" s="131">
        <f t="shared" si="10"/>
        <v>-4107</v>
      </c>
    </row>
    <row r="108" spans="1:25" ht="15.75" thickBot="1" x14ac:dyDescent="0.3">
      <c r="B108" s="113" t="s">
        <v>40</v>
      </c>
      <c r="C108" s="61"/>
      <c r="D108" s="76"/>
      <c r="E108" s="56">
        <f>E107/$E107</f>
        <v>1</v>
      </c>
      <c r="F108" s="89">
        <f>F107/$E107</f>
        <v>0.13369837465468051</v>
      </c>
      <c r="G108" s="89">
        <f t="shared" ref="G108:I108" si="12">G107/$E107</f>
        <v>0.72874782484166345</v>
      </c>
      <c r="H108" s="89">
        <f t="shared" si="12"/>
        <v>8.8682971755849618E-2</v>
      </c>
      <c r="I108" s="62">
        <f t="shared" si="12"/>
        <v>4.8870828747806468E-2</v>
      </c>
      <c r="J108" s="90"/>
      <c r="K108" s="115">
        <f>K107/$K107</f>
        <v>1</v>
      </c>
      <c r="L108" s="60">
        <f>L107/$K107</f>
        <v>0.18378993467062876</v>
      </c>
      <c r="M108" s="60">
        <f t="shared" ref="M108:O108" si="13">M107/$K107</f>
        <v>0.50455991835226743</v>
      </c>
      <c r="N108" s="60">
        <f t="shared" si="13"/>
        <v>0.2441553623402693</v>
      </c>
      <c r="O108" s="21">
        <f t="shared" si="13"/>
        <v>6.7494784636834504E-2</v>
      </c>
      <c r="P108" s="90"/>
      <c r="Q108" s="127">
        <f>Q107/E107</f>
        <v>0.27531058209643294</v>
      </c>
      <c r="R108" s="57">
        <f t="shared" ref="R108:U108" si="14">R107/F107</f>
        <v>3.7977565770665805E-3</v>
      </c>
      <c r="S108" s="57">
        <f t="shared" si="14"/>
        <v>0.49824998296547729</v>
      </c>
      <c r="T108" s="57">
        <f t="shared" si="14"/>
        <v>-0.99516100903252991</v>
      </c>
      <c r="U108" s="134">
        <f t="shared" si="14"/>
        <v>-8.5792369931184369E-4</v>
      </c>
    </row>
    <row r="109" spans="1:25" x14ac:dyDescent="0.25">
      <c r="K109" s="152"/>
      <c r="L109" s="24"/>
      <c r="M109" s="24"/>
      <c r="N109" s="24"/>
      <c r="O109" s="24"/>
    </row>
    <row r="110" spans="1:25" s="124" customFormat="1" x14ac:dyDescent="0.25">
      <c r="K110" s="152"/>
      <c r="L110" s="24"/>
      <c r="M110" s="24"/>
      <c r="N110" s="24"/>
      <c r="O110" s="24"/>
    </row>
    <row r="111" spans="1:25" s="124" customFormat="1" ht="15.75" thickBot="1" x14ac:dyDescent="0.3">
      <c r="E111" s="74" t="s">
        <v>34</v>
      </c>
      <c r="K111" s="74" t="s">
        <v>35</v>
      </c>
      <c r="Q111" s="74" t="s">
        <v>36</v>
      </c>
    </row>
    <row r="112" spans="1:25" ht="15.75" thickBot="1" x14ac:dyDescent="0.3">
      <c r="B112" s="76"/>
      <c r="C112" s="76"/>
      <c r="D112" s="76"/>
      <c r="E112" s="168" t="s">
        <v>41</v>
      </c>
      <c r="F112" s="122" t="s">
        <v>42</v>
      </c>
      <c r="G112" s="122" t="s">
        <v>43</v>
      </c>
      <c r="H112" s="122" t="s">
        <v>44</v>
      </c>
      <c r="I112" s="102" t="s">
        <v>45</v>
      </c>
      <c r="J112" s="122"/>
      <c r="K112" s="168" t="s">
        <v>41</v>
      </c>
      <c r="L112" s="122" t="s">
        <v>42</v>
      </c>
      <c r="M112" s="122" t="s">
        <v>43</v>
      </c>
      <c r="N112" s="122" t="s">
        <v>44</v>
      </c>
      <c r="O112" s="102" t="s">
        <v>45</v>
      </c>
      <c r="P112" s="122"/>
      <c r="Q112" s="168" t="s">
        <v>41</v>
      </c>
      <c r="R112" s="122" t="s">
        <v>42</v>
      </c>
      <c r="S112" s="122" t="s">
        <v>43</v>
      </c>
      <c r="T112" s="122" t="s">
        <v>44</v>
      </c>
      <c r="U112" s="102" t="s">
        <v>45</v>
      </c>
      <c r="V112" s="154"/>
      <c r="W112" s="136" t="s">
        <v>50</v>
      </c>
      <c r="X112" s="68"/>
      <c r="Y112" s="104"/>
    </row>
    <row r="113" spans="2:25" x14ac:dyDescent="0.25">
      <c r="B113" s="53" t="s">
        <v>0</v>
      </c>
      <c r="C113" s="66"/>
      <c r="D113" s="79"/>
      <c r="E113" s="94">
        <v>24993187</v>
      </c>
      <c r="F113" s="88">
        <v>1905495</v>
      </c>
      <c r="G113" s="88">
        <v>16826576</v>
      </c>
      <c r="H113" s="88">
        <v>4130102</v>
      </c>
      <c r="I113" s="18">
        <v>2131014</v>
      </c>
      <c r="J113" s="79"/>
      <c r="K113" s="30">
        <v>20697569</v>
      </c>
      <c r="L113" s="39">
        <v>1896708</v>
      </c>
      <c r="M113" s="39">
        <v>8426860</v>
      </c>
      <c r="N113" s="39">
        <v>8245720</v>
      </c>
      <c r="O113" s="109">
        <v>2128281</v>
      </c>
      <c r="P113" s="79"/>
      <c r="Q113" s="116">
        <f t="shared" ref="Q113" si="15">E113-K113</f>
        <v>4295618</v>
      </c>
      <c r="R113" s="40">
        <f t="shared" ref="R113" si="16">F113-L113</f>
        <v>8787</v>
      </c>
      <c r="S113" s="40">
        <f t="shared" ref="S113" si="17">G113-M113</f>
        <v>8399716</v>
      </c>
      <c r="T113" s="40">
        <f t="shared" ref="T113" si="18">H113-N113</f>
        <v>-4115618</v>
      </c>
      <c r="U113" s="131">
        <f t="shared" ref="U113" si="19">I113-O113</f>
        <v>2733</v>
      </c>
      <c r="V113" s="79"/>
      <c r="W113" s="41">
        <f>Q113/E113</f>
        <v>0.17187155843710528</v>
      </c>
      <c r="X113" s="79"/>
      <c r="Y113" s="4"/>
    </row>
    <row r="114" spans="2:25" x14ac:dyDescent="0.25">
      <c r="B114" s="14" t="s">
        <v>38</v>
      </c>
      <c r="C114" s="4"/>
      <c r="D114" s="79"/>
      <c r="E114" s="145">
        <v>6674103</v>
      </c>
      <c r="F114" s="72">
        <v>2134845</v>
      </c>
      <c r="G114" s="72">
        <v>3817590</v>
      </c>
      <c r="H114" s="72">
        <v>396573</v>
      </c>
      <c r="I114" s="75">
        <v>325095</v>
      </c>
      <c r="J114" s="79"/>
      <c r="K114" s="138">
        <v>5160797</v>
      </c>
      <c r="L114" s="155">
        <v>2132910</v>
      </c>
      <c r="M114" s="155">
        <v>1915586</v>
      </c>
      <c r="N114" s="155">
        <v>785424</v>
      </c>
      <c r="O114" s="96">
        <v>326877</v>
      </c>
      <c r="P114" s="79"/>
      <c r="Q114" s="54">
        <f t="shared" ref="Q114:Q124" si="20">E114-K114</f>
        <v>1513306</v>
      </c>
      <c r="R114" s="140">
        <f t="shared" ref="R114:R124" si="21">F114-L114</f>
        <v>1935</v>
      </c>
      <c r="S114" s="140">
        <f t="shared" ref="S114:S124" si="22">G114-M114</f>
        <v>1902004</v>
      </c>
      <c r="T114" s="140">
        <f t="shared" ref="T114:T124" si="23">H114-N114</f>
        <v>-388851</v>
      </c>
      <c r="U114" s="77">
        <f t="shared" ref="U114:U124" si="24">I114-O114</f>
        <v>-1782</v>
      </c>
      <c r="V114" s="79"/>
      <c r="W114" s="65">
        <f t="shared" ref="W114:W124" si="25">Q114/E114</f>
        <v>0.22674297954346823</v>
      </c>
      <c r="X114" s="79"/>
      <c r="Y114" s="4"/>
    </row>
    <row r="115" spans="2:25" x14ac:dyDescent="0.25">
      <c r="B115" s="14" t="s">
        <v>9</v>
      </c>
      <c r="C115" s="4"/>
      <c r="D115" s="79"/>
      <c r="E115" s="145">
        <v>6428422</v>
      </c>
      <c r="F115" s="72">
        <v>1802688</v>
      </c>
      <c r="G115" s="72">
        <v>4169396</v>
      </c>
      <c r="H115" s="72">
        <v>410582</v>
      </c>
      <c r="I115" s="75">
        <v>45756</v>
      </c>
      <c r="J115" s="79"/>
      <c r="K115" s="138">
        <v>4754890</v>
      </c>
      <c r="L115" s="155">
        <v>1795173</v>
      </c>
      <c r="M115" s="155">
        <v>2095149</v>
      </c>
      <c r="N115" s="155">
        <v>819784</v>
      </c>
      <c r="O115" s="96">
        <v>44784</v>
      </c>
      <c r="P115" s="79"/>
      <c r="Q115" s="54">
        <f t="shared" si="20"/>
        <v>1673532</v>
      </c>
      <c r="R115" s="140">
        <f t="shared" si="21"/>
        <v>7515</v>
      </c>
      <c r="S115" s="140">
        <f t="shared" si="22"/>
        <v>2074247</v>
      </c>
      <c r="T115" s="140">
        <f t="shared" si="23"/>
        <v>-409202</v>
      </c>
      <c r="U115" s="77">
        <f t="shared" si="24"/>
        <v>972</v>
      </c>
      <c r="V115" s="79"/>
      <c r="W115" s="65">
        <f t="shared" si="25"/>
        <v>0.26033325130179691</v>
      </c>
      <c r="X115" s="79"/>
      <c r="Y115" s="4"/>
    </row>
    <row r="116" spans="2:25" x14ac:dyDescent="0.25">
      <c r="B116" s="14" t="s">
        <v>12</v>
      </c>
      <c r="C116" s="4"/>
      <c r="D116" s="79"/>
      <c r="E116" s="145">
        <v>2479005</v>
      </c>
      <c r="F116" s="72">
        <v>313407</v>
      </c>
      <c r="G116" s="72">
        <v>1999312</v>
      </c>
      <c r="H116" s="72">
        <v>145196</v>
      </c>
      <c r="I116" s="75">
        <v>21090</v>
      </c>
      <c r="J116" s="79"/>
      <c r="K116" s="138">
        <v>1625155</v>
      </c>
      <c r="L116" s="155">
        <v>310062</v>
      </c>
      <c r="M116" s="155">
        <v>1005648</v>
      </c>
      <c r="N116" s="155">
        <v>289090</v>
      </c>
      <c r="O116" s="96">
        <v>20355</v>
      </c>
      <c r="P116" s="79"/>
      <c r="Q116" s="54">
        <f t="shared" si="20"/>
        <v>853850</v>
      </c>
      <c r="R116" s="140">
        <f t="shared" si="21"/>
        <v>3345</v>
      </c>
      <c r="S116" s="140">
        <f t="shared" si="22"/>
        <v>993664</v>
      </c>
      <c r="T116" s="140">
        <f t="shared" si="23"/>
        <v>-143894</v>
      </c>
      <c r="U116" s="77">
        <f t="shared" si="24"/>
        <v>735</v>
      </c>
      <c r="V116" s="79"/>
      <c r="W116" s="65">
        <f t="shared" si="25"/>
        <v>0.3444325445087848</v>
      </c>
      <c r="X116" s="79"/>
      <c r="Y116" s="4"/>
    </row>
    <row r="117" spans="2:25" x14ac:dyDescent="0.25">
      <c r="B117" s="14" t="s">
        <v>14</v>
      </c>
      <c r="C117" s="4"/>
      <c r="D117" s="79"/>
      <c r="E117" s="145">
        <v>4469992</v>
      </c>
      <c r="F117" s="72">
        <v>534753</v>
      </c>
      <c r="G117" s="72">
        <v>3923756</v>
      </c>
      <c r="H117" s="72">
        <v>9446</v>
      </c>
      <c r="I117" s="75">
        <v>2037</v>
      </c>
      <c r="J117" s="79"/>
      <c r="K117" s="138">
        <v>2524366</v>
      </c>
      <c r="L117" s="155">
        <v>535383</v>
      </c>
      <c r="M117" s="155">
        <v>1970401</v>
      </c>
      <c r="N117" s="155">
        <v>16536</v>
      </c>
      <c r="O117" s="96">
        <v>2046</v>
      </c>
      <c r="P117" s="79"/>
      <c r="Q117" s="54">
        <f t="shared" si="20"/>
        <v>1945626</v>
      </c>
      <c r="R117" s="140">
        <f t="shared" si="21"/>
        <v>-630</v>
      </c>
      <c r="S117" s="140">
        <f t="shared" si="22"/>
        <v>1953355</v>
      </c>
      <c r="T117" s="140">
        <f t="shared" si="23"/>
        <v>-7090</v>
      </c>
      <c r="U117" s="77">
        <f t="shared" si="24"/>
        <v>-9</v>
      </c>
      <c r="V117" s="79"/>
      <c r="W117" s="65">
        <f t="shared" si="25"/>
        <v>0.43526386624405594</v>
      </c>
      <c r="X117" s="79"/>
      <c r="Y117" s="4"/>
    </row>
    <row r="118" spans="2:25" x14ac:dyDescent="0.25">
      <c r="B118" s="14" t="s">
        <v>16</v>
      </c>
      <c r="C118" s="4"/>
      <c r="D118" s="79"/>
      <c r="E118" s="145">
        <v>9349243</v>
      </c>
      <c r="F118" s="72">
        <v>1077261</v>
      </c>
      <c r="G118" s="72">
        <v>8267904</v>
      </c>
      <c r="H118" s="72">
        <v>4027</v>
      </c>
      <c r="I118" s="75">
        <v>51</v>
      </c>
      <c r="J118" s="79"/>
      <c r="K118" s="138">
        <v>5234565</v>
      </c>
      <c r="L118" s="155">
        <v>1074567</v>
      </c>
      <c r="M118" s="155">
        <v>4153934</v>
      </c>
      <c r="N118" s="155">
        <v>5992</v>
      </c>
      <c r="O118" s="96">
        <v>72</v>
      </c>
      <c r="P118" s="79"/>
      <c r="Q118" s="54">
        <f t="shared" si="20"/>
        <v>4114678</v>
      </c>
      <c r="R118" s="140">
        <f t="shared" si="21"/>
        <v>2694</v>
      </c>
      <c r="S118" s="140">
        <f t="shared" si="22"/>
        <v>4113970</v>
      </c>
      <c r="T118" s="140">
        <f t="shared" si="23"/>
        <v>-1965</v>
      </c>
      <c r="U118" s="77">
        <f t="shared" si="24"/>
        <v>-21</v>
      </c>
      <c r="V118" s="79"/>
      <c r="W118" s="65">
        <f t="shared" si="25"/>
        <v>0.44010814565414547</v>
      </c>
      <c r="X118" s="79"/>
      <c r="Y118" s="4"/>
    </row>
    <row r="119" spans="2:25" x14ac:dyDescent="0.25">
      <c r="B119" s="14" t="s">
        <v>19</v>
      </c>
      <c r="C119" s="4"/>
      <c r="D119" s="79"/>
      <c r="E119" s="145">
        <v>22543922</v>
      </c>
      <c r="F119" s="72">
        <v>1330698</v>
      </c>
      <c r="G119" s="72">
        <v>16387440</v>
      </c>
      <c r="H119" s="72">
        <v>2866712</v>
      </c>
      <c r="I119" s="75">
        <v>1959072</v>
      </c>
      <c r="J119" s="79"/>
      <c r="K119" s="138">
        <v>17233577</v>
      </c>
      <c r="L119" s="155">
        <v>1321698</v>
      </c>
      <c r="M119" s="155">
        <v>8210594</v>
      </c>
      <c r="N119" s="155">
        <v>5737008</v>
      </c>
      <c r="O119" s="96">
        <v>1964277</v>
      </c>
      <c r="P119" s="79"/>
      <c r="Q119" s="54">
        <f t="shared" si="20"/>
        <v>5310345</v>
      </c>
      <c r="R119" s="140">
        <f t="shared" si="21"/>
        <v>9000</v>
      </c>
      <c r="S119" s="140">
        <f t="shared" si="22"/>
        <v>8176846</v>
      </c>
      <c r="T119" s="140">
        <f t="shared" si="23"/>
        <v>-2870296</v>
      </c>
      <c r="U119" s="77">
        <f t="shared" si="24"/>
        <v>-5205</v>
      </c>
      <c r="V119" s="79"/>
      <c r="W119" s="65">
        <f t="shared" si="25"/>
        <v>0.23555550804336531</v>
      </c>
      <c r="X119" s="79"/>
      <c r="Y119" s="4"/>
    </row>
    <row r="120" spans="2:25" x14ac:dyDescent="0.25">
      <c r="B120" s="14" t="s">
        <v>39</v>
      </c>
      <c r="C120" s="4"/>
      <c r="D120" s="79"/>
      <c r="E120" s="145">
        <v>5344879</v>
      </c>
      <c r="F120" s="72">
        <v>1508754</v>
      </c>
      <c r="G120" s="72">
        <v>3302186</v>
      </c>
      <c r="H120" s="72">
        <v>298931</v>
      </c>
      <c r="I120" s="75">
        <v>235008</v>
      </c>
      <c r="J120" s="79"/>
      <c r="K120" s="138">
        <v>3990875</v>
      </c>
      <c r="L120" s="155">
        <v>1503465</v>
      </c>
      <c r="M120" s="155">
        <v>1659196</v>
      </c>
      <c r="N120" s="155">
        <v>591652</v>
      </c>
      <c r="O120" s="96">
        <v>236562</v>
      </c>
      <c r="P120" s="79"/>
      <c r="Q120" s="54">
        <f t="shared" si="20"/>
        <v>1354004</v>
      </c>
      <c r="R120" s="140">
        <f t="shared" si="21"/>
        <v>5289</v>
      </c>
      <c r="S120" s="140">
        <f t="shared" si="22"/>
        <v>1642990</v>
      </c>
      <c r="T120" s="140">
        <f t="shared" si="23"/>
        <v>-292721</v>
      </c>
      <c r="U120" s="77">
        <f t="shared" si="24"/>
        <v>-1554</v>
      </c>
      <c r="V120" s="79"/>
      <c r="W120" s="65">
        <f t="shared" si="25"/>
        <v>0.25332734379955091</v>
      </c>
      <c r="X120" s="79"/>
      <c r="Y120" s="4"/>
    </row>
    <row r="121" spans="2:25" x14ac:dyDescent="0.25">
      <c r="B121" s="14" t="s">
        <v>28</v>
      </c>
      <c r="C121" s="4"/>
      <c r="D121" s="79"/>
      <c r="E121" s="145">
        <v>4550287</v>
      </c>
      <c r="F121" s="72">
        <v>1230732</v>
      </c>
      <c r="G121" s="72">
        <v>2968698</v>
      </c>
      <c r="H121" s="72">
        <v>302785</v>
      </c>
      <c r="I121" s="75">
        <v>48072</v>
      </c>
      <c r="J121" s="79"/>
      <c r="K121" s="138">
        <v>3367189</v>
      </c>
      <c r="L121" s="155">
        <v>1226256</v>
      </c>
      <c r="M121" s="155">
        <v>1493400</v>
      </c>
      <c r="N121" s="155">
        <v>599806</v>
      </c>
      <c r="O121" s="96">
        <v>47727</v>
      </c>
      <c r="P121" s="79"/>
      <c r="Q121" s="54">
        <f t="shared" si="20"/>
        <v>1183098</v>
      </c>
      <c r="R121" s="140">
        <f t="shared" si="21"/>
        <v>4476</v>
      </c>
      <c r="S121" s="140">
        <f t="shared" si="22"/>
        <v>1475298</v>
      </c>
      <c r="T121" s="140">
        <f t="shared" si="23"/>
        <v>-297021</v>
      </c>
      <c r="U121" s="77">
        <f t="shared" si="24"/>
        <v>345</v>
      </c>
      <c r="V121" s="79"/>
      <c r="W121" s="65">
        <f t="shared" si="25"/>
        <v>0.26000513813744058</v>
      </c>
      <c r="X121" s="79"/>
      <c r="Y121" s="4"/>
    </row>
    <row r="122" spans="2:25" x14ac:dyDescent="0.25">
      <c r="B122" s="14" t="s">
        <v>29</v>
      </c>
      <c r="C122" s="4"/>
      <c r="D122" s="79"/>
      <c r="E122" s="145">
        <v>1760500</v>
      </c>
      <c r="F122" s="72">
        <v>228480</v>
      </c>
      <c r="G122" s="72">
        <v>1404536</v>
      </c>
      <c r="H122" s="72">
        <v>110114</v>
      </c>
      <c r="I122" s="75">
        <v>17370</v>
      </c>
      <c r="J122" s="79"/>
      <c r="K122" s="138">
        <v>1169769</v>
      </c>
      <c r="L122" s="155">
        <v>226191</v>
      </c>
      <c r="M122" s="155">
        <v>705950</v>
      </c>
      <c r="N122" s="155">
        <v>220060</v>
      </c>
      <c r="O122" s="96">
        <v>17568</v>
      </c>
      <c r="P122" s="79"/>
      <c r="Q122" s="54">
        <f t="shared" si="20"/>
        <v>590731</v>
      </c>
      <c r="R122" s="140">
        <f t="shared" si="21"/>
        <v>2289</v>
      </c>
      <c r="S122" s="140">
        <f t="shared" si="22"/>
        <v>698586</v>
      </c>
      <c r="T122" s="140">
        <f t="shared" si="23"/>
        <v>-109946</v>
      </c>
      <c r="U122" s="77">
        <f t="shared" si="24"/>
        <v>-198</v>
      </c>
      <c r="V122" s="79"/>
      <c r="W122" s="65">
        <f t="shared" si="25"/>
        <v>0.33554728770235731</v>
      </c>
      <c r="X122" s="79"/>
      <c r="Y122" s="4"/>
    </row>
    <row r="123" spans="2:25" x14ac:dyDescent="0.25">
      <c r="B123" s="14" t="s">
        <v>30</v>
      </c>
      <c r="C123" s="4"/>
      <c r="D123" s="79"/>
      <c r="E123" s="145">
        <v>2668894</v>
      </c>
      <c r="F123" s="72">
        <v>369216</v>
      </c>
      <c r="G123" s="72">
        <v>2288902</v>
      </c>
      <c r="H123" s="72">
        <v>8340</v>
      </c>
      <c r="I123" s="75">
        <v>2436</v>
      </c>
      <c r="J123" s="79"/>
      <c r="K123" s="138">
        <v>1534411</v>
      </c>
      <c r="L123" s="155">
        <v>367722</v>
      </c>
      <c r="M123" s="155">
        <v>1149849</v>
      </c>
      <c r="N123" s="155">
        <v>14290</v>
      </c>
      <c r="O123" s="96">
        <v>2550</v>
      </c>
      <c r="P123" s="79"/>
      <c r="Q123" s="54">
        <f t="shared" si="20"/>
        <v>1134483</v>
      </c>
      <c r="R123" s="140">
        <f t="shared" si="21"/>
        <v>1494</v>
      </c>
      <c r="S123" s="140">
        <f t="shared" si="22"/>
        <v>1139053</v>
      </c>
      <c r="T123" s="140">
        <f t="shared" si="23"/>
        <v>-5950</v>
      </c>
      <c r="U123" s="77">
        <f t="shared" si="24"/>
        <v>-114</v>
      </c>
      <c r="V123" s="79"/>
      <c r="W123" s="65">
        <f t="shared" si="25"/>
        <v>0.42507608020400961</v>
      </c>
      <c r="X123" s="79"/>
      <c r="Y123" s="4"/>
    </row>
    <row r="124" spans="2:25" ht="15.75" thickBot="1" x14ac:dyDescent="0.3">
      <c r="B124" s="35" t="s">
        <v>32</v>
      </c>
      <c r="C124" s="61"/>
      <c r="D124" s="76"/>
      <c r="E124" s="137">
        <v>6692504</v>
      </c>
      <c r="F124" s="147">
        <v>660087</v>
      </c>
      <c r="G124" s="147">
        <v>6028152</v>
      </c>
      <c r="H124" s="147">
        <v>4127</v>
      </c>
      <c r="I124" s="29">
        <v>138</v>
      </c>
      <c r="J124" s="76"/>
      <c r="K124" s="73">
        <v>3693744</v>
      </c>
      <c r="L124" s="139">
        <v>656544</v>
      </c>
      <c r="M124" s="139">
        <v>3030581</v>
      </c>
      <c r="N124" s="139">
        <v>6472</v>
      </c>
      <c r="O124" s="58">
        <v>147</v>
      </c>
      <c r="P124" s="76"/>
      <c r="Q124" s="159">
        <f t="shared" si="20"/>
        <v>2998760</v>
      </c>
      <c r="R124" s="99">
        <f t="shared" si="21"/>
        <v>3543</v>
      </c>
      <c r="S124" s="99">
        <f t="shared" si="22"/>
        <v>2997571</v>
      </c>
      <c r="T124" s="99">
        <f t="shared" si="23"/>
        <v>-2345</v>
      </c>
      <c r="U124" s="107">
        <f t="shared" si="24"/>
        <v>-9</v>
      </c>
      <c r="V124" s="76"/>
      <c r="W124" s="27">
        <f t="shared" si="25"/>
        <v>0.44807743110799786</v>
      </c>
      <c r="X124" s="76"/>
      <c r="Y124" s="6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RA_SCC</vt:lpstr>
      <vt:lpstr>LB_SCC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Bo</dc:creator>
  <cp:lastModifiedBy>Xie, Bo</cp:lastModifiedBy>
  <dcterms:created xsi:type="dcterms:W3CDTF">2015-01-29T01:40:41Z</dcterms:created>
  <dcterms:modified xsi:type="dcterms:W3CDTF">2015-01-30T23:07:14Z</dcterms:modified>
</cp:coreProperties>
</file>