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4400" yWindow="-15" windowWidth="14445" windowHeight="15180"/>
  </bookViews>
  <sheets>
    <sheet name="Sheet 1" sheetId="1" r:id="rId1"/>
  </sheets>
  <calcPr calcId="114210" concurrentCalc="0"/>
</workbook>
</file>

<file path=xl/calcChain.xml><?xml version="1.0" encoding="utf-8"?>
<calcChain xmlns="http://schemas.openxmlformats.org/spreadsheetml/2006/main">
  <c r="P61" i="1"/>
  <c r="S61"/>
  <c r="V61"/>
  <c r="Y61"/>
  <c r="P63"/>
  <c r="P44"/>
  <c r="S44"/>
  <c r="V44"/>
  <c r="Y44"/>
  <c r="P46"/>
  <c r="P28"/>
  <c r="S28"/>
  <c r="V28"/>
  <c r="Y28"/>
  <c r="P30"/>
  <c r="P11"/>
  <c r="S11"/>
  <c r="V11"/>
  <c r="Y11"/>
  <c r="P13"/>
</calcChain>
</file>

<file path=xl/sharedStrings.xml><?xml version="1.0" encoding="utf-8"?>
<sst xmlns="http://schemas.openxmlformats.org/spreadsheetml/2006/main" count="110" uniqueCount="20">
  <si>
    <t>All Intra HE</t>
  </si>
  <si>
    <t>Y</t>
  </si>
  <si>
    <t>U</t>
  </si>
  <si>
    <t>V</t>
  </si>
  <si>
    <t>Class A</t>
  </si>
  <si>
    <t>Class B</t>
  </si>
  <si>
    <t>Class C</t>
  </si>
  <si>
    <t>Class D</t>
  </si>
  <si>
    <t>Class E</t>
  </si>
  <si>
    <t>Class F</t>
  </si>
  <si>
    <t>Overall</t>
  </si>
  <si>
    <t>Enc Time[%]</t>
  </si>
  <si>
    <t>Dec Time[%]</t>
  </si>
  <si>
    <t>Random Access HE</t>
  </si>
  <si>
    <t>Low delay B HE</t>
  </si>
  <si>
    <t>Low delay P HE</t>
  </si>
  <si>
    <t>-</t>
  </si>
  <si>
    <t>Combined BD Rate Average</t>
  </si>
  <si>
    <t>Packet-Based Stream vs HM4.0</t>
  </si>
  <si>
    <t>Packet-Based Stream with Outstanding Bits Limited to 2 Groups vs HM4.0</t>
  </si>
</sst>
</file>

<file path=xl/styles.xml><?xml version="1.0" encoding="utf-8"?>
<styleSheet xmlns="http://schemas.openxmlformats.org/spreadsheetml/2006/main">
  <numFmts count="2">
    <numFmt numFmtId="164" formatCode="0.000%"/>
    <numFmt numFmtId="165" formatCode="0.0%"/>
  </numFmts>
  <fonts count="5">
    <font>
      <sz val="11"/>
      <color theme="1"/>
      <name val="Calibri"/>
      <family val="2"/>
      <scheme val="minor"/>
    </font>
    <font>
      <sz val="11"/>
      <color indexed="23"/>
      <name val="Calibri"/>
      <family val="2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12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37">
    <xf numFmtId="0" fontId="0" fillId="0" borderId="0" xfId="0"/>
    <xf numFmtId="164" fontId="0" fillId="0" borderId="0" xfId="0" applyNumberFormat="1"/>
    <xf numFmtId="10" fontId="0" fillId="0" borderId="0" xfId="1" applyNumberFormat="1" applyFont="1"/>
    <xf numFmtId="10" fontId="3" fillId="0" borderId="0" xfId="1" applyNumberFormat="1" applyFont="1"/>
    <xf numFmtId="165" fontId="0" fillId="0" borderId="0" xfId="0" applyNumberFormat="1"/>
    <xf numFmtId="165" fontId="0" fillId="0" borderId="1" xfId="0" applyNumberFormat="1" applyBorder="1" applyAlignment="1">
      <alignment horizontal="center"/>
    </xf>
    <xf numFmtId="165" fontId="0" fillId="0" borderId="0" xfId="0" applyNumberFormat="1" applyBorder="1" applyAlignment="1">
      <alignment horizontal="center"/>
    </xf>
    <xf numFmtId="165" fontId="0" fillId="0" borderId="2" xfId="0" applyNumberFormat="1" applyBorder="1" applyAlignment="1">
      <alignment horizontal="center"/>
    </xf>
    <xf numFmtId="165" fontId="0" fillId="0" borderId="3" xfId="0" applyNumberFormat="1" applyBorder="1"/>
    <xf numFmtId="165" fontId="0" fillId="0" borderId="4" xfId="0" applyNumberFormat="1" applyBorder="1"/>
    <xf numFmtId="165" fontId="0" fillId="0" borderId="5" xfId="0" applyNumberFormat="1" applyBorder="1"/>
    <xf numFmtId="165" fontId="0" fillId="0" borderId="6" xfId="0" applyNumberFormat="1" applyBorder="1"/>
    <xf numFmtId="10" fontId="0" fillId="0" borderId="7" xfId="0" applyNumberFormat="1" applyBorder="1" applyAlignment="1">
      <alignment horizontal="center"/>
    </xf>
    <xf numFmtId="10" fontId="0" fillId="0" borderId="8" xfId="0" applyNumberFormat="1" applyBorder="1" applyAlignment="1">
      <alignment horizontal="center"/>
    </xf>
    <xf numFmtId="10" fontId="0" fillId="0" borderId="1" xfId="0" applyNumberFormat="1" applyBorder="1" applyAlignment="1">
      <alignment horizontal="center"/>
    </xf>
    <xf numFmtId="10" fontId="0" fillId="0" borderId="0" xfId="0" applyNumberFormat="1" applyBorder="1" applyAlignment="1">
      <alignment horizontal="center"/>
    </xf>
    <xf numFmtId="10" fontId="0" fillId="0" borderId="9" xfId="0" applyNumberFormat="1" applyBorder="1" applyAlignment="1">
      <alignment horizontal="center"/>
    </xf>
    <xf numFmtId="10" fontId="0" fillId="0" borderId="10" xfId="0" applyNumberFormat="1" applyBorder="1" applyAlignment="1">
      <alignment horizontal="center"/>
    </xf>
    <xf numFmtId="10" fontId="1" fillId="0" borderId="9" xfId="0" applyNumberFormat="1" applyFont="1" applyBorder="1" applyAlignment="1">
      <alignment horizontal="center"/>
    </xf>
    <xf numFmtId="10" fontId="1" fillId="0" borderId="10" xfId="0" applyNumberFormat="1" applyFont="1" applyBorder="1" applyAlignment="1">
      <alignment horizontal="center"/>
    </xf>
    <xf numFmtId="10" fontId="0" fillId="0" borderId="11" xfId="0" applyNumberFormat="1" applyBorder="1" applyAlignment="1">
      <alignment horizontal="center"/>
    </xf>
    <xf numFmtId="10" fontId="0" fillId="0" borderId="2" xfId="0" applyNumberFormat="1" applyBorder="1" applyAlignment="1">
      <alignment horizontal="center"/>
    </xf>
    <xf numFmtId="10" fontId="0" fillId="2" borderId="1" xfId="0" applyNumberFormat="1" applyFill="1" applyBorder="1" applyAlignment="1">
      <alignment horizontal="center"/>
    </xf>
    <xf numFmtId="10" fontId="0" fillId="2" borderId="0" xfId="0" applyNumberFormat="1" applyFill="1" applyBorder="1" applyAlignment="1">
      <alignment horizontal="center"/>
    </xf>
    <xf numFmtId="10" fontId="0" fillId="2" borderId="2" xfId="0" applyNumberFormat="1" applyFill="1" applyBorder="1" applyAlignment="1">
      <alignment horizontal="center"/>
    </xf>
    <xf numFmtId="10" fontId="0" fillId="0" borderId="12" xfId="0" applyNumberFormat="1" applyBorder="1" applyAlignment="1">
      <alignment horizontal="center"/>
    </xf>
    <xf numFmtId="10" fontId="1" fillId="0" borderId="12" xfId="0" applyNumberFormat="1" applyFont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165" fontId="0" fillId="0" borderId="13" xfId="0" applyNumberFormat="1" applyBorder="1" applyAlignment="1">
      <alignment horizontal="center"/>
    </xf>
    <xf numFmtId="165" fontId="0" fillId="0" borderId="14" xfId="0" applyNumberFormat="1" applyBorder="1" applyAlignment="1">
      <alignment horizontal="center"/>
    </xf>
    <xf numFmtId="165" fontId="0" fillId="0" borderId="15" xfId="0" applyNumberFormat="1" applyBorder="1" applyAlignment="1">
      <alignment horizontal="center"/>
    </xf>
    <xf numFmtId="165" fontId="0" fillId="0" borderId="7" xfId="0" applyNumberFormat="1" applyBorder="1" applyAlignment="1">
      <alignment horizontal="center"/>
    </xf>
    <xf numFmtId="165" fontId="0" fillId="0" borderId="8" xfId="0" applyNumberFormat="1" applyBorder="1" applyAlignment="1">
      <alignment horizontal="center"/>
    </xf>
    <xf numFmtId="165" fontId="0" fillId="0" borderId="11" xfId="0" applyNumberFormat="1" applyBorder="1" applyAlignment="1">
      <alignment horizontal="center"/>
    </xf>
    <xf numFmtId="0" fontId="4" fillId="0" borderId="0" xfId="0" applyFont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Y64"/>
  <sheetViews>
    <sheetView showGridLines="0" tabSelected="1" workbookViewId="0"/>
  </sheetViews>
  <sheetFormatPr defaultRowHeight="15"/>
  <cols>
    <col min="2" max="2" width="12.140625" bestFit="1" customWidth="1"/>
    <col min="16" max="16" width="21.140625" style="2" bestFit="1" customWidth="1"/>
    <col min="17" max="18" width="1.85546875" style="2" customWidth="1"/>
    <col min="19" max="19" width="21.140625" style="2" bestFit="1" customWidth="1"/>
    <col min="20" max="21" width="1.85546875" style="2" customWidth="1"/>
    <col min="22" max="22" width="21.140625" style="2" bestFit="1" customWidth="1"/>
    <col min="23" max="24" width="1.85546875" style="2" customWidth="1"/>
    <col min="25" max="25" width="21.140625" style="2" bestFit="1" customWidth="1"/>
  </cols>
  <sheetData>
    <row r="2" spans="2:25" ht="15.75">
      <c r="B2" s="36" t="s">
        <v>18</v>
      </c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</row>
    <row r="3" spans="2:25" ht="15.75" thickBot="1"/>
    <row r="4" spans="2:25">
      <c r="B4" s="4"/>
      <c r="C4" s="33" t="s">
        <v>0</v>
      </c>
      <c r="D4" s="34"/>
      <c r="E4" s="34"/>
      <c r="F4" s="33" t="s">
        <v>13</v>
      </c>
      <c r="G4" s="34"/>
      <c r="H4" s="35"/>
      <c r="I4" s="33" t="s">
        <v>14</v>
      </c>
      <c r="J4" s="34"/>
      <c r="K4" s="35"/>
      <c r="L4" s="34" t="s">
        <v>15</v>
      </c>
      <c r="M4" s="34"/>
      <c r="N4" s="35"/>
    </row>
    <row r="5" spans="2:25" ht="15.75" thickBot="1">
      <c r="B5" s="4"/>
      <c r="C5" s="5" t="s">
        <v>1</v>
      </c>
      <c r="D5" s="6" t="s">
        <v>2</v>
      </c>
      <c r="E5" s="6" t="s">
        <v>3</v>
      </c>
      <c r="F5" s="5" t="s">
        <v>1</v>
      </c>
      <c r="G5" s="6" t="s">
        <v>2</v>
      </c>
      <c r="H5" s="7" t="s">
        <v>3</v>
      </c>
      <c r="I5" s="5" t="s">
        <v>1</v>
      </c>
      <c r="J5" s="6" t="s">
        <v>2</v>
      </c>
      <c r="K5" s="7" t="s">
        <v>3</v>
      </c>
      <c r="L5" s="6" t="s">
        <v>1</v>
      </c>
      <c r="M5" s="6" t="s">
        <v>2</v>
      </c>
      <c r="N5" s="7" t="s">
        <v>3</v>
      </c>
    </row>
    <row r="6" spans="2:25">
      <c r="B6" s="8" t="s">
        <v>4</v>
      </c>
      <c r="C6" s="12">
        <v>7.4706972084670475E-6</v>
      </c>
      <c r="D6" s="13">
        <v>6.8021251709571295E-6</v>
      </c>
      <c r="E6" s="13">
        <v>6.7036041014878478E-6</v>
      </c>
      <c r="F6" s="12">
        <v>2.6096187501600809E-5</v>
      </c>
      <c r="G6" s="13">
        <v>2.279620828310458E-5</v>
      </c>
      <c r="H6" s="20">
        <v>2.242422496395724E-5</v>
      </c>
      <c r="I6" s="27"/>
      <c r="J6" s="28"/>
      <c r="K6" s="29"/>
      <c r="L6" s="28"/>
      <c r="M6" s="28"/>
      <c r="N6" s="29"/>
    </row>
    <row r="7" spans="2:25">
      <c r="B7" s="9" t="s">
        <v>5</v>
      </c>
      <c r="C7" s="14">
        <v>1.213198435796592E-5</v>
      </c>
      <c r="D7" s="15">
        <v>1.1347871540179356E-5</v>
      </c>
      <c r="E7" s="15">
        <v>1.1054655192843654E-5</v>
      </c>
      <c r="F7" s="14">
        <v>1.9886980435845912E-5</v>
      </c>
      <c r="G7" s="15">
        <v>1.9271315065561011E-5</v>
      </c>
      <c r="H7" s="21">
        <v>1.8792724495941825E-5</v>
      </c>
      <c r="I7" s="14">
        <v>3.6495230389865797E-5</v>
      </c>
      <c r="J7" s="15">
        <v>3.4443962631991455E-5</v>
      </c>
      <c r="K7" s="21">
        <v>3.4010983776466833E-5</v>
      </c>
      <c r="L7" s="15">
        <v>3.2714708052150601E-5</v>
      </c>
      <c r="M7" s="15">
        <v>3.1598262024878918E-5</v>
      </c>
      <c r="N7" s="21">
        <v>3.1127686165666192E-5</v>
      </c>
    </row>
    <row r="8" spans="2:25">
      <c r="B8" s="9" t="s">
        <v>6</v>
      </c>
      <c r="C8" s="14">
        <v>3.9114313285626423E-5</v>
      </c>
      <c r="D8" s="15">
        <v>3.5007588886304397E-5</v>
      </c>
      <c r="E8" s="15">
        <v>3.5312282735400213E-5</v>
      </c>
      <c r="F8" s="14">
        <v>9.5854894969937821E-5</v>
      </c>
      <c r="G8" s="15">
        <v>9.0599731215001977E-5</v>
      </c>
      <c r="H8" s="21">
        <v>9.0205363187656484E-5</v>
      </c>
      <c r="I8" s="14">
        <v>1.4064494138316119E-4</v>
      </c>
      <c r="J8" s="15">
        <v>1.311837527233628E-4</v>
      </c>
      <c r="K8" s="21">
        <v>1.3069170806584429E-4</v>
      </c>
      <c r="L8" s="15">
        <v>1.4561223641662568E-4</v>
      </c>
      <c r="M8" s="15">
        <v>1.3547624255672019E-4</v>
      </c>
      <c r="N8" s="21">
        <v>1.3494524880602876E-4</v>
      </c>
    </row>
    <row r="9" spans="2:25">
      <c r="B9" s="9" t="s">
        <v>7</v>
      </c>
      <c r="C9" s="14">
        <v>1.1779561609465139E-4</v>
      </c>
      <c r="D9" s="15">
        <v>1.0549408636401081E-4</v>
      </c>
      <c r="E9" s="15">
        <v>1.0751474434256281E-4</v>
      </c>
      <c r="F9" s="14">
        <v>2.3000127716649166E-4</v>
      </c>
      <c r="G9" s="15">
        <v>2.1586326157824187E-4</v>
      </c>
      <c r="H9" s="21">
        <v>2.1649659391614895E-4</v>
      </c>
      <c r="I9" s="14">
        <v>3.4762690067474677E-4</v>
      </c>
      <c r="J9" s="15">
        <v>3.2037402454360153E-4</v>
      </c>
      <c r="K9" s="21">
        <v>3.204530271221917E-4</v>
      </c>
      <c r="L9" s="15">
        <v>3.6087110348514972E-4</v>
      </c>
      <c r="M9" s="15">
        <v>3.3388372675263733E-4</v>
      </c>
      <c r="N9" s="21">
        <v>3.3308186200992074E-4</v>
      </c>
    </row>
    <row r="10" spans="2:25" ht="15.75" thickBot="1">
      <c r="B10" s="9" t="s">
        <v>8</v>
      </c>
      <c r="C10" s="14">
        <v>2.8917178786243742E-5</v>
      </c>
      <c r="D10" s="15">
        <v>2.6873082680012317E-5</v>
      </c>
      <c r="E10" s="15">
        <v>2.7117151413162215E-5</v>
      </c>
      <c r="F10" s="22"/>
      <c r="G10" s="23"/>
      <c r="H10" s="24"/>
      <c r="I10" s="14">
        <v>3.5267592782532255E-5</v>
      </c>
      <c r="J10" s="15">
        <v>3.2655529542902073E-5</v>
      </c>
      <c r="K10" s="21">
        <v>3.3033412111323677E-5</v>
      </c>
      <c r="L10" s="15">
        <v>3.4102112614194567E-5</v>
      </c>
      <c r="M10" s="15">
        <v>3.4601557941882355E-5</v>
      </c>
      <c r="N10" s="21">
        <v>3.4526986344984856E-5</v>
      </c>
    </row>
    <row r="11" spans="2:25">
      <c r="B11" s="8" t="s">
        <v>10</v>
      </c>
      <c r="C11" s="12">
        <v>4.0246698225177011E-5</v>
      </c>
      <c r="D11" s="13">
        <v>3.6328690371301151E-5</v>
      </c>
      <c r="E11" s="13">
        <v>3.6737362746075417E-5</v>
      </c>
      <c r="F11" s="12">
        <v>8.8661431807726508E-5</v>
      </c>
      <c r="G11" s="13">
        <v>8.3140787037246986E-5</v>
      </c>
      <c r="H11" s="20">
        <v>8.2968726514750577E-5</v>
      </c>
      <c r="I11" s="12">
        <v>1.4008539365803485E-4</v>
      </c>
      <c r="J11" s="13">
        <v>1.2977609442853255E-4</v>
      </c>
      <c r="K11" s="20">
        <v>1.2960838099802807E-4</v>
      </c>
      <c r="L11" s="13">
        <v>1.432383273569024E-4</v>
      </c>
      <c r="M11" s="13">
        <v>1.3370224132421699E-4</v>
      </c>
      <c r="N11" s="20">
        <v>1.3320798957044272E-4</v>
      </c>
      <c r="P11" s="2">
        <f>(6*C11+D11+E11)/8</f>
        <v>3.9318280308554829E-5</v>
      </c>
      <c r="S11" s="2">
        <f>(6*F11+G11+H11)/8</f>
        <v>8.7259763049794587E-5</v>
      </c>
      <c r="V11" s="2">
        <f>(6*I11+J11+K11)/8</f>
        <v>1.3748710467184622E-4</v>
      </c>
      <c r="Y11" s="2">
        <f>(6*L11+M11+N11)/8</f>
        <v>1.4079252437950926E-4</v>
      </c>
    </row>
    <row r="12" spans="2:25" ht="15.75" thickBot="1">
      <c r="B12" s="10"/>
      <c r="C12" s="18">
        <v>4.0300863073305936E-5</v>
      </c>
      <c r="D12" s="19">
        <v>3.7133288849622306E-5</v>
      </c>
      <c r="E12" s="19">
        <v>3.6898876494728669E-5</v>
      </c>
      <c r="F12" s="18">
        <v>8.9122625883257295E-5</v>
      </c>
      <c r="G12" s="19">
        <v>8.4449902484756378E-5</v>
      </c>
      <c r="H12" s="26">
        <v>8.2189872584172068E-5</v>
      </c>
      <c r="I12" s="18">
        <v>1.4039202200857859E-4</v>
      </c>
      <c r="J12" s="19">
        <v>1.3184572602505107E-4</v>
      </c>
      <c r="K12" s="26">
        <v>1.3180758031018647E-4</v>
      </c>
      <c r="L12" s="19">
        <v>1.4385528623449273E-4</v>
      </c>
      <c r="M12" s="19">
        <v>1.3722458821006228E-4</v>
      </c>
      <c r="N12" s="26">
        <v>1.3678430150178972E-4</v>
      </c>
    </row>
    <row r="13" spans="2:25" ht="15.75" thickBot="1">
      <c r="B13" s="11" t="s">
        <v>11</v>
      </c>
      <c r="C13" s="30">
        <v>1.0073526089912379</v>
      </c>
      <c r="D13" s="31"/>
      <c r="E13" s="32"/>
      <c r="F13" s="30">
        <v>1.0017586023650846</v>
      </c>
      <c r="G13" s="31"/>
      <c r="H13" s="32"/>
      <c r="I13" s="30">
        <v>1.0017110627831327</v>
      </c>
      <c r="J13" s="31"/>
      <c r="K13" s="32"/>
      <c r="L13" s="30">
        <v>1.0029035211180344</v>
      </c>
      <c r="M13" s="31"/>
      <c r="N13" s="32"/>
      <c r="P13" s="3">
        <f>AVERAGE(P11:Y11)</f>
        <v>1.0121441810242623E-4</v>
      </c>
      <c r="R13" s="2" t="s">
        <v>16</v>
      </c>
      <c r="S13" s="2" t="s">
        <v>17</v>
      </c>
    </row>
    <row r="14" spans="2:25" ht="15.75" thickBot="1">
      <c r="B14" s="10" t="s">
        <v>12</v>
      </c>
      <c r="C14" s="30">
        <v>0.99640279616048932</v>
      </c>
      <c r="D14" s="31"/>
      <c r="E14" s="32"/>
      <c r="F14" s="30">
        <v>0.99784993341731076</v>
      </c>
      <c r="G14" s="31"/>
      <c r="H14" s="32"/>
      <c r="I14" s="30">
        <v>1.000993334187954</v>
      </c>
      <c r="J14" s="31"/>
      <c r="K14" s="32"/>
      <c r="L14" s="30">
        <v>0.99672589819559643</v>
      </c>
      <c r="M14" s="31"/>
      <c r="N14" s="32"/>
    </row>
    <row r="15" spans="2:25">
      <c r="C15" s="1"/>
      <c r="D15" s="1"/>
      <c r="E15" s="1"/>
    </row>
    <row r="18" spans="2:25" ht="15.75">
      <c r="B18" s="36" t="s">
        <v>18</v>
      </c>
      <c r="C18" s="36"/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36"/>
    </row>
    <row r="19" spans="2:25" ht="15.75" thickBot="1"/>
    <row r="20" spans="2:25">
      <c r="B20" s="4"/>
      <c r="C20" s="33" t="s">
        <v>0</v>
      </c>
      <c r="D20" s="34"/>
      <c r="E20" s="34"/>
      <c r="F20" s="33" t="s">
        <v>13</v>
      </c>
      <c r="G20" s="34"/>
      <c r="H20" s="35"/>
      <c r="I20" s="33" t="s">
        <v>14</v>
      </c>
      <c r="J20" s="34"/>
      <c r="K20" s="35"/>
      <c r="L20" s="34" t="s">
        <v>15</v>
      </c>
      <c r="M20" s="34"/>
      <c r="N20" s="35"/>
    </row>
    <row r="21" spans="2:25" ht="15.75" thickBot="1">
      <c r="B21" s="4"/>
      <c r="C21" s="5" t="s">
        <v>1</v>
      </c>
      <c r="D21" s="6" t="s">
        <v>2</v>
      </c>
      <c r="E21" s="6" t="s">
        <v>3</v>
      </c>
      <c r="F21" s="5" t="s">
        <v>1</v>
      </c>
      <c r="G21" s="6" t="s">
        <v>2</v>
      </c>
      <c r="H21" s="7" t="s">
        <v>3</v>
      </c>
      <c r="I21" s="5" t="s">
        <v>1</v>
      </c>
      <c r="J21" s="6" t="s">
        <v>2</v>
      </c>
      <c r="K21" s="7" t="s">
        <v>3</v>
      </c>
      <c r="L21" s="6" t="s">
        <v>1</v>
      </c>
      <c r="M21" s="6" t="s">
        <v>2</v>
      </c>
      <c r="N21" s="7" t="s">
        <v>3</v>
      </c>
    </row>
    <row r="22" spans="2:25">
      <c r="B22" s="8" t="s">
        <v>4</v>
      </c>
      <c r="C22" s="12">
        <v>7.4706972084670475E-6</v>
      </c>
      <c r="D22" s="13">
        <v>6.8021251709571295E-6</v>
      </c>
      <c r="E22" s="13">
        <v>6.7036041014878478E-6</v>
      </c>
      <c r="F22" s="12">
        <v>2.6096187501600809E-5</v>
      </c>
      <c r="G22" s="13">
        <v>2.279620828310458E-5</v>
      </c>
      <c r="H22" s="20">
        <v>2.242422496395724E-5</v>
      </c>
      <c r="I22" s="27"/>
      <c r="J22" s="28"/>
      <c r="K22" s="29"/>
      <c r="L22" s="28"/>
      <c r="M22" s="28"/>
      <c r="N22" s="29"/>
    </row>
    <row r="23" spans="2:25">
      <c r="B23" s="9" t="s">
        <v>5</v>
      </c>
      <c r="C23" s="14">
        <v>1.213198435796592E-5</v>
      </c>
      <c r="D23" s="15">
        <v>1.1347871540179356E-5</v>
      </c>
      <c r="E23" s="15">
        <v>1.1054655192843654E-5</v>
      </c>
      <c r="F23" s="14">
        <v>1.9886980435845912E-5</v>
      </c>
      <c r="G23" s="15">
        <v>1.9271315065561011E-5</v>
      </c>
      <c r="H23" s="21">
        <v>1.8792724495941825E-5</v>
      </c>
      <c r="I23" s="14">
        <v>3.6495230389865797E-5</v>
      </c>
      <c r="J23" s="15">
        <v>3.4443962631991455E-5</v>
      </c>
      <c r="K23" s="21">
        <v>3.4010983776466833E-5</v>
      </c>
      <c r="L23" s="15">
        <v>3.2714708052150601E-5</v>
      </c>
      <c r="M23" s="15">
        <v>3.1598262024878918E-5</v>
      </c>
      <c r="N23" s="21">
        <v>3.1127686165666192E-5</v>
      </c>
    </row>
    <row r="24" spans="2:25">
      <c r="B24" s="9" t="s">
        <v>6</v>
      </c>
      <c r="C24" s="14">
        <v>3.9114313285626423E-5</v>
      </c>
      <c r="D24" s="15">
        <v>3.5007588886304397E-5</v>
      </c>
      <c r="E24" s="15">
        <v>3.5312282735400213E-5</v>
      </c>
      <c r="F24" s="14">
        <v>9.5854894969937821E-5</v>
      </c>
      <c r="G24" s="15">
        <v>9.0599731215001977E-5</v>
      </c>
      <c r="H24" s="21">
        <v>9.0205363187656484E-5</v>
      </c>
      <c r="I24" s="14">
        <v>1.4064494138316119E-4</v>
      </c>
      <c r="J24" s="15">
        <v>1.311837527233628E-4</v>
      </c>
      <c r="K24" s="21">
        <v>1.3069170806584429E-4</v>
      </c>
      <c r="L24" s="15">
        <v>1.4561223641662568E-4</v>
      </c>
      <c r="M24" s="15">
        <v>1.3547624255672019E-4</v>
      </c>
      <c r="N24" s="21">
        <v>1.3494524880602876E-4</v>
      </c>
    </row>
    <row r="25" spans="2:25">
      <c r="B25" s="9" t="s">
        <v>7</v>
      </c>
      <c r="C25" s="14">
        <v>1.1779561609465139E-4</v>
      </c>
      <c r="D25" s="15">
        <v>1.0549408636401081E-4</v>
      </c>
      <c r="E25" s="15">
        <v>1.0751474434256281E-4</v>
      </c>
      <c r="F25" s="14">
        <v>2.3000127716649166E-4</v>
      </c>
      <c r="G25" s="15">
        <v>2.1586326157824187E-4</v>
      </c>
      <c r="H25" s="21">
        <v>2.1649659391614895E-4</v>
      </c>
      <c r="I25" s="14">
        <v>3.4762690067474677E-4</v>
      </c>
      <c r="J25" s="15">
        <v>3.2037402454360153E-4</v>
      </c>
      <c r="K25" s="21">
        <v>3.204530271221917E-4</v>
      </c>
      <c r="L25" s="15">
        <v>3.6087110348514972E-4</v>
      </c>
      <c r="M25" s="15">
        <v>3.3388372675263733E-4</v>
      </c>
      <c r="N25" s="21">
        <v>3.3308186200992074E-4</v>
      </c>
    </row>
    <row r="26" spans="2:25">
      <c r="B26" s="9" t="s">
        <v>8</v>
      </c>
      <c r="C26" s="14">
        <v>2.8917178786243742E-5</v>
      </c>
      <c r="D26" s="15">
        <v>2.6873082680012317E-5</v>
      </c>
      <c r="E26" s="15">
        <v>2.7117151413162215E-5</v>
      </c>
      <c r="F26" s="22"/>
      <c r="G26" s="23"/>
      <c r="H26" s="24"/>
      <c r="I26" s="14">
        <v>3.5267592782532255E-5</v>
      </c>
      <c r="J26" s="15">
        <v>3.2655529542902073E-5</v>
      </c>
      <c r="K26" s="21">
        <v>3.3033412111323677E-5</v>
      </c>
      <c r="L26" s="15">
        <v>3.4102112614194567E-5</v>
      </c>
      <c r="M26" s="15">
        <v>3.4601557941882355E-5</v>
      </c>
      <c r="N26" s="21">
        <v>3.4526986344984856E-5</v>
      </c>
    </row>
    <row r="27" spans="2:25" ht="15.75" thickBot="1">
      <c r="B27" s="10" t="s">
        <v>9</v>
      </c>
      <c r="C27" s="16">
        <v>1.6616778306194346E-5</v>
      </c>
      <c r="D27" s="17">
        <v>1.5144455618426589E-5</v>
      </c>
      <c r="E27" s="17">
        <v>1.5503669561212075E-5</v>
      </c>
      <c r="F27" s="16">
        <v>2.8453137166983833E-5</v>
      </c>
      <c r="G27" s="17">
        <v>2.7193916411927255E-5</v>
      </c>
      <c r="H27" s="25">
        <v>2.741976065601115E-5</v>
      </c>
      <c r="I27" s="16">
        <v>4.4061921257498859E-5</v>
      </c>
      <c r="J27" s="17">
        <v>4.4963907848499796E-5</v>
      </c>
      <c r="K27" s="25">
        <v>4.4431714353837526E-5</v>
      </c>
      <c r="L27" s="17">
        <v>4.0281163763256078E-5</v>
      </c>
      <c r="M27" s="17">
        <v>3.9509557189926214E-5</v>
      </c>
      <c r="N27" s="25">
        <v>3.9214057394931778E-5</v>
      </c>
    </row>
    <row r="28" spans="2:25">
      <c r="B28" s="8" t="s">
        <v>10</v>
      </c>
      <c r="C28" s="12">
        <v>3.6308378238679904E-5</v>
      </c>
      <c r="D28" s="13">
        <v>3.2797984579155393E-5</v>
      </c>
      <c r="E28" s="13">
        <v>3.3198413881931531E-5</v>
      </c>
      <c r="F28" s="12">
        <v>7.7193185209489812E-5</v>
      </c>
      <c r="G28" s="13">
        <v>7.2484240251471799E-5</v>
      </c>
      <c r="H28" s="20">
        <v>7.2387971113085925E-5</v>
      </c>
      <c r="I28" s="12">
        <v>1.2088069917792765E-4</v>
      </c>
      <c r="J28" s="13">
        <v>1.1281365711252601E-4</v>
      </c>
      <c r="K28" s="20">
        <v>1.1257304766918996E-4</v>
      </c>
      <c r="L28" s="13">
        <v>1.2264689463817313E-4</v>
      </c>
      <c r="M28" s="13">
        <v>1.1486370449735883E-4</v>
      </c>
      <c r="N28" s="20">
        <v>1.1440920313534053E-4</v>
      </c>
      <c r="P28" s="2">
        <f>(6*C28+D28+E28)/8</f>
        <v>3.548083348664579E-5</v>
      </c>
      <c r="S28" s="2">
        <f>(6*F28+G28+H28)/8</f>
        <v>7.6003915327687069E-5</v>
      </c>
      <c r="V28" s="2">
        <f>(6*I28+J28+K28)/8</f>
        <v>1.1883386248116023E-4</v>
      </c>
      <c r="Y28" s="2">
        <f>(6*L28+M28+N28)/8</f>
        <v>1.2064428443271728E-4</v>
      </c>
    </row>
    <row r="29" spans="2:25" ht="15.75" thickBot="1">
      <c r="B29" s="10"/>
      <c r="C29" s="18">
        <v>3.634924761789874E-5</v>
      </c>
      <c r="D29" s="19">
        <v>3.344525553463281E-5</v>
      </c>
      <c r="E29" s="19">
        <v>3.3314708907027556E-5</v>
      </c>
      <c r="F29" s="18">
        <v>7.7589975137948828E-5</v>
      </c>
      <c r="G29" s="19">
        <v>7.347458845274879E-5</v>
      </c>
      <c r="H29" s="26">
        <v>7.1704664839776307E-5</v>
      </c>
      <c r="I29" s="18">
        <v>1.2111024251081348E-4</v>
      </c>
      <c r="J29" s="19">
        <v>1.1472127733254678E-4</v>
      </c>
      <c r="K29" s="26">
        <v>1.1456263071432104E-4</v>
      </c>
      <c r="L29" s="19">
        <v>1.2309053143342297E-4</v>
      </c>
      <c r="M29" s="19">
        <v>1.1751198166431998E-4</v>
      </c>
      <c r="N29" s="26">
        <v>1.1710848188401513E-4</v>
      </c>
    </row>
    <row r="30" spans="2:25" ht="15.75" thickBot="1">
      <c r="B30" s="11" t="s">
        <v>11</v>
      </c>
      <c r="C30" s="30">
        <v>1.0076261098103994</v>
      </c>
      <c r="D30" s="31"/>
      <c r="E30" s="32"/>
      <c r="F30" s="30">
        <v>1.0017249795044663</v>
      </c>
      <c r="G30" s="31"/>
      <c r="H30" s="32"/>
      <c r="I30" s="30">
        <v>1.0018835420406362</v>
      </c>
      <c r="J30" s="31"/>
      <c r="K30" s="32"/>
      <c r="L30" s="30">
        <v>1.0028778657163366</v>
      </c>
      <c r="M30" s="31"/>
      <c r="N30" s="32"/>
      <c r="P30" s="3">
        <f>AVERAGE(P28:Y28)</f>
        <v>8.7740723932052593E-5</v>
      </c>
      <c r="R30" s="2" t="s">
        <v>16</v>
      </c>
      <c r="S30" s="2" t="s">
        <v>17</v>
      </c>
    </row>
    <row r="31" spans="2:25" ht="15.75" thickBot="1">
      <c r="B31" s="10" t="s">
        <v>12</v>
      </c>
      <c r="C31" s="30">
        <v>0.99540708247295207</v>
      </c>
      <c r="D31" s="31"/>
      <c r="E31" s="32"/>
      <c r="F31" s="30">
        <v>0.99840560224505526</v>
      </c>
      <c r="G31" s="31"/>
      <c r="H31" s="32"/>
      <c r="I31" s="30">
        <v>1.0007222288302942</v>
      </c>
      <c r="J31" s="31"/>
      <c r="K31" s="32"/>
      <c r="L31" s="30">
        <v>0.99757192009509477</v>
      </c>
      <c r="M31" s="31"/>
      <c r="N31" s="32"/>
    </row>
    <row r="35" spans="2:25" ht="15.75">
      <c r="B35" s="36" t="s">
        <v>19</v>
      </c>
      <c r="C35" s="36"/>
      <c r="D35" s="36"/>
      <c r="E35" s="36"/>
      <c r="F35" s="36"/>
      <c r="G35" s="36"/>
      <c r="H35" s="36"/>
      <c r="I35" s="36"/>
      <c r="J35" s="36"/>
      <c r="K35" s="36"/>
      <c r="L35" s="36"/>
      <c r="M35" s="36"/>
      <c r="N35" s="36"/>
    </row>
    <row r="36" spans="2:25" ht="15.75" thickBot="1"/>
    <row r="37" spans="2:25">
      <c r="B37" s="4"/>
      <c r="C37" s="33" t="s">
        <v>0</v>
      </c>
      <c r="D37" s="34"/>
      <c r="E37" s="34"/>
      <c r="F37" s="33" t="s">
        <v>13</v>
      </c>
      <c r="G37" s="34"/>
      <c r="H37" s="35"/>
      <c r="I37" s="33" t="s">
        <v>14</v>
      </c>
      <c r="J37" s="34"/>
      <c r="K37" s="35"/>
      <c r="L37" s="34" t="s">
        <v>15</v>
      </c>
      <c r="M37" s="34"/>
      <c r="N37" s="35"/>
    </row>
    <row r="38" spans="2:25" ht="15.75" thickBot="1">
      <c r="B38" s="4"/>
      <c r="C38" s="5" t="s">
        <v>1</v>
      </c>
      <c r="D38" s="6" t="s">
        <v>2</v>
      </c>
      <c r="E38" s="6" t="s">
        <v>3</v>
      </c>
      <c r="F38" s="5" t="s">
        <v>1</v>
      </c>
      <c r="G38" s="6" t="s">
        <v>2</v>
      </c>
      <c r="H38" s="7" t="s">
        <v>3</v>
      </c>
      <c r="I38" s="5" t="s">
        <v>1</v>
      </c>
      <c r="J38" s="6" t="s">
        <v>2</v>
      </c>
      <c r="K38" s="7" t="s">
        <v>3</v>
      </c>
      <c r="L38" s="6" t="s">
        <v>1</v>
      </c>
      <c r="M38" s="6" t="s">
        <v>2</v>
      </c>
      <c r="N38" s="7" t="s">
        <v>3</v>
      </c>
    </row>
    <row r="39" spans="2:25">
      <c r="B39" s="8" t="s">
        <v>4</v>
      </c>
      <c r="C39" s="12">
        <v>7.4706972084670475E-6</v>
      </c>
      <c r="D39" s="13">
        <v>6.8021251709571295E-6</v>
      </c>
      <c r="E39" s="13">
        <v>6.7036041014878478E-6</v>
      </c>
      <c r="F39" s="12">
        <v>2.8368163272729507E-5</v>
      </c>
      <c r="G39" s="13">
        <v>4.4893030886949958E-5</v>
      </c>
      <c r="H39" s="20">
        <v>6.585079190274401E-5</v>
      </c>
      <c r="I39" s="27"/>
      <c r="J39" s="28"/>
      <c r="K39" s="29"/>
      <c r="L39" s="28"/>
      <c r="M39" s="28"/>
      <c r="N39" s="29"/>
    </row>
    <row r="40" spans="2:25">
      <c r="B40" s="9" t="s">
        <v>5</v>
      </c>
      <c r="C40" s="14">
        <v>1.261082977590533E-5</v>
      </c>
      <c r="D40" s="15">
        <v>1.41902282336126E-5</v>
      </c>
      <c r="E40" s="15">
        <v>1.23904594553359E-5</v>
      </c>
      <c r="F40" s="14">
        <v>3.776877685444102E-5</v>
      </c>
      <c r="G40" s="15">
        <v>8.0928686277781384E-5</v>
      </c>
      <c r="H40" s="21">
        <v>-1.5069876384594673E-4</v>
      </c>
      <c r="I40" s="14">
        <v>3.2726855227971366E-5</v>
      </c>
      <c r="J40" s="15">
        <v>4.9699598948582666E-5</v>
      </c>
      <c r="K40" s="21">
        <v>2.944067965417574E-4</v>
      </c>
      <c r="L40" s="15">
        <v>-4.7739119866907488E-5</v>
      </c>
      <c r="M40" s="15">
        <v>1.140166189516445E-3</v>
      </c>
      <c r="N40" s="21">
        <v>1.1305606208373842E-3</v>
      </c>
    </row>
    <row r="41" spans="2:25">
      <c r="B41" s="9" t="s">
        <v>6</v>
      </c>
      <c r="C41" s="14">
        <v>3.9302153932885275E-5</v>
      </c>
      <c r="D41" s="15">
        <v>3.2123849672160976E-5</v>
      </c>
      <c r="E41" s="15">
        <v>3.0684804636638141E-5</v>
      </c>
      <c r="F41" s="14">
        <v>9.9979156748530862E-5</v>
      </c>
      <c r="G41" s="15">
        <v>1.2640590231816073E-4</v>
      </c>
      <c r="H41" s="21">
        <v>1.9751334743473015E-4</v>
      </c>
      <c r="I41" s="14">
        <v>1.2621728635661689E-4</v>
      </c>
      <c r="J41" s="15">
        <v>1.6658034590227855E-4</v>
      </c>
      <c r="K41" s="21">
        <v>-1.5659737344581037E-4</v>
      </c>
      <c r="L41" s="15">
        <v>9.8736527013976172E-5</v>
      </c>
      <c r="M41" s="15">
        <v>7.1690303038246528E-5</v>
      </c>
      <c r="N41" s="21">
        <v>2.8181703736951391E-4</v>
      </c>
    </row>
    <row r="42" spans="2:25">
      <c r="B42" s="9" t="s">
        <v>7</v>
      </c>
      <c r="C42" s="14">
        <v>1.1887383272435326E-4</v>
      </c>
      <c r="D42" s="15">
        <v>1.0839784344335301E-4</v>
      </c>
      <c r="E42" s="15">
        <v>1.0667813237269508E-4</v>
      </c>
      <c r="F42" s="14">
        <v>2.6288733406348852E-4</v>
      </c>
      <c r="G42" s="15">
        <v>-8.9948482115187467E-5</v>
      </c>
      <c r="H42" s="21">
        <v>4.7749230193294689E-5</v>
      </c>
      <c r="I42" s="14">
        <v>3.6787562736911861E-4</v>
      </c>
      <c r="J42" s="15">
        <v>8.6542213447443617E-4</v>
      </c>
      <c r="K42" s="21">
        <v>5.1757552511938476E-4</v>
      </c>
      <c r="L42" s="15">
        <v>3.570328822108948E-4</v>
      </c>
      <c r="M42" s="15">
        <v>4.6920773166453378E-4</v>
      </c>
      <c r="N42" s="21">
        <v>2.9262367715005011E-4</v>
      </c>
    </row>
    <row r="43" spans="2:25" ht="15.75" thickBot="1">
      <c r="B43" s="9" t="s">
        <v>8</v>
      </c>
      <c r="C43" s="14">
        <v>2.7851527317768188E-5</v>
      </c>
      <c r="D43" s="15">
        <v>2.5427170545396411E-5</v>
      </c>
      <c r="E43" s="15">
        <v>2.8833238833551416E-5</v>
      </c>
      <c r="F43" s="22"/>
      <c r="G43" s="23"/>
      <c r="H43" s="24"/>
      <c r="I43" s="14">
        <v>3.5267592782532255E-5</v>
      </c>
      <c r="J43" s="15">
        <v>3.2655529542902073E-5</v>
      </c>
      <c r="K43" s="21">
        <v>3.3033412111323677E-5</v>
      </c>
      <c r="L43" s="15">
        <v>3.4102112614194567E-5</v>
      </c>
      <c r="M43" s="15">
        <v>3.4601557941882355E-5</v>
      </c>
      <c r="N43" s="21">
        <v>3.4526986344984856E-5</v>
      </c>
    </row>
    <row r="44" spans="2:25">
      <c r="B44" s="8" t="s">
        <v>10</v>
      </c>
      <c r="C44" s="12">
        <v>4.0459773314782679E-5</v>
      </c>
      <c r="D44" s="13">
        <v>3.6826396297506837E-5</v>
      </c>
      <c r="E44" s="13">
        <v>3.6235908911030899E-5</v>
      </c>
      <c r="F44" s="12">
        <v>1.0316367650654122E-4</v>
      </c>
      <c r="G44" s="13">
        <v>4.294383739697646E-5</v>
      </c>
      <c r="H44" s="20">
        <v>2.8879979934902458E-5</v>
      </c>
      <c r="I44" s="12">
        <v>1.4036304433689972E-4</v>
      </c>
      <c r="J44" s="13">
        <v>2.796546565549049E-4</v>
      </c>
      <c r="K44" s="20">
        <v>1.8844042660856597E-4</v>
      </c>
      <c r="L44" s="13">
        <v>1.0541802346297063E-4</v>
      </c>
      <c r="M44" s="13">
        <v>4.9801423501368708E-4</v>
      </c>
      <c r="N44" s="20">
        <v>5.0338418258125822E-4</v>
      </c>
      <c r="P44" s="2">
        <f>(6*C44+D44+E44)/8</f>
        <v>3.9477618137154223E-5</v>
      </c>
      <c r="S44" s="2">
        <f>(6*F44+G44+H44)/8</f>
        <v>8.6350734546390779E-5</v>
      </c>
      <c r="V44" s="2">
        <f>(6*I44+J44+K44)/8</f>
        <v>1.6378416864810865E-4</v>
      </c>
      <c r="Y44" s="2">
        <f>(6*L44+M44+N44)/8</f>
        <v>2.0423831979659614E-4</v>
      </c>
    </row>
    <row r="45" spans="2:25" ht="15.75" thickBot="1">
      <c r="B45" s="10"/>
      <c r="C45" s="18">
        <v>4.0511361736506044E-5</v>
      </c>
      <c r="D45" s="19">
        <v>3.7784387395545238E-5</v>
      </c>
      <c r="E45" s="19">
        <v>3.6053977980921027E-5</v>
      </c>
      <c r="F45" s="18">
        <v>1.0563153702753174E-4</v>
      </c>
      <c r="G45" s="19">
        <v>3.7003199885081846E-5</v>
      </c>
      <c r="H45" s="26">
        <v>2.0628966622967602E-5</v>
      </c>
      <c r="I45" s="18">
        <v>1.3965285975706815E-4</v>
      </c>
      <c r="J45" s="19">
        <v>2.1776589987273359E-4</v>
      </c>
      <c r="K45" s="26">
        <v>1.4894250954236576E-4</v>
      </c>
      <c r="L45" s="19">
        <v>1.1127316025844741E-4</v>
      </c>
      <c r="M45" s="19">
        <v>4.389928772846885E-4</v>
      </c>
      <c r="N45" s="26">
        <v>4.7172229881548705E-4</v>
      </c>
    </row>
    <row r="46" spans="2:25" ht="15.75" thickBot="1">
      <c r="B46" s="11" t="s">
        <v>11</v>
      </c>
      <c r="C46" s="30">
        <v>1.010220244566143</v>
      </c>
      <c r="D46" s="31"/>
      <c r="E46" s="32"/>
      <c r="F46" s="30">
        <v>1.0045403722608841</v>
      </c>
      <c r="G46" s="31"/>
      <c r="H46" s="32"/>
      <c r="I46" s="30">
        <v>1.0038541592651247</v>
      </c>
      <c r="J46" s="31"/>
      <c r="K46" s="32"/>
      <c r="L46" s="30">
        <v>1.0047634525358726</v>
      </c>
      <c r="M46" s="31"/>
      <c r="N46" s="32"/>
      <c r="P46" s="3">
        <f>AVERAGE(P44:Y44)</f>
        <v>1.2346271028206246E-4</v>
      </c>
      <c r="R46" s="2" t="s">
        <v>16</v>
      </c>
      <c r="S46" s="2" t="s">
        <v>17</v>
      </c>
    </row>
    <row r="47" spans="2:25" ht="15.75" thickBot="1">
      <c r="B47" s="10" t="s">
        <v>12</v>
      </c>
      <c r="C47" s="30">
        <v>1.0009378145901149</v>
      </c>
      <c r="D47" s="31"/>
      <c r="E47" s="32"/>
      <c r="F47" s="30">
        <v>0.99989790437098336</v>
      </c>
      <c r="G47" s="31"/>
      <c r="H47" s="32"/>
      <c r="I47" s="30">
        <v>1.0014475696435901</v>
      </c>
      <c r="J47" s="31"/>
      <c r="K47" s="32"/>
      <c r="L47" s="30">
        <v>1.0002047164306196</v>
      </c>
      <c r="M47" s="31"/>
      <c r="N47" s="32"/>
    </row>
    <row r="48" spans="2:25">
      <c r="C48" s="1"/>
      <c r="D48" s="1"/>
      <c r="E48" s="1"/>
    </row>
    <row r="51" spans="2:25" ht="15.75">
      <c r="B51" s="36" t="s">
        <v>19</v>
      </c>
      <c r="C51" s="36"/>
      <c r="D51" s="36"/>
      <c r="E51" s="36"/>
      <c r="F51" s="36"/>
      <c r="G51" s="36"/>
      <c r="H51" s="36"/>
      <c r="I51" s="36"/>
      <c r="J51" s="36"/>
      <c r="K51" s="36"/>
      <c r="L51" s="36"/>
      <c r="M51" s="36"/>
      <c r="N51" s="36"/>
    </row>
    <row r="52" spans="2:25" ht="15.75" thickBot="1"/>
    <row r="53" spans="2:25">
      <c r="B53" s="4"/>
      <c r="C53" s="33" t="s">
        <v>0</v>
      </c>
      <c r="D53" s="34"/>
      <c r="E53" s="34"/>
      <c r="F53" s="33" t="s">
        <v>13</v>
      </c>
      <c r="G53" s="34"/>
      <c r="H53" s="35"/>
      <c r="I53" s="33" t="s">
        <v>14</v>
      </c>
      <c r="J53" s="34"/>
      <c r="K53" s="35"/>
      <c r="L53" s="34" t="s">
        <v>15</v>
      </c>
      <c r="M53" s="34"/>
      <c r="N53" s="35"/>
    </row>
    <row r="54" spans="2:25" ht="15.75" thickBot="1">
      <c r="B54" s="4"/>
      <c r="C54" s="5" t="s">
        <v>1</v>
      </c>
      <c r="D54" s="6" t="s">
        <v>2</v>
      </c>
      <c r="E54" s="6" t="s">
        <v>3</v>
      </c>
      <c r="F54" s="5" t="s">
        <v>1</v>
      </c>
      <c r="G54" s="6" t="s">
        <v>2</v>
      </c>
      <c r="H54" s="7" t="s">
        <v>3</v>
      </c>
      <c r="I54" s="5" t="s">
        <v>1</v>
      </c>
      <c r="J54" s="6" t="s">
        <v>2</v>
      </c>
      <c r="K54" s="7" t="s">
        <v>3</v>
      </c>
      <c r="L54" s="6" t="s">
        <v>1</v>
      </c>
      <c r="M54" s="6" t="s">
        <v>2</v>
      </c>
      <c r="N54" s="7" t="s">
        <v>3</v>
      </c>
    </row>
    <row r="55" spans="2:25">
      <c r="B55" s="8" t="s">
        <v>4</v>
      </c>
      <c r="C55" s="12">
        <v>7.4706972084670475E-6</v>
      </c>
      <c r="D55" s="13">
        <v>6.8021251709571295E-6</v>
      </c>
      <c r="E55" s="13">
        <v>6.7036041014878478E-6</v>
      </c>
      <c r="F55" s="12">
        <v>2.8368163272729507E-5</v>
      </c>
      <c r="G55" s="13">
        <v>4.4893030886949958E-5</v>
      </c>
      <c r="H55" s="20">
        <v>6.585079190274401E-5</v>
      </c>
      <c r="I55" s="27"/>
      <c r="J55" s="28"/>
      <c r="K55" s="29"/>
      <c r="L55" s="28"/>
      <c r="M55" s="28"/>
      <c r="N55" s="29"/>
    </row>
    <row r="56" spans="2:25">
      <c r="B56" s="9" t="s">
        <v>5</v>
      </c>
      <c r="C56" s="14">
        <v>1.261082977590533E-5</v>
      </c>
      <c r="D56" s="15">
        <v>1.41902282336126E-5</v>
      </c>
      <c r="E56" s="15">
        <v>1.23904594553359E-5</v>
      </c>
      <c r="F56" s="14">
        <v>3.776877685444102E-5</v>
      </c>
      <c r="G56" s="15">
        <v>8.0928686277781384E-5</v>
      </c>
      <c r="H56" s="21">
        <v>-1.5069876384594673E-4</v>
      </c>
      <c r="I56" s="14">
        <v>3.2726855227971366E-5</v>
      </c>
      <c r="J56" s="15">
        <v>4.9699598948582666E-5</v>
      </c>
      <c r="K56" s="21">
        <v>2.944067965417574E-4</v>
      </c>
      <c r="L56" s="15">
        <v>-4.7739119866907488E-5</v>
      </c>
      <c r="M56" s="15">
        <v>1.140166189516445E-3</v>
      </c>
      <c r="N56" s="21">
        <v>1.1305606208373842E-3</v>
      </c>
    </row>
    <row r="57" spans="2:25">
      <c r="B57" s="9" t="s">
        <v>6</v>
      </c>
      <c r="C57" s="14">
        <v>3.9302153932885275E-5</v>
      </c>
      <c r="D57" s="15">
        <v>3.2123849672160976E-5</v>
      </c>
      <c r="E57" s="15">
        <v>3.0684804636638141E-5</v>
      </c>
      <c r="F57" s="14">
        <v>9.9979156748530862E-5</v>
      </c>
      <c r="G57" s="15">
        <v>1.2640590231816073E-4</v>
      </c>
      <c r="H57" s="21">
        <v>1.9751334743473015E-4</v>
      </c>
      <c r="I57" s="14">
        <v>1.2621728635661689E-4</v>
      </c>
      <c r="J57" s="15">
        <v>1.6658034590227855E-4</v>
      </c>
      <c r="K57" s="21">
        <v>-1.5659737344581037E-4</v>
      </c>
      <c r="L57" s="15">
        <v>9.8736527013976172E-5</v>
      </c>
      <c r="M57" s="15">
        <v>7.1690303038246528E-5</v>
      </c>
      <c r="N57" s="21">
        <v>2.8181703736951391E-4</v>
      </c>
    </row>
    <row r="58" spans="2:25">
      <c r="B58" s="9" t="s">
        <v>7</v>
      </c>
      <c r="C58" s="14">
        <v>1.1887383272435326E-4</v>
      </c>
      <c r="D58" s="15">
        <v>1.0839784344335301E-4</v>
      </c>
      <c r="E58" s="15">
        <v>1.0667813237269508E-4</v>
      </c>
      <c r="F58" s="14">
        <v>2.6288733406348852E-4</v>
      </c>
      <c r="G58" s="15">
        <v>-8.9948482115187467E-5</v>
      </c>
      <c r="H58" s="21">
        <v>4.7749230193294689E-5</v>
      </c>
      <c r="I58" s="14">
        <v>3.6787562736911861E-4</v>
      </c>
      <c r="J58" s="15">
        <v>8.6542213447443617E-4</v>
      </c>
      <c r="K58" s="21">
        <v>5.1757552511938476E-4</v>
      </c>
      <c r="L58" s="15">
        <v>3.570328822108948E-4</v>
      </c>
      <c r="M58" s="15">
        <v>4.6920773166453378E-4</v>
      </c>
      <c r="N58" s="21">
        <v>2.9262367715005011E-4</v>
      </c>
    </row>
    <row r="59" spans="2:25">
      <c r="B59" s="9" t="s">
        <v>8</v>
      </c>
      <c r="C59" s="14">
        <v>2.7851527317768188E-5</v>
      </c>
      <c r="D59" s="15">
        <v>2.5427170545396411E-5</v>
      </c>
      <c r="E59" s="15">
        <v>2.8833238833551416E-5</v>
      </c>
      <c r="F59" s="22"/>
      <c r="G59" s="23"/>
      <c r="H59" s="24"/>
      <c r="I59" s="14">
        <v>3.5267592782532255E-5</v>
      </c>
      <c r="J59" s="15">
        <v>3.2655529542902073E-5</v>
      </c>
      <c r="K59" s="21">
        <v>3.3033412111323677E-5</v>
      </c>
      <c r="L59" s="15">
        <v>3.4102112614194567E-5</v>
      </c>
      <c r="M59" s="15">
        <v>3.4601557941882355E-5</v>
      </c>
      <c r="N59" s="21">
        <v>3.4526986344984856E-5</v>
      </c>
    </row>
    <row r="60" spans="2:25" ht="15.75" thickBot="1">
      <c r="B60" s="10" t="s">
        <v>9</v>
      </c>
      <c r="C60" s="16">
        <v>3.5585922310094054E-5</v>
      </c>
      <c r="D60" s="17">
        <v>2.0941956718117938E-5</v>
      </c>
      <c r="E60" s="17">
        <v>2.1398446063886079E-5</v>
      </c>
      <c r="F60" s="16">
        <v>1.2006384139545689E-4</v>
      </c>
      <c r="G60" s="17">
        <v>3.8574209415420668E-4</v>
      </c>
      <c r="H60" s="25">
        <v>3.8058674994925767E-4</v>
      </c>
      <c r="I60" s="16">
        <v>-7.5820708823207128E-4</v>
      </c>
      <c r="J60" s="17">
        <v>-3.562572045754997E-3</v>
      </c>
      <c r="K60" s="25">
        <v>-1.2030561670053896E-3</v>
      </c>
      <c r="L60" s="17">
        <v>9.4811467838806784E-4</v>
      </c>
      <c r="M60" s="17">
        <v>1.8328624432764062E-3</v>
      </c>
      <c r="N60" s="25">
        <v>1.233463192198192E-3</v>
      </c>
    </row>
    <row r="61" spans="2:25">
      <c r="B61" s="8" t="s">
        <v>10</v>
      </c>
      <c r="C61" s="12">
        <v>3.9647464814001242E-5</v>
      </c>
      <c r="D61" s="13">
        <v>3.417898970094202E-5</v>
      </c>
      <c r="E61" s="13">
        <v>3.3762998436506764E-5</v>
      </c>
      <c r="F61" s="12">
        <v>1.0638275553300134E-4</v>
      </c>
      <c r="G61" s="13">
        <v>1.0823874344597269E-4</v>
      </c>
      <c r="H61" s="20">
        <v>9.5871745651922495E-5</v>
      </c>
      <c r="I61" s="12">
        <v>-3.9350982176894477E-5</v>
      </c>
      <c r="J61" s="13">
        <v>-4.8879068390707552E-4</v>
      </c>
      <c r="K61" s="20">
        <v>-8.985889211422515E-5</v>
      </c>
      <c r="L61" s="13">
        <v>2.7395735444799008E-4</v>
      </c>
      <c r="M61" s="13">
        <v>7.6498387666623093E-4</v>
      </c>
      <c r="N61" s="20">
        <v>6.4939998450464496E-4</v>
      </c>
      <c r="P61" s="2">
        <f>(6*C61+D61+E61)/8</f>
        <v>3.8228347127682027E-5</v>
      </c>
      <c r="S61" s="2">
        <f>(6*F61+G61+H61)/8</f>
        <v>1.0530087778698791E-4</v>
      </c>
      <c r="V61" s="2">
        <f>(6*I61+J61+K61)/8</f>
        <v>-1.0184443363533343E-4</v>
      </c>
      <c r="Y61" s="2">
        <f>(6*L61+M61+N61)/8</f>
        <v>3.8226599848235204E-4</v>
      </c>
    </row>
    <row r="62" spans="2:25" ht="15.75" thickBot="1">
      <c r="B62" s="10"/>
      <c r="C62" s="18">
        <v>3.9806730879203091E-5</v>
      </c>
      <c r="D62" s="19">
        <v>3.5516052488549867E-5</v>
      </c>
      <c r="E62" s="19">
        <v>3.2571553239625163E-5</v>
      </c>
      <c r="F62" s="18">
        <v>1.0678420454236979E-4</v>
      </c>
      <c r="G62" s="19">
        <v>1.1812289554460236E-4</v>
      </c>
      <c r="H62" s="26">
        <v>1.0014131331730136E-4</v>
      </c>
      <c r="I62" s="18">
        <v>-4.0377596138485571E-5</v>
      </c>
      <c r="J62" s="19">
        <v>-5.7754824724681189E-4</v>
      </c>
      <c r="K62" s="26">
        <v>-2.6708138171695482E-4</v>
      </c>
      <c r="L62" s="19">
        <v>2.7661252883833253E-4</v>
      </c>
      <c r="M62" s="19">
        <v>7.7528146337026984E-4</v>
      </c>
      <c r="N62" s="26">
        <v>6.6323716764836167E-4</v>
      </c>
    </row>
    <row r="63" spans="2:25" ht="15.75" thickBot="1">
      <c r="B63" s="11" t="s">
        <v>11</v>
      </c>
      <c r="C63" s="30">
        <v>1.0105775847141094</v>
      </c>
      <c r="D63" s="31"/>
      <c r="E63" s="32"/>
      <c r="F63" s="30">
        <v>1.0045953516535995</v>
      </c>
      <c r="G63" s="31"/>
      <c r="H63" s="32"/>
      <c r="I63" s="30">
        <v>1.0039907016091651</v>
      </c>
      <c r="J63" s="31"/>
      <c r="K63" s="32"/>
      <c r="L63" s="30">
        <v>1.0045011302236386</v>
      </c>
      <c r="M63" s="31"/>
      <c r="N63" s="32"/>
      <c r="P63" s="3">
        <f>AVERAGE(P61:Y61)</f>
        <v>1.0598769744042213E-4</v>
      </c>
      <c r="R63" s="2" t="s">
        <v>16</v>
      </c>
      <c r="S63" s="2" t="s">
        <v>17</v>
      </c>
    </row>
    <row r="64" spans="2:25" ht="15.75" thickBot="1">
      <c r="B64" s="10" t="s">
        <v>12</v>
      </c>
      <c r="C64" s="30">
        <v>0.99973856330038668</v>
      </c>
      <c r="D64" s="31"/>
      <c r="E64" s="32"/>
      <c r="F64" s="30">
        <v>1.0001149649540997</v>
      </c>
      <c r="G64" s="31"/>
      <c r="H64" s="32"/>
      <c r="I64" s="30">
        <v>1.0009821134703845</v>
      </c>
      <c r="J64" s="31"/>
      <c r="K64" s="32"/>
      <c r="L64" s="30">
        <v>1.0002784111769139</v>
      </c>
      <c r="M64" s="31"/>
      <c r="N64" s="32"/>
    </row>
  </sheetData>
  <mergeCells count="52">
    <mergeCell ref="L64:N64"/>
    <mergeCell ref="C47:E47"/>
    <mergeCell ref="F47:H47"/>
    <mergeCell ref="I47:K47"/>
    <mergeCell ref="L47:N47"/>
    <mergeCell ref="B51:N51"/>
    <mergeCell ref="C53:E53"/>
    <mergeCell ref="F53:H53"/>
    <mergeCell ref="I53:K53"/>
    <mergeCell ref="L53:N53"/>
    <mergeCell ref="C64:E64"/>
    <mergeCell ref="F64:H64"/>
    <mergeCell ref="I64:K64"/>
    <mergeCell ref="C63:E63"/>
    <mergeCell ref="F63:H63"/>
    <mergeCell ref="I63:K63"/>
    <mergeCell ref="B2:N2"/>
    <mergeCell ref="B18:N18"/>
    <mergeCell ref="I4:K4"/>
    <mergeCell ref="I13:K13"/>
    <mergeCell ref="I14:K14"/>
    <mergeCell ref="L4:N4"/>
    <mergeCell ref="L13:N13"/>
    <mergeCell ref="L14:N14"/>
    <mergeCell ref="C4:E4"/>
    <mergeCell ref="C13:E13"/>
    <mergeCell ref="F4:H4"/>
    <mergeCell ref="L31:N31"/>
    <mergeCell ref="B35:N35"/>
    <mergeCell ref="C37:E37"/>
    <mergeCell ref="F37:H37"/>
    <mergeCell ref="I37:K37"/>
    <mergeCell ref="L37:N37"/>
    <mergeCell ref="C31:E31"/>
    <mergeCell ref="F31:H31"/>
    <mergeCell ref="I31:K31"/>
    <mergeCell ref="L63:N63"/>
    <mergeCell ref="C46:E46"/>
    <mergeCell ref="F46:H46"/>
    <mergeCell ref="I46:K46"/>
    <mergeCell ref="L46:N46"/>
    <mergeCell ref="F13:H13"/>
    <mergeCell ref="F14:H14"/>
    <mergeCell ref="C30:E30"/>
    <mergeCell ref="F30:H30"/>
    <mergeCell ref="C14:E14"/>
    <mergeCell ref="L30:N30"/>
    <mergeCell ref="C20:E20"/>
    <mergeCell ref="F20:H20"/>
    <mergeCell ref="I20:K20"/>
    <mergeCell ref="L20:N20"/>
    <mergeCell ref="I30:K30"/>
  </mergeCells>
  <phoneticPr fontId="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  <Company>Sony Europe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Karl Sharman</dc:creator>
  <cp:lastModifiedBy>gbgameij</cp:lastModifiedBy>
  <dcterms:created xsi:type="dcterms:W3CDTF">2011-10-04T08:53:01Z</dcterms:created>
  <dcterms:modified xsi:type="dcterms:W3CDTF">2011-11-07T12:10:32Z</dcterms:modified>
</cp:coreProperties>
</file>