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rwang/Documents/ali_work/proposals/jvet/2307_AE/jvet-crosscheck/"/>
    </mc:Choice>
  </mc:AlternateContent>
  <xr:revisionPtr revIDLastSave="0" documentId="13_ncr:1_{8AB53E04-6D27-7F4B-9899-B2A8D24AD8AD}" xr6:coauthVersionLast="47" xr6:coauthVersionMax="47" xr10:uidLastSave="{00000000-0000-0000-0000-000000000000}"/>
  <bookViews>
    <workbookView xWindow="3880" yWindow="500" windowWidth="24920" windowHeight="15800" xr2:uid="{0571D706-3A75-48AF-94AE-B5AC702042F6}"/>
  </bookViews>
  <sheets>
    <sheet name="TVD-image" sheetId="11" r:id="rId1"/>
    <sheet name="SFU_AI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5" i="3" l="1"/>
  <c r="J10" i="3"/>
  <c r="J11" i="3"/>
  <c r="J16" i="3"/>
  <c r="J17" i="3"/>
  <c r="J22" i="3"/>
  <c r="J23" i="3"/>
  <c r="J28" i="3"/>
  <c r="J29" i="3"/>
  <c r="J4" i="3"/>
  <c r="I10" i="3"/>
  <c r="I11" i="3"/>
  <c r="I16" i="3"/>
  <c r="I17" i="3"/>
  <c r="I22" i="3"/>
  <c r="I23" i="3"/>
  <c r="I28" i="3"/>
  <c r="I29" i="3"/>
  <c r="I5" i="3"/>
  <c r="I4" i="3"/>
  <c r="J9" i="11"/>
  <c r="J10" i="11"/>
  <c r="J11" i="11"/>
  <c r="J12" i="11"/>
  <c r="J13" i="11"/>
  <c r="J14" i="11"/>
  <c r="I9" i="11"/>
  <c r="I10" i="11"/>
  <c r="I11" i="11"/>
  <c r="I12" i="11"/>
  <c r="I13" i="11"/>
  <c r="I14" i="11"/>
  <c r="J4" i="11"/>
  <c r="J5" i="11"/>
  <c r="J6" i="11"/>
  <c r="J7" i="11"/>
  <c r="J8" i="11"/>
  <c r="J3" i="11"/>
  <c r="I4" i="11"/>
  <c r="I5" i="11"/>
  <c r="I6" i="11"/>
  <c r="I7" i="11"/>
  <c r="I8" i="11"/>
  <c r="I3" i="11"/>
  <c r="F1" i="11"/>
  <c r="D1" i="11"/>
  <c r="F2" i="3" l="1"/>
  <c r="D2" i="3"/>
</calcChain>
</file>

<file path=xl/sharedStrings.xml><?xml version="1.0" encoding="utf-8"?>
<sst xmlns="http://schemas.openxmlformats.org/spreadsheetml/2006/main" count="72" uniqueCount="24">
  <si>
    <t>Class A</t>
  </si>
  <si>
    <t>Traffic_2560x1600_30_val</t>
  </si>
  <si>
    <t>QP1</t>
  </si>
  <si>
    <t>QP2</t>
  </si>
  <si>
    <t>QP3</t>
  </si>
  <si>
    <t>QP4</t>
  </si>
  <si>
    <t>QP5</t>
  </si>
  <si>
    <t>QP6</t>
  </si>
  <si>
    <t>Class B</t>
  </si>
  <si>
    <t>ParkScene_1920x1080_24_val</t>
  </si>
  <si>
    <t>Cactus_1920x1080_50_val</t>
  </si>
  <si>
    <t>BasketballDrive_1920x1080_50_val</t>
  </si>
  <si>
    <t>BQTerrace_1920x1080_60_val</t>
  </si>
  <si>
    <t>kbps</t>
  </si>
  <si>
    <t>mAP</t>
  </si>
  <si>
    <t>Bit rate</t>
  </si>
  <si>
    <t>Task performance</t>
  </si>
  <si>
    <t>diff abs</t>
  </si>
  <si>
    <t>All Intra</t>
  </si>
  <si>
    <t>Detection</t>
    <phoneticPr fontId="7" type="noConversion"/>
  </si>
  <si>
    <t>Segmentation</t>
    <phoneticPr fontId="7" type="noConversion"/>
  </si>
  <si>
    <t>proponent</t>
    <phoneticPr fontId="7" type="noConversion"/>
  </si>
  <si>
    <t>crosschecker</t>
    <phoneticPr fontId="7" type="noConversion"/>
  </si>
  <si>
    <t>TVD-image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</si>
</sst>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_ "/>
    <numFmt numFmtId="177" formatCode="0.0"/>
    <numFmt numFmtId="178" formatCode="0.0000"/>
    <numFmt numFmtId="179" formatCode="0.00_);[Red]\(0.00\)"/>
  </numFmts>
  <fonts count="9"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12"/>
      <color theme="1"/>
      <name val="等线"/>
      <family val="2"/>
      <charset val="129"/>
      <scheme val="minor"/>
    </font>
    <font>
      <sz val="12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4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10">
    <xf numFmtId="0" fontId="0" fillId="0" borderId="0"/>
    <xf numFmtId="0" fontId="5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9" fontId="5" fillId="0" borderId="0" applyFont="0" applyFill="0" applyBorder="0" applyAlignment="0" applyProtection="0"/>
    <xf numFmtId="0" fontId="1" fillId="0" borderId="0"/>
    <xf numFmtId="0" fontId="1" fillId="0" borderId="0"/>
  </cellStyleXfs>
  <cellXfs count="29">
    <xf numFmtId="0" fontId="0" fillId="0" borderId="0" xfId="0"/>
    <xf numFmtId="0" fontId="3" fillId="0" borderId="1" xfId="0" applyFont="1" applyBorder="1"/>
    <xf numFmtId="0" fontId="4" fillId="0" borderId="1" xfId="0" applyFont="1" applyBorder="1"/>
    <xf numFmtId="0" fontId="3" fillId="0" borderId="1" xfId="0" applyFont="1" applyBorder="1" applyAlignment="1">
      <alignment horizontal="right"/>
    </xf>
    <xf numFmtId="9" fontId="3" fillId="0" borderId="2" xfId="0" applyNumberFormat="1" applyFont="1" applyBorder="1"/>
    <xf numFmtId="0" fontId="4" fillId="0" borderId="2" xfId="0" applyFont="1" applyBorder="1"/>
    <xf numFmtId="0" fontId="3" fillId="0" borderId="2" xfId="0" applyFont="1" applyBorder="1" applyAlignment="1">
      <alignment horizontal="right"/>
    </xf>
    <xf numFmtId="0" fontId="3" fillId="0" borderId="2" xfId="0" applyFont="1" applyBorder="1"/>
    <xf numFmtId="0" fontId="4" fillId="0" borderId="3" xfId="0" applyFont="1" applyBorder="1"/>
    <xf numFmtId="0" fontId="3" fillId="0" borderId="3" xfId="0" applyFont="1" applyBorder="1" applyAlignment="1">
      <alignment horizontal="right"/>
    </xf>
    <xf numFmtId="0" fontId="3" fillId="0" borderId="3" xfId="0" applyFont="1" applyBorder="1"/>
    <xf numFmtId="0" fontId="2" fillId="0" borderId="0" xfId="0" applyFont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2" xfId="0" applyBorder="1"/>
    <xf numFmtId="0" fontId="0" fillId="0" borderId="3" xfId="0" applyBorder="1"/>
    <xf numFmtId="177" fontId="0" fillId="0" borderId="0" xfId="0" applyNumberFormat="1"/>
    <xf numFmtId="178" fontId="0" fillId="0" borderId="8" xfId="0" applyNumberFormat="1" applyBorder="1"/>
    <xf numFmtId="176" fontId="0" fillId="0" borderId="8" xfId="0" applyNumberFormat="1" applyBorder="1"/>
    <xf numFmtId="176" fontId="0" fillId="0" borderId="5" xfId="0" applyNumberFormat="1" applyBorder="1"/>
    <xf numFmtId="2" fontId="0" fillId="0" borderId="7" xfId="0" applyNumberFormat="1" applyBorder="1"/>
    <xf numFmtId="2" fontId="0" fillId="0" borderId="6" xfId="0" applyNumberFormat="1" applyBorder="1"/>
    <xf numFmtId="0" fontId="0" fillId="0" borderId="0" xfId="0" applyAlignment="1">
      <alignment horizontal="center"/>
    </xf>
    <xf numFmtId="0" fontId="0" fillId="0" borderId="8" xfId="0" applyBorder="1" applyAlignment="1">
      <alignment horizontal="left"/>
    </xf>
    <xf numFmtId="179" fontId="0" fillId="0" borderId="0" xfId="0" applyNumberFormat="1"/>
    <xf numFmtId="0" fontId="0" fillId="0" borderId="0" xfId="0" applyAlignment="1">
      <alignment horizontal="center"/>
    </xf>
    <xf numFmtId="0" fontId="0" fillId="0" borderId="7" xfId="0" applyBorder="1" applyAlignment="1">
      <alignment horizontal="center"/>
    </xf>
    <xf numFmtId="0" fontId="8" fillId="0" borderId="0" xfId="0" applyFont="1"/>
  </cellXfs>
  <cellStyles count="10">
    <cellStyle name="Normal 2" xfId="2" xr:uid="{6DBDAC71-D1AD-41E6-901D-85CE33E60AFB}"/>
    <cellStyle name="Normal 2 2" xfId="5" xr:uid="{BE436BA9-44BA-4A96-9961-9ABD90A5D9FF}"/>
    <cellStyle name="Normal 3" xfId="3" xr:uid="{94B7355D-4552-44B3-949A-37841000F0B9}"/>
    <cellStyle name="Normal 4" xfId="4" xr:uid="{77491286-5FBF-43BB-993A-2AC63470FC3E}"/>
    <cellStyle name="Normal 4 2" xfId="6" xr:uid="{4B20505F-C61F-4457-A8AC-67B8DC1C9657}"/>
    <cellStyle name="Normal 4 2 2" xfId="9" xr:uid="{CB97CE5B-33F4-48CE-9D4C-798E7D13D57C}"/>
    <cellStyle name="Normal 4 3" xfId="8" xr:uid="{9610E7F5-CAED-445E-84E3-AB2E491F3E60}"/>
    <cellStyle name="Normal 5" xfId="1" xr:uid="{D19DD836-C65C-45E7-AD77-2FD79D6A1E5D}"/>
    <cellStyle name="Percent 2" xfId="7" xr:uid="{D05EE92F-0484-4D2C-A371-BC1A349FABE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8B2695-9B8C-B845-8C07-8B5A04ECB667}">
  <dimension ref="A1:J14"/>
  <sheetViews>
    <sheetView tabSelected="1" workbookViewId="0">
      <selection activeCell="I22" sqref="I22"/>
    </sheetView>
  </sheetViews>
  <sheetFormatPr baseColWidth="10" defaultRowHeight="15"/>
  <sheetData>
    <row r="1" spans="1:10">
      <c r="A1" s="28" t="s">
        <v>23</v>
      </c>
      <c r="B1" s="11" t="s">
        <v>18</v>
      </c>
      <c r="D1" s="26" t="e">
        <f>#REF!</f>
        <v>#REF!</v>
      </c>
      <c r="E1" s="27"/>
      <c r="F1" s="26" t="e">
        <f>#REF!</f>
        <v>#REF!</v>
      </c>
      <c r="G1" s="27"/>
      <c r="H1" s="15"/>
      <c r="I1" s="23" t="s">
        <v>15</v>
      </c>
      <c r="J1" s="24" t="s">
        <v>16</v>
      </c>
    </row>
    <row r="2" spans="1:10" ht="16" thickBot="1">
      <c r="D2" s="12" t="s">
        <v>13</v>
      </c>
      <c r="E2" s="14" t="s">
        <v>14</v>
      </c>
      <c r="F2" s="13" t="s">
        <v>13</v>
      </c>
      <c r="G2" s="14" t="s">
        <v>14</v>
      </c>
      <c r="H2" s="16"/>
      <c r="I2" s="12" t="s">
        <v>17</v>
      </c>
      <c r="J2" s="13" t="s">
        <v>17</v>
      </c>
    </row>
    <row r="3" spans="1:10">
      <c r="A3" s="1"/>
      <c r="B3" s="2" t="s">
        <v>19</v>
      </c>
      <c r="C3" s="3" t="s">
        <v>2</v>
      </c>
      <c r="D3" s="19">
        <v>0.196851</v>
      </c>
      <c r="E3" s="21">
        <v>51.997899999999994</v>
      </c>
      <c r="F3" s="19">
        <v>0.196851</v>
      </c>
      <c r="G3" s="21">
        <v>51.997899999999994</v>
      </c>
      <c r="H3" s="15"/>
      <c r="I3" s="17">
        <f>ABS(F3-D3)</f>
        <v>0</v>
      </c>
      <c r="J3" s="18">
        <f>ABS(G3-E3)</f>
        <v>0</v>
      </c>
    </row>
    <row r="4" spans="1:10">
      <c r="A4" s="4"/>
      <c r="B4" s="5"/>
      <c r="C4" s="6" t="s">
        <v>3</v>
      </c>
      <c r="D4" s="19">
        <v>0.114977</v>
      </c>
      <c r="E4" s="21">
        <v>49.179600000000001</v>
      </c>
      <c r="F4" s="19">
        <v>0.114977</v>
      </c>
      <c r="G4" s="21">
        <v>49.179600000000001</v>
      </c>
      <c r="H4" s="15"/>
      <c r="I4" s="17">
        <f t="shared" ref="I4:I14" si="0">ABS(F4-D4)</f>
        <v>0</v>
      </c>
      <c r="J4" s="18">
        <f t="shared" ref="J4:J14" si="1">ABS(G4-E4)</f>
        <v>0</v>
      </c>
    </row>
    <row r="5" spans="1:10">
      <c r="A5" s="7"/>
      <c r="B5" s="5"/>
      <c r="C5" s="6" t="s">
        <v>4</v>
      </c>
      <c r="D5" s="19">
        <v>6.0861999999999999E-2</v>
      </c>
      <c r="E5" s="21">
        <v>44.430900000000001</v>
      </c>
      <c r="F5" s="19">
        <v>6.0861999999999999E-2</v>
      </c>
      <c r="G5" s="21">
        <v>44.430900000000001</v>
      </c>
      <c r="H5" s="15"/>
      <c r="I5" s="17">
        <f t="shared" si="0"/>
        <v>0</v>
      </c>
      <c r="J5" s="18">
        <f t="shared" si="1"/>
        <v>0</v>
      </c>
    </row>
    <row r="6" spans="1:10">
      <c r="A6" s="7"/>
      <c r="B6" s="5"/>
      <c r="C6" s="6" t="s">
        <v>5</v>
      </c>
      <c r="D6" s="19">
        <v>2.9055999999999998E-2</v>
      </c>
      <c r="E6" s="21">
        <v>34.671700000000001</v>
      </c>
      <c r="F6" s="19">
        <v>2.9055999999999998E-2</v>
      </c>
      <c r="G6" s="21">
        <v>34.671700000000001</v>
      </c>
      <c r="H6" s="15"/>
      <c r="I6" s="17">
        <f t="shared" si="0"/>
        <v>0</v>
      </c>
      <c r="J6" s="18">
        <f t="shared" si="1"/>
        <v>0</v>
      </c>
    </row>
    <row r="7" spans="1:10">
      <c r="A7" s="7"/>
      <c r="B7" s="5"/>
      <c r="C7" s="6" t="s">
        <v>6</v>
      </c>
      <c r="D7" s="19">
        <v>1.3547999999999999E-2</v>
      </c>
      <c r="E7" s="21">
        <v>18.005600000000001</v>
      </c>
      <c r="F7" s="19">
        <v>1.3547999999999999E-2</v>
      </c>
      <c r="G7" s="21">
        <v>18.005600000000001</v>
      </c>
      <c r="H7" s="15"/>
      <c r="I7" s="17">
        <f t="shared" si="0"/>
        <v>0</v>
      </c>
      <c r="J7" s="18">
        <f t="shared" si="1"/>
        <v>0</v>
      </c>
    </row>
    <row r="8" spans="1:10" ht="16" thickBot="1">
      <c r="A8" s="7"/>
      <c r="B8" s="8"/>
      <c r="C8" s="9" t="s">
        <v>7</v>
      </c>
      <c r="D8" s="20">
        <v>6.43E-3</v>
      </c>
      <c r="E8" s="22">
        <v>6.5238000000000005</v>
      </c>
      <c r="F8" s="20">
        <v>6.43E-3</v>
      </c>
      <c r="G8" s="22">
        <v>6.5238000000000005</v>
      </c>
      <c r="H8" s="16"/>
      <c r="I8" s="17">
        <f t="shared" si="0"/>
        <v>0</v>
      </c>
      <c r="J8" s="18">
        <f t="shared" si="1"/>
        <v>0</v>
      </c>
    </row>
    <row r="9" spans="1:10">
      <c r="A9" s="1"/>
      <c r="B9" s="2" t="s">
        <v>20</v>
      </c>
      <c r="C9" s="3" t="s">
        <v>2</v>
      </c>
      <c r="D9" s="19">
        <v>0.196851</v>
      </c>
      <c r="E9" s="21">
        <v>42.394799999999996</v>
      </c>
      <c r="F9" s="19">
        <v>0.196851</v>
      </c>
      <c r="G9" s="21">
        <v>42.394799999999996</v>
      </c>
      <c r="H9" s="15"/>
      <c r="I9" s="17">
        <f t="shared" si="0"/>
        <v>0</v>
      </c>
      <c r="J9" s="18">
        <f t="shared" si="1"/>
        <v>0</v>
      </c>
    </row>
    <row r="10" spans="1:10">
      <c r="A10" s="4"/>
      <c r="B10" s="5"/>
      <c r="C10" s="6" t="s">
        <v>3</v>
      </c>
      <c r="D10" s="19">
        <v>0.114977</v>
      </c>
      <c r="E10" s="21">
        <v>40.949400000000004</v>
      </c>
      <c r="F10" s="19">
        <v>0.114977</v>
      </c>
      <c r="G10" s="21">
        <v>40.949400000000004</v>
      </c>
      <c r="H10" s="15"/>
      <c r="I10" s="17">
        <f t="shared" si="0"/>
        <v>0</v>
      </c>
      <c r="J10" s="18">
        <f t="shared" si="1"/>
        <v>0</v>
      </c>
    </row>
    <row r="11" spans="1:10">
      <c r="A11" s="7"/>
      <c r="B11" s="5"/>
      <c r="C11" s="6" t="s">
        <v>4</v>
      </c>
      <c r="D11" s="19">
        <v>6.0861999999999999E-2</v>
      </c>
      <c r="E11" s="21">
        <v>36.665399999999998</v>
      </c>
      <c r="F11" s="19">
        <v>6.0861999999999999E-2</v>
      </c>
      <c r="G11" s="21">
        <v>36.665399999999998</v>
      </c>
      <c r="H11" s="15"/>
      <c r="I11" s="17">
        <f t="shared" si="0"/>
        <v>0</v>
      </c>
      <c r="J11" s="18">
        <f t="shared" si="1"/>
        <v>0</v>
      </c>
    </row>
    <row r="12" spans="1:10">
      <c r="A12" s="7"/>
      <c r="B12" s="5"/>
      <c r="C12" s="6" t="s">
        <v>5</v>
      </c>
      <c r="D12" s="19">
        <v>2.9055999999999998E-2</v>
      </c>
      <c r="E12" s="21">
        <v>27.074900000000003</v>
      </c>
      <c r="F12" s="19">
        <v>2.9055999999999998E-2</v>
      </c>
      <c r="G12" s="21">
        <v>27.074900000000003</v>
      </c>
      <c r="H12" s="15"/>
      <c r="I12" s="17">
        <f t="shared" si="0"/>
        <v>0</v>
      </c>
      <c r="J12" s="18">
        <f t="shared" si="1"/>
        <v>0</v>
      </c>
    </row>
    <row r="13" spans="1:10">
      <c r="A13" s="7"/>
      <c r="B13" s="5"/>
      <c r="C13" s="6" t="s">
        <v>6</v>
      </c>
      <c r="D13" s="19">
        <v>1.3547999999999999E-2</v>
      </c>
      <c r="E13" s="21">
        <v>18.729399999999998</v>
      </c>
      <c r="F13" s="19">
        <v>1.3547999999999999E-2</v>
      </c>
      <c r="G13" s="21">
        <v>18.729399999999998</v>
      </c>
      <c r="H13" s="15"/>
      <c r="I13" s="17">
        <f t="shared" si="0"/>
        <v>0</v>
      </c>
      <c r="J13" s="18">
        <f t="shared" si="1"/>
        <v>0</v>
      </c>
    </row>
    <row r="14" spans="1:10" ht="16" thickBot="1">
      <c r="A14" s="7"/>
      <c r="B14" s="8"/>
      <c r="C14" s="9" t="s">
        <v>7</v>
      </c>
      <c r="D14" s="20">
        <v>6.43E-3</v>
      </c>
      <c r="E14" s="22">
        <v>5.6360000000000001</v>
      </c>
      <c r="F14" s="20">
        <v>6.43E-3</v>
      </c>
      <c r="G14" s="22">
        <v>5.6360000000000001</v>
      </c>
      <c r="H14" s="16"/>
      <c r="I14" s="17">
        <f t="shared" si="0"/>
        <v>0</v>
      </c>
      <c r="J14" s="18">
        <f t="shared" si="1"/>
        <v>0</v>
      </c>
    </row>
  </sheetData>
  <mergeCells count="2">
    <mergeCell ref="D1:E1"/>
    <mergeCell ref="F1:G1"/>
  </mergeCells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CA5E0-7AE9-4A85-86D6-DD63E7315DF2}">
  <dimension ref="A1:S33"/>
  <sheetViews>
    <sheetView workbookViewId="0">
      <selection activeCell="M18" sqref="M18"/>
    </sheetView>
  </sheetViews>
  <sheetFormatPr baseColWidth="10" defaultColWidth="8.83203125" defaultRowHeight="15"/>
  <cols>
    <col min="2" max="2" width="27.1640625" bestFit="1" customWidth="1"/>
    <col min="6" max="6" width="10.1640625" bestFit="1" customWidth="1"/>
    <col min="7" max="7" width="9.1640625" bestFit="1" customWidth="1"/>
    <col min="8" max="8" width="3.6640625" customWidth="1"/>
  </cols>
  <sheetData>
    <row r="1" spans="1:10">
      <c r="D1" t="s">
        <v>21</v>
      </c>
      <c r="F1" t="s">
        <v>22</v>
      </c>
    </row>
    <row r="2" spans="1:10">
      <c r="B2" s="11" t="s">
        <v>18</v>
      </c>
      <c r="D2" s="26" t="e">
        <f>#REF!</f>
        <v>#REF!</v>
      </c>
      <c r="E2" s="27"/>
      <c r="F2" s="26" t="e">
        <f>#REF!</f>
        <v>#REF!</v>
      </c>
      <c r="G2" s="27"/>
      <c r="H2" s="15"/>
      <c r="I2" s="23" t="s">
        <v>15</v>
      </c>
      <c r="J2" s="24" t="s">
        <v>16</v>
      </c>
    </row>
    <row r="3" spans="1:10" ht="16" thickBot="1">
      <c r="D3" s="12" t="s">
        <v>13</v>
      </c>
      <c r="E3" s="14" t="s">
        <v>14</v>
      </c>
      <c r="F3" s="13" t="s">
        <v>13</v>
      </c>
      <c r="G3" s="14" t="s">
        <v>14</v>
      </c>
      <c r="H3" s="16"/>
      <c r="I3" s="12" t="s">
        <v>17</v>
      </c>
      <c r="J3" s="13" t="s">
        <v>17</v>
      </c>
    </row>
    <row r="4" spans="1:10">
      <c r="A4" s="1" t="s">
        <v>0</v>
      </c>
      <c r="B4" s="2" t="s">
        <v>1</v>
      </c>
      <c r="C4" s="3" t="s">
        <v>2</v>
      </c>
      <c r="D4" s="19">
        <v>2588.99636363636</v>
      </c>
      <c r="E4" s="21">
        <v>31.934138000000001</v>
      </c>
      <c r="F4" s="19">
        <v>2588.99636363636</v>
      </c>
      <c r="G4" s="21">
        <v>31.934138000000001</v>
      </c>
      <c r="H4" s="15"/>
      <c r="I4" s="17">
        <f>ABS(F4-D4)</f>
        <v>0</v>
      </c>
      <c r="J4" s="18">
        <f>ABS(G4-E4)</f>
        <v>0</v>
      </c>
    </row>
    <row r="5" spans="1:10">
      <c r="A5" s="4"/>
      <c r="B5" s="5"/>
      <c r="C5" s="6" t="s">
        <v>3</v>
      </c>
      <c r="D5" s="19">
        <v>1622.8363636363599</v>
      </c>
      <c r="E5" s="21">
        <v>26.390529000000001</v>
      </c>
      <c r="F5" s="19">
        <v>1622.8363636363599</v>
      </c>
      <c r="G5" s="21">
        <v>26.390529000000001</v>
      </c>
      <c r="H5" s="15"/>
      <c r="I5" s="17">
        <f>ABS(F5-D5)</f>
        <v>0</v>
      </c>
      <c r="J5" s="18">
        <f t="shared" ref="J5:J29" si="0">ABS(G5-E5)</f>
        <v>0</v>
      </c>
    </row>
    <row r="6" spans="1:10">
      <c r="A6" s="7"/>
      <c r="B6" s="5"/>
      <c r="C6" s="6" t="s">
        <v>4</v>
      </c>
      <c r="D6" s="19">
        <v>1164.73454545454</v>
      </c>
      <c r="E6" s="21">
        <v>14.960948</v>
      </c>
      <c r="F6" s="19"/>
      <c r="G6" s="21"/>
      <c r="H6" s="15"/>
      <c r="I6" s="17"/>
      <c r="J6" s="18"/>
    </row>
    <row r="7" spans="1:10">
      <c r="A7" s="7"/>
      <c r="B7" s="5"/>
      <c r="C7" s="6" t="s">
        <v>5</v>
      </c>
      <c r="D7" s="19">
        <v>591.83272727272697</v>
      </c>
      <c r="E7" s="21">
        <v>7.8754390000000001</v>
      </c>
      <c r="F7" s="19"/>
      <c r="G7" s="21"/>
      <c r="H7" s="15"/>
      <c r="I7" s="17"/>
      <c r="J7" s="18"/>
    </row>
    <row r="8" spans="1:10">
      <c r="A8" s="7"/>
      <c r="B8" s="5"/>
      <c r="C8" s="6" t="s">
        <v>6</v>
      </c>
      <c r="D8" s="19">
        <v>343.73818181818098</v>
      </c>
      <c r="E8" s="21">
        <v>1.5110520000000001</v>
      </c>
      <c r="F8" s="19"/>
      <c r="G8" s="21"/>
      <c r="H8" s="15"/>
      <c r="I8" s="17"/>
      <c r="J8" s="18"/>
    </row>
    <row r="9" spans="1:10" ht="16" thickBot="1">
      <c r="A9" s="7"/>
      <c r="B9" s="8"/>
      <c r="C9" s="9" t="s">
        <v>7</v>
      </c>
      <c r="D9" s="20">
        <v>202.67636363636299</v>
      </c>
      <c r="E9" s="22">
        <v>2.7002999999999999E-2</v>
      </c>
      <c r="F9" s="20"/>
      <c r="G9" s="22"/>
      <c r="H9" s="16"/>
      <c r="I9" s="17"/>
      <c r="J9" s="18"/>
    </row>
    <row r="10" spans="1:10">
      <c r="A10" s="1" t="s">
        <v>8</v>
      </c>
      <c r="B10" s="2" t="s">
        <v>9</v>
      </c>
      <c r="C10" s="3" t="s">
        <v>2</v>
      </c>
      <c r="D10" s="19">
        <v>4890.4901818181797</v>
      </c>
      <c r="E10" s="21">
        <v>49.400036999999998</v>
      </c>
      <c r="F10" s="19">
        <v>4890.4901818181797</v>
      </c>
      <c r="G10" s="21">
        <v>49.400036999999998</v>
      </c>
      <c r="H10" s="15"/>
      <c r="I10" s="17">
        <f t="shared" ref="I10:I29" si="1">ABS(F10-D10)</f>
        <v>0</v>
      </c>
      <c r="J10" s="18">
        <f t="shared" si="0"/>
        <v>0</v>
      </c>
    </row>
    <row r="11" spans="1:10">
      <c r="A11" s="4"/>
      <c r="B11" s="5"/>
      <c r="C11" s="6" t="s">
        <v>3</v>
      </c>
      <c r="D11" s="19">
        <v>2150.3301818181799</v>
      </c>
      <c r="E11" s="21">
        <v>43.067967000000003</v>
      </c>
      <c r="F11" s="19">
        <v>2150.3301818181799</v>
      </c>
      <c r="G11" s="21">
        <v>43.067967000000003</v>
      </c>
      <c r="H11" s="15"/>
      <c r="I11" s="17">
        <f t="shared" si="1"/>
        <v>0</v>
      </c>
      <c r="J11" s="18">
        <f t="shared" si="0"/>
        <v>0</v>
      </c>
    </row>
    <row r="12" spans="1:10">
      <c r="A12" s="7"/>
      <c r="B12" s="5"/>
      <c r="C12" s="6" t="s">
        <v>4</v>
      </c>
      <c r="D12" s="19">
        <v>624.38400000000001</v>
      </c>
      <c r="E12" s="21">
        <v>25.882469</v>
      </c>
      <c r="F12" s="19"/>
      <c r="G12" s="21"/>
      <c r="H12" s="15"/>
      <c r="I12" s="17"/>
      <c r="J12" s="18"/>
    </row>
    <row r="13" spans="1:10">
      <c r="A13" s="7"/>
      <c r="B13" s="5"/>
      <c r="C13" s="6" t="s">
        <v>5</v>
      </c>
      <c r="D13" s="19">
        <v>428.77090909090902</v>
      </c>
      <c r="E13" s="21">
        <v>16.531548999999998</v>
      </c>
      <c r="F13" s="19"/>
      <c r="G13" s="21"/>
      <c r="H13" s="15"/>
      <c r="I13" s="17"/>
      <c r="J13" s="18"/>
    </row>
    <row r="14" spans="1:10">
      <c r="A14" s="7"/>
      <c r="B14" s="5"/>
      <c r="C14" s="6" t="s">
        <v>6</v>
      </c>
      <c r="D14" s="19">
        <v>301.48072727272699</v>
      </c>
      <c r="E14" s="21">
        <v>3.2393369999999999</v>
      </c>
      <c r="F14" s="19"/>
      <c r="G14" s="21"/>
      <c r="H14" s="15"/>
      <c r="I14" s="17"/>
      <c r="J14" s="18"/>
    </row>
    <row r="15" spans="1:10" ht="16" thickBot="1">
      <c r="A15" s="7"/>
      <c r="B15" s="8"/>
      <c r="C15" s="9" t="s">
        <v>7</v>
      </c>
      <c r="D15" s="20">
        <v>148.54981818181801</v>
      </c>
      <c r="E15" s="22">
        <v>0.72607299999999997</v>
      </c>
      <c r="F15" s="20"/>
      <c r="G15" s="22"/>
      <c r="H15" s="16"/>
      <c r="I15" s="17"/>
      <c r="J15" s="18"/>
    </row>
    <row r="16" spans="1:10">
      <c r="A16" s="7"/>
      <c r="B16" s="2" t="s">
        <v>10</v>
      </c>
      <c r="C16" s="3" t="s">
        <v>2</v>
      </c>
      <c r="D16" s="19">
        <v>1290.7670103092701</v>
      </c>
      <c r="E16" s="21">
        <v>53.520434000000002</v>
      </c>
      <c r="F16" s="19">
        <v>1290.7670103092701</v>
      </c>
      <c r="G16" s="21">
        <v>53.520434000000002</v>
      </c>
      <c r="H16" s="15"/>
      <c r="I16" s="17">
        <f t="shared" si="1"/>
        <v>0</v>
      </c>
      <c r="J16" s="18">
        <f t="shared" si="0"/>
        <v>0</v>
      </c>
    </row>
    <row r="17" spans="1:19">
      <c r="A17" s="7"/>
      <c r="B17" s="5"/>
      <c r="C17" s="6" t="s">
        <v>3</v>
      </c>
      <c r="D17" s="19">
        <v>955.55876288659795</v>
      </c>
      <c r="E17" s="21">
        <v>49.324720999999997</v>
      </c>
      <c r="F17" s="19">
        <v>955.55876288659795</v>
      </c>
      <c r="G17" s="21">
        <v>49.324720999999997</v>
      </c>
      <c r="H17" s="15"/>
      <c r="I17" s="17">
        <f t="shared" si="1"/>
        <v>0</v>
      </c>
      <c r="J17" s="18">
        <f t="shared" si="0"/>
        <v>0</v>
      </c>
      <c r="R17" s="25"/>
      <c r="S17" s="25"/>
    </row>
    <row r="18" spans="1:19">
      <c r="A18" s="7"/>
      <c r="B18" s="5"/>
      <c r="C18" s="6" t="s">
        <v>4</v>
      </c>
      <c r="D18" s="19">
        <v>504.70515463917502</v>
      </c>
      <c r="E18" s="21">
        <v>28.93516</v>
      </c>
      <c r="F18" s="19"/>
      <c r="G18" s="21"/>
      <c r="H18" s="15"/>
      <c r="I18" s="17"/>
      <c r="J18" s="18"/>
      <c r="R18" s="25"/>
      <c r="S18" s="25"/>
    </row>
    <row r="19" spans="1:19">
      <c r="A19" s="7"/>
      <c r="B19" s="5"/>
      <c r="C19" s="6" t="s">
        <v>5</v>
      </c>
      <c r="D19" s="19">
        <v>363.54639175257699</v>
      </c>
      <c r="E19" s="21">
        <v>8.69163</v>
      </c>
      <c r="F19" s="19"/>
      <c r="G19" s="21"/>
      <c r="H19" s="15"/>
      <c r="I19" s="17"/>
      <c r="J19" s="18"/>
      <c r="R19" s="25"/>
      <c r="S19" s="25"/>
    </row>
    <row r="20" spans="1:19">
      <c r="A20" s="7"/>
      <c r="B20" s="5"/>
      <c r="C20" s="6" t="s">
        <v>6</v>
      </c>
      <c r="D20" s="19">
        <v>308.38350515463901</v>
      </c>
      <c r="E20" s="21">
        <v>1.92404</v>
      </c>
      <c r="F20" s="19"/>
      <c r="G20" s="21"/>
      <c r="H20" s="15"/>
      <c r="I20" s="17"/>
      <c r="J20" s="18"/>
      <c r="R20" s="25"/>
      <c r="S20" s="25"/>
    </row>
    <row r="21" spans="1:19" ht="16" thickBot="1">
      <c r="A21" s="7"/>
      <c r="B21" s="8"/>
      <c r="C21" s="9" t="s">
        <v>7</v>
      </c>
      <c r="D21" s="20">
        <v>264.35876288659699</v>
      </c>
      <c r="E21" s="22">
        <v>0.98040400000000005</v>
      </c>
      <c r="F21" s="20"/>
      <c r="G21" s="22"/>
      <c r="H21" s="16"/>
      <c r="I21" s="17"/>
      <c r="J21" s="18"/>
      <c r="R21" s="25"/>
      <c r="S21" s="25"/>
    </row>
    <row r="22" spans="1:19">
      <c r="A22" s="7"/>
      <c r="B22" s="2" t="s">
        <v>11</v>
      </c>
      <c r="C22" s="3" t="s">
        <v>2</v>
      </c>
      <c r="D22" s="19">
        <v>2610.6680412371102</v>
      </c>
      <c r="E22" s="21">
        <v>35.763190000000002</v>
      </c>
      <c r="F22" s="19">
        <v>2610.6680412371102</v>
      </c>
      <c r="G22" s="21">
        <v>35.763190000000002</v>
      </c>
      <c r="H22" s="15"/>
      <c r="I22" s="17">
        <f t="shared" si="1"/>
        <v>0</v>
      </c>
      <c r="J22" s="18">
        <f t="shared" si="0"/>
        <v>0</v>
      </c>
      <c r="R22" s="25"/>
      <c r="S22" s="25"/>
    </row>
    <row r="23" spans="1:19">
      <c r="A23" s="7"/>
      <c r="B23" s="5"/>
      <c r="C23" s="6" t="s">
        <v>3</v>
      </c>
      <c r="D23" s="19">
        <v>1797.9010309278301</v>
      </c>
      <c r="E23" s="21">
        <v>29.179462999999998</v>
      </c>
      <c r="F23" s="19">
        <v>1797.9010309278301</v>
      </c>
      <c r="G23" s="21">
        <v>29.179462999999998</v>
      </c>
      <c r="H23" s="15"/>
      <c r="I23" s="17">
        <f t="shared" si="1"/>
        <v>0</v>
      </c>
      <c r="J23" s="18">
        <f t="shared" si="0"/>
        <v>0</v>
      </c>
      <c r="R23" s="25"/>
      <c r="S23" s="25"/>
    </row>
    <row r="24" spans="1:19">
      <c r="A24" s="7"/>
      <c r="B24" s="5"/>
      <c r="C24" s="6" t="s">
        <v>4</v>
      </c>
      <c r="D24" s="19">
        <v>1174.35463917525</v>
      </c>
      <c r="E24" s="21">
        <v>18.910684</v>
      </c>
      <c r="F24" s="19"/>
      <c r="G24" s="21"/>
      <c r="H24" s="15"/>
      <c r="I24" s="17"/>
      <c r="J24" s="18"/>
      <c r="R24" s="25"/>
      <c r="S24" s="25"/>
    </row>
    <row r="25" spans="1:19">
      <c r="A25" s="7"/>
      <c r="B25" s="5"/>
      <c r="C25" s="6" t="s">
        <v>5</v>
      </c>
      <c r="D25" s="19">
        <v>750.62268041237098</v>
      </c>
      <c r="E25" s="21">
        <v>9.0059389999999997</v>
      </c>
      <c r="F25" s="19"/>
      <c r="G25" s="21"/>
      <c r="H25" s="15"/>
      <c r="I25" s="17"/>
      <c r="J25" s="18"/>
      <c r="R25" s="25"/>
      <c r="S25" s="25"/>
    </row>
    <row r="26" spans="1:19">
      <c r="A26" s="7"/>
      <c r="B26" s="5"/>
      <c r="C26" s="6" t="s">
        <v>6</v>
      </c>
      <c r="D26" s="19">
        <v>480.42061855670102</v>
      </c>
      <c r="E26" s="21">
        <v>3.007098</v>
      </c>
      <c r="F26" s="19"/>
      <c r="G26" s="21"/>
      <c r="H26" s="15"/>
      <c r="I26" s="17"/>
      <c r="J26" s="18"/>
      <c r="R26" s="25"/>
      <c r="S26" s="25"/>
    </row>
    <row r="27" spans="1:19" ht="16" thickBot="1">
      <c r="A27" s="7"/>
      <c r="B27" s="8"/>
      <c r="C27" s="9" t="s">
        <v>7</v>
      </c>
      <c r="D27" s="20">
        <v>288.36701030927799</v>
      </c>
      <c r="E27" s="22">
        <v>0.80166499999999996</v>
      </c>
      <c r="F27" s="20"/>
      <c r="G27" s="22"/>
      <c r="H27" s="16"/>
      <c r="I27" s="17"/>
      <c r="J27" s="18"/>
    </row>
    <row r="28" spans="1:19">
      <c r="A28" s="7"/>
      <c r="B28" s="2" t="s">
        <v>12</v>
      </c>
      <c r="C28" s="3" t="s">
        <v>2</v>
      </c>
      <c r="D28" s="19">
        <v>5146.8279069767405</v>
      </c>
      <c r="E28" s="21">
        <v>36.469907999999997</v>
      </c>
      <c r="F28" s="19">
        <v>5146.8279069767405</v>
      </c>
      <c r="G28" s="21">
        <v>36.469907999999997</v>
      </c>
      <c r="H28" s="15"/>
      <c r="I28" s="17">
        <f t="shared" si="1"/>
        <v>0</v>
      </c>
      <c r="J28" s="18">
        <f t="shared" si="0"/>
        <v>0</v>
      </c>
    </row>
    <row r="29" spans="1:19">
      <c r="A29" s="7"/>
      <c r="B29" s="5"/>
      <c r="C29" s="6" t="s">
        <v>3</v>
      </c>
      <c r="D29" s="19">
        <v>3249.3469767441802</v>
      </c>
      <c r="E29" s="21">
        <v>24.785368999999999</v>
      </c>
      <c r="F29" s="19">
        <v>3249.3469767441802</v>
      </c>
      <c r="G29" s="21">
        <v>24.785368999999999</v>
      </c>
      <c r="H29" s="15"/>
      <c r="I29" s="17">
        <f t="shared" si="1"/>
        <v>0</v>
      </c>
      <c r="J29" s="18">
        <f t="shared" si="0"/>
        <v>0</v>
      </c>
    </row>
    <row r="30" spans="1:19">
      <c r="A30" s="7"/>
      <c r="B30" s="5"/>
      <c r="C30" s="6" t="s">
        <v>4</v>
      </c>
      <c r="D30" s="19">
        <v>1592.9116279069699</v>
      </c>
      <c r="E30" s="21">
        <v>12.209242</v>
      </c>
      <c r="F30" s="19"/>
      <c r="G30" s="21"/>
      <c r="H30" s="15"/>
      <c r="I30" s="17"/>
      <c r="J30" s="18"/>
    </row>
    <row r="31" spans="1:19">
      <c r="A31" s="7"/>
      <c r="B31" s="5"/>
      <c r="C31" s="6" t="s">
        <v>5</v>
      </c>
      <c r="D31" s="19">
        <v>1094.0539534883701</v>
      </c>
      <c r="E31" s="21">
        <v>7.6948049999999997</v>
      </c>
      <c r="F31" s="19"/>
      <c r="G31" s="21"/>
      <c r="H31" s="15"/>
      <c r="I31" s="17"/>
      <c r="J31" s="18"/>
    </row>
    <row r="32" spans="1:19">
      <c r="A32" s="7"/>
      <c r="B32" s="5"/>
      <c r="C32" s="6" t="s">
        <v>6</v>
      </c>
      <c r="D32" s="19">
        <v>610.51534883720899</v>
      </c>
      <c r="E32" s="21">
        <v>2.7030289999999999</v>
      </c>
      <c r="F32" s="19"/>
      <c r="G32" s="21"/>
      <c r="H32" s="15"/>
      <c r="I32" s="17"/>
      <c r="J32" s="18"/>
    </row>
    <row r="33" spans="1:10" ht="16" thickBot="1">
      <c r="A33" s="10"/>
      <c r="B33" s="8"/>
      <c r="C33" s="9" t="s">
        <v>7</v>
      </c>
      <c r="D33" s="20">
        <v>330.184186046511</v>
      </c>
      <c r="E33" s="22">
        <v>0.47400900000000001</v>
      </c>
      <c r="F33" s="20"/>
      <c r="G33" s="22"/>
      <c r="H33" s="16"/>
      <c r="I33" s="17"/>
      <c r="J33" s="18"/>
    </row>
  </sheetData>
  <mergeCells count="2">
    <mergeCell ref="D2:E2"/>
    <mergeCell ref="F2:G2"/>
  </mergeCells>
  <phoneticPr fontId="7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TVD-image</vt:lpstr>
      <vt:lpstr>SFU_AI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zmhuang</dc:creator>
  <cp:keywords/>
  <dc:description/>
  <cp:lastModifiedBy>v3</cp:lastModifiedBy>
  <dcterms:created xsi:type="dcterms:W3CDTF">2023-03-20T10:53:42Z</dcterms:created>
  <dcterms:modified xsi:type="dcterms:W3CDTF">2023-07-18T04:40:33Z</dcterms:modified>
  <cp:category/>
</cp:coreProperties>
</file>