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kenneth_r_andersson_ericsson_com/Documents/mydocuments/Standards/JVET/2023_07_Geneva/RPRandScalableCoding/upload2/"/>
    </mc:Choice>
  </mc:AlternateContent>
  <xr:revisionPtr revIDLastSave="133" documentId="11_F25DC773A252ABDACC104870015D61E85ADE58F0" xr6:coauthVersionLast="47" xr6:coauthVersionMax="47" xr10:uidLastSave="{9996CB9C-8F42-40D2-83FC-B4870C98F1B7}"/>
  <bookViews>
    <workbookView xWindow="-96" yWindow="-96" windowWidth="23232" windowHeight="12552" xr2:uid="{00000000-000D-0000-FFFF-FFFF00000000}"/>
  </bookViews>
  <sheets>
    <sheet name="Summary" sheetId="1" r:id="rId1"/>
    <sheet name="CorsairJoy_3840x2160_25p_420_10" sheetId="2" r:id="rId2"/>
    <sheet name="Fortnite_Part1_3840x2160_60fps_" sheetId="3" r:id="rId3"/>
    <sheet name="Procession_3840x2160_60p_420_10" sheetId="4" r:id="rId4"/>
    <sheet name="TallBuildings2_3840x2160_30fps_" sheetId="5" r:id="rId5"/>
    <sheet name="Marathon2_3840x2160_30fps_10bit" sheetId="6" r:id="rId6"/>
    <sheet name="DrivingPOV3_3840x2160_60fps_10b" sheetId="7" r:id="rId7"/>
    <sheet name="MountainBay2_3840x2160_30fps_42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C20" i="1"/>
  <c r="B20" i="1"/>
</calcChain>
</file>

<file path=xl/sharedStrings.xml><?xml version="1.0" encoding="utf-8"?>
<sst xmlns="http://schemas.openxmlformats.org/spreadsheetml/2006/main" count="97" uniqueCount="21">
  <si>
    <t>Anchor</t>
  </si>
  <si>
    <t>Tested</t>
  </si>
  <si>
    <t>bitrate [kbps]</t>
  </si>
  <si>
    <t>PSNR Y</t>
  </si>
  <si>
    <t>PSNR U</t>
  </si>
  <si>
    <t>PSNR V</t>
  </si>
  <si>
    <t>TallBuildings2_3840x2160_30fps_</t>
  </si>
  <si>
    <t>Y</t>
  </si>
  <si>
    <t>U</t>
  </si>
  <si>
    <t>V</t>
  </si>
  <si>
    <t>CorsairJoy_3840x2160_25p_420_10</t>
  </si>
  <si>
    <t>Fortnite_Part1_3840x2160_60fps_</t>
  </si>
  <si>
    <t>Procession_3840x2160_60p_420_10</t>
  </si>
  <si>
    <t>Marathon2_3840x2160_30fps_10bit</t>
  </si>
  <si>
    <t>DrivingPOV3_3840x2160_60fps_10b</t>
  </si>
  <si>
    <t>MountainBay2_3840x2160_30fps_42</t>
  </si>
  <si>
    <t xml:space="preserve">baseQP </t>
  </si>
  <si>
    <t>enhQP</t>
  </si>
  <si>
    <t>Anchor: VTM20 master commit 85ea835777eb</t>
  </si>
  <si>
    <t>Test: GOP-based RPR only in base layer</t>
  </si>
  <si>
    <t>scalable coding 1.5x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</si>
</sst>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D20"/>
  <sheetViews>
    <sheetView tabSelected="1" workbookViewId="0">
      <selection activeCell="E9" sqref="E9"/>
    </sheetView>
  </sheetViews>
  <sheetFormatPr defaultRowHeight="14.4" x14ac:dyDescent="0.55000000000000004"/>
  <sheetData>
    <row r="4" spans="1:4" x14ac:dyDescent="0.55000000000000004">
      <c r="A4" t="s">
        <v>20</v>
      </c>
    </row>
    <row r="5" spans="1:4" x14ac:dyDescent="0.55000000000000004">
      <c r="A5" t="s">
        <v>18</v>
      </c>
    </row>
    <row r="6" spans="1:4" x14ac:dyDescent="0.55000000000000004">
      <c r="A6" t="s">
        <v>19</v>
      </c>
    </row>
    <row r="12" spans="1:4" x14ac:dyDescent="0.55000000000000004">
      <c r="B12" t="s">
        <v>7</v>
      </c>
      <c r="C12" t="s">
        <v>8</v>
      </c>
      <c r="D12" t="s">
        <v>9</v>
      </c>
    </row>
    <row r="13" spans="1:4" x14ac:dyDescent="0.55000000000000004">
      <c r="A13" t="s">
        <v>10</v>
      </c>
      <c r="B13" s="5">
        <v>4.0000000000000002E-4</v>
      </c>
      <c r="C13" s="5">
        <v>-4.0899999999999999E-2</v>
      </c>
      <c r="D13" s="5">
        <v>-1.8599999999999998E-2</v>
      </c>
    </row>
    <row r="14" spans="1:4" x14ac:dyDescent="0.55000000000000004">
      <c r="A14" t="s">
        <v>11</v>
      </c>
      <c r="B14" s="5">
        <v>-3.0000000000000001E-3</v>
      </c>
      <c r="C14" s="5">
        <v>1E-4</v>
      </c>
      <c r="D14" s="5">
        <v>-2.5999999999999999E-3</v>
      </c>
    </row>
    <row r="15" spans="1:4" x14ac:dyDescent="0.55000000000000004">
      <c r="A15" t="s">
        <v>12</v>
      </c>
      <c r="B15" s="5">
        <v>3.0999999999999999E-3</v>
      </c>
      <c r="C15" s="5">
        <v>6.8999999999999999E-3</v>
      </c>
      <c r="D15" s="5">
        <v>-3.2099999999999997E-2</v>
      </c>
    </row>
    <row r="16" spans="1:4" x14ac:dyDescent="0.55000000000000004">
      <c r="A16" t="s">
        <v>6</v>
      </c>
      <c r="B16" s="5">
        <v>0</v>
      </c>
      <c r="C16" s="5">
        <v>0</v>
      </c>
      <c r="D16" s="5">
        <v>0</v>
      </c>
    </row>
    <row r="17" spans="1:4" x14ac:dyDescent="0.55000000000000004">
      <c r="A17" t="s">
        <v>13</v>
      </c>
      <c r="B17" s="5">
        <v>-2.7000000000000001E-3</v>
      </c>
      <c r="C17" s="5">
        <v>-4.1000000000000003E-3</v>
      </c>
      <c r="D17" s="5">
        <v>-4.8999999999999998E-3</v>
      </c>
    </row>
    <row r="18" spans="1:4" x14ac:dyDescent="0.55000000000000004">
      <c r="A18" t="s">
        <v>14</v>
      </c>
      <c r="B18" s="5">
        <v>-2.8999999999999998E-3</v>
      </c>
      <c r="C18" s="5">
        <v>-7.1999999999999998E-3</v>
      </c>
      <c r="D18" s="5">
        <v>-6.9999999999999999E-4</v>
      </c>
    </row>
    <row r="19" spans="1:4" x14ac:dyDescent="0.55000000000000004">
      <c r="A19" t="s">
        <v>15</v>
      </c>
      <c r="B19" s="5">
        <v>0</v>
      </c>
      <c r="C19" s="5">
        <v>0</v>
      </c>
      <c r="D19" s="5">
        <v>0</v>
      </c>
    </row>
    <row r="20" spans="1:4" x14ac:dyDescent="0.55000000000000004">
      <c r="B20" s="5">
        <f>AVERAGE(B13:B19)</f>
        <v>-7.2857142857142858E-4</v>
      </c>
      <c r="C20" s="5">
        <f>AVERAGE(C13:C19)</f>
        <v>-6.4571428571428566E-3</v>
      </c>
      <c r="D20" s="5">
        <f>AVERAGE(D13:D19)</f>
        <v>-8.4142857142857127E-3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71713-8C2E-4871-8159-905B1AF367CA}">
  <dimension ref="C1:N6"/>
  <sheetViews>
    <sheetView workbookViewId="0">
      <selection activeCell="E1" sqref="E1"/>
    </sheetView>
  </sheetViews>
  <sheetFormatPr defaultRowHeight="14.4" x14ac:dyDescent="0.55000000000000004"/>
  <sheetData>
    <row r="1" spans="3:14" x14ac:dyDescent="0.55000000000000004">
      <c r="C1" t="s">
        <v>16</v>
      </c>
      <c r="D1" t="s">
        <v>17</v>
      </c>
      <c r="G1" t="s">
        <v>0</v>
      </c>
      <c r="L1" t="s">
        <v>1</v>
      </c>
    </row>
    <row r="2" spans="3:14" x14ac:dyDescent="0.55000000000000004">
      <c r="F2" t="s">
        <v>2</v>
      </c>
      <c r="G2" t="s">
        <v>3</v>
      </c>
      <c r="H2" t="s">
        <v>4</v>
      </c>
      <c r="I2" t="s">
        <v>5</v>
      </c>
      <c r="K2" t="s">
        <v>2</v>
      </c>
      <c r="L2" t="s">
        <v>3</v>
      </c>
      <c r="M2" t="s">
        <v>4</v>
      </c>
      <c r="N2" t="s">
        <v>5</v>
      </c>
    </row>
    <row r="3" spans="3:14" x14ac:dyDescent="0.55000000000000004">
      <c r="C3">
        <v>40</v>
      </c>
      <c r="D3">
        <v>44</v>
      </c>
      <c r="F3">
        <v>355.62720000000002</v>
      </c>
      <c r="G3">
        <v>36.8232</v>
      </c>
      <c r="H3">
        <v>43.581400000000002</v>
      </c>
      <c r="I3">
        <v>41.680399999999999</v>
      </c>
      <c r="K3">
        <v>361.58879999999999</v>
      </c>
      <c r="L3">
        <v>36.910200000000003</v>
      </c>
      <c r="M3">
        <v>43.7866</v>
      </c>
      <c r="N3">
        <v>41.863399999999999</v>
      </c>
    </row>
    <row r="4" spans="3:14" x14ac:dyDescent="0.55000000000000004">
      <c r="C4">
        <v>37</v>
      </c>
      <c r="D4">
        <v>41</v>
      </c>
      <c r="F4">
        <v>512.51520000000005</v>
      </c>
      <c r="G4">
        <v>38.184399999999997</v>
      </c>
      <c r="H4">
        <v>44.319600000000001</v>
      </c>
      <c r="I4">
        <v>42.6434</v>
      </c>
      <c r="K4">
        <v>520.17359999999996</v>
      </c>
      <c r="L4">
        <v>38.238700000000001</v>
      </c>
      <c r="M4">
        <v>44.452599999999997</v>
      </c>
      <c r="N4">
        <v>42.726199999999999</v>
      </c>
    </row>
    <row r="5" spans="3:14" x14ac:dyDescent="0.55000000000000004">
      <c r="C5">
        <v>34</v>
      </c>
      <c r="D5">
        <v>38</v>
      </c>
      <c r="F5">
        <v>745.56320000000005</v>
      </c>
      <c r="G5">
        <v>39.494999999999997</v>
      </c>
      <c r="H5">
        <v>45.022399999999998</v>
      </c>
      <c r="I5">
        <v>43.527999999999999</v>
      </c>
      <c r="K5">
        <v>745.79520000000002</v>
      </c>
      <c r="L5">
        <v>39.486400000000003</v>
      </c>
      <c r="M5">
        <v>45.080399999999997</v>
      </c>
      <c r="N5">
        <v>43.564300000000003</v>
      </c>
    </row>
    <row r="6" spans="3:14" x14ac:dyDescent="0.55000000000000004">
      <c r="C6">
        <v>30</v>
      </c>
      <c r="D6">
        <v>34</v>
      </c>
      <c r="F6">
        <v>1240.5239999999999</v>
      </c>
      <c r="G6">
        <v>41.096299999999999</v>
      </c>
      <c r="H6">
        <v>45.831200000000003</v>
      </c>
      <c r="I6">
        <v>44.554900000000004</v>
      </c>
      <c r="K6">
        <v>1240.5239999999999</v>
      </c>
      <c r="L6">
        <v>41.096299999999999</v>
      </c>
      <c r="M6">
        <v>45.831200000000003</v>
      </c>
      <c r="N6">
        <v>44.554900000000004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73843-78EF-4F2A-93F6-8D06CD51BF13}">
  <dimension ref="C1:N6"/>
  <sheetViews>
    <sheetView workbookViewId="0">
      <selection activeCell="E1" sqref="E1"/>
    </sheetView>
  </sheetViews>
  <sheetFormatPr defaultRowHeight="14.4" x14ac:dyDescent="0.55000000000000004"/>
  <sheetData>
    <row r="1" spans="3:14" x14ac:dyDescent="0.55000000000000004">
      <c r="C1" t="s">
        <v>16</v>
      </c>
      <c r="D1" t="s">
        <v>17</v>
      </c>
      <c r="G1" t="s">
        <v>0</v>
      </c>
      <c r="L1" t="s">
        <v>1</v>
      </c>
    </row>
    <row r="2" spans="3:14" x14ac:dyDescent="0.55000000000000004">
      <c r="F2" t="s">
        <v>2</v>
      </c>
      <c r="G2" t="s">
        <v>3</v>
      </c>
      <c r="H2" t="s">
        <v>4</v>
      </c>
      <c r="I2" t="s">
        <v>5</v>
      </c>
      <c r="K2" t="s">
        <v>2</v>
      </c>
      <c r="L2" t="s">
        <v>3</v>
      </c>
      <c r="M2" t="s">
        <v>4</v>
      </c>
      <c r="N2" t="s">
        <v>5</v>
      </c>
    </row>
    <row r="3" spans="3:14" x14ac:dyDescent="0.55000000000000004">
      <c r="C3">
        <v>46</v>
      </c>
      <c r="D3">
        <v>50</v>
      </c>
      <c r="F3">
        <v>695.2192</v>
      </c>
      <c r="G3">
        <v>30.470400000000001</v>
      </c>
      <c r="H3">
        <v>35.825600000000001</v>
      </c>
      <c r="I3">
        <v>37.783200000000001</v>
      </c>
      <c r="K3">
        <v>694.21040000000005</v>
      </c>
      <c r="L3">
        <v>30.504999999999999</v>
      </c>
      <c r="M3">
        <v>35.835799999999999</v>
      </c>
      <c r="N3">
        <v>37.823500000000003</v>
      </c>
    </row>
    <row r="4" spans="3:14" x14ac:dyDescent="0.55000000000000004">
      <c r="C4">
        <v>43</v>
      </c>
      <c r="D4">
        <v>47</v>
      </c>
      <c r="F4">
        <v>1067.0968</v>
      </c>
      <c r="G4">
        <v>31.9054</v>
      </c>
      <c r="H4">
        <v>37.042000000000002</v>
      </c>
      <c r="I4">
        <v>38.912599999999998</v>
      </c>
      <c r="K4">
        <v>1071.5888</v>
      </c>
      <c r="L4">
        <v>31.933800000000002</v>
      </c>
      <c r="M4">
        <v>37.047499999999999</v>
      </c>
      <c r="N4">
        <v>38.924399999999999</v>
      </c>
    </row>
    <row r="5" spans="3:14" x14ac:dyDescent="0.55000000000000004">
      <c r="C5">
        <v>40</v>
      </c>
      <c r="D5">
        <v>44</v>
      </c>
      <c r="F5">
        <v>1622.1576</v>
      </c>
      <c r="G5">
        <v>33.383699999999997</v>
      </c>
      <c r="H5">
        <v>37.9574</v>
      </c>
      <c r="I5">
        <v>39.685400000000001</v>
      </c>
      <c r="K5">
        <v>1622.1576</v>
      </c>
      <c r="L5">
        <v>33.383699999999997</v>
      </c>
      <c r="M5">
        <v>37.9574</v>
      </c>
      <c r="N5">
        <v>39.685400000000001</v>
      </c>
    </row>
    <row r="6" spans="3:14" x14ac:dyDescent="0.55000000000000004">
      <c r="C6">
        <v>37</v>
      </c>
      <c r="D6">
        <v>41</v>
      </c>
      <c r="F6">
        <v>2462.9648000000002</v>
      </c>
      <c r="G6">
        <v>34.876800000000003</v>
      </c>
      <c r="H6">
        <v>39.015999999999998</v>
      </c>
      <c r="I6">
        <v>40.634999999999998</v>
      </c>
      <c r="K6">
        <v>2462.9648000000002</v>
      </c>
      <c r="L6">
        <v>34.876800000000003</v>
      </c>
      <c r="M6">
        <v>39.015999999999998</v>
      </c>
      <c r="N6">
        <v>40.634999999999998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82EC0-6198-4E4D-9B82-6E3AB43B73DA}">
  <dimension ref="C1:N6"/>
  <sheetViews>
    <sheetView workbookViewId="0">
      <selection activeCell="C3" sqref="C3:D6"/>
    </sheetView>
  </sheetViews>
  <sheetFormatPr defaultRowHeight="14.4" x14ac:dyDescent="0.55000000000000004"/>
  <sheetData>
    <row r="1" spans="3:14" x14ac:dyDescent="0.55000000000000004">
      <c r="C1" t="s">
        <v>16</v>
      </c>
      <c r="D1" t="s">
        <v>17</v>
      </c>
      <c r="G1" t="s">
        <v>0</v>
      </c>
      <c r="L1" t="s">
        <v>1</v>
      </c>
    </row>
    <row r="2" spans="3:14" x14ac:dyDescent="0.55000000000000004">
      <c r="F2" t="s">
        <v>2</v>
      </c>
      <c r="G2" t="s">
        <v>3</v>
      </c>
      <c r="H2" t="s">
        <v>4</v>
      </c>
      <c r="I2" t="s">
        <v>5</v>
      </c>
      <c r="K2" t="s">
        <v>2</v>
      </c>
      <c r="L2" t="s">
        <v>3</v>
      </c>
      <c r="M2" t="s">
        <v>4</v>
      </c>
      <c r="N2" t="s">
        <v>5</v>
      </c>
    </row>
    <row r="3" spans="3:14" x14ac:dyDescent="0.55000000000000004">
      <c r="C3">
        <v>44</v>
      </c>
      <c r="D3">
        <v>48</v>
      </c>
      <c r="F3">
        <v>708.62159999999994</v>
      </c>
      <c r="G3">
        <v>32.881900000000002</v>
      </c>
      <c r="H3">
        <v>39.249099999999999</v>
      </c>
      <c r="I3">
        <v>40.363999999999997</v>
      </c>
      <c r="K3">
        <v>696.18960000000004</v>
      </c>
      <c r="L3">
        <v>32.922899999999998</v>
      </c>
      <c r="M3">
        <v>39.292400000000001</v>
      </c>
      <c r="N3">
        <v>40.502400000000002</v>
      </c>
    </row>
    <row r="4" spans="3:14" x14ac:dyDescent="0.55000000000000004">
      <c r="C4">
        <v>41</v>
      </c>
      <c r="D4">
        <v>45</v>
      </c>
      <c r="F4">
        <v>1050.5336</v>
      </c>
      <c r="G4">
        <v>34.3872</v>
      </c>
      <c r="H4">
        <v>40.133499999999998</v>
      </c>
      <c r="I4">
        <v>41.3294</v>
      </c>
      <c r="K4">
        <v>1061.6864</v>
      </c>
      <c r="L4">
        <v>34.435699999999997</v>
      </c>
      <c r="M4">
        <v>40.132800000000003</v>
      </c>
      <c r="N4">
        <v>41.462200000000003</v>
      </c>
    </row>
    <row r="5" spans="3:14" x14ac:dyDescent="0.55000000000000004">
      <c r="C5">
        <v>37</v>
      </c>
      <c r="D5">
        <v>41</v>
      </c>
      <c r="F5">
        <v>1746.5424</v>
      </c>
      <c r="G5">
        <v>36.270099999999999</v>
      </c>
      <c r="H5">
        <v>41.0398</v>
      </c>
      <c r="I5">
        <v>42.32</v>
      </c>
      <c r="K5">
        <v>1774.5488</v>
      </c>
      <c r="L5">
        <v>36.283999999999999</v>
      </c>
      <c r="M5">
        <v>41.043799999999997</v>
      </c>
      <c r="N5">
        <v>42.430599999999998</v>
      </c>
    </row>
    <row r="6" spans="3:14" x14ac:dyDescent="0.55000000000000004">
      <c r="C6">
        <v>32</v>
      </c>
      <c r="D6">
        <v>36</v>
      </c>
      <c r="F6">
        <v>3336.3087999999998</v>
      </c>
      <c r="G6">
        <v>38.447400000000002</v>
      </c>
      <c r="H6">
        <v>42.781999999999996</v>
      </c>
      <c r="I6">
        <v>44.362200000000001</v>
      </c>
      <c r="K6">
        <v>3365.252</v>
      </c>
      <c r="L6">
        <v>38.444499999999998</v>
      </c>
      <c r="M6">
        <v>42.801400000000001</v>
      </c>
      <c r="N6">
        <v>44.393999999999998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C5730-0799-4999-9E88-036B9A0050F1}">
  <dimension ref="C1:N6"/>
  <sheetViews>
    <sheetView workbookViewId="0">
      <selection activeCell="C3" sqref="C3:D6"/>
    </sheetView>
  </sheetViews>
  <sheetFormatPr defaultRowHeight="14.4" x14ac:dyDescent="0.55000000000000004"/>
  <sheetData>
    <row r="1" spans="3:14" x14ac:dyDescent="0.55000000000000004">
      <c r="C1" t="s">
        <v>16</v>
      </c>
      <c r="D1" t="s">
        <v>17</v>
      </c>
      <c r="G1" t="s">
        <v>0</v>
      </c>
      <c r="L1" t="s">
        <v>1</v>
      </c>
    </row>
    <row r="2" spans="3:14" x14ac:dyDescent="0.55000000000000004">
      <c r="F2" t="s">
        <v>2</v>
      </c>
      <c r="G2" t="s">
        <v>3</v>
      </c>
      <c r="H2" t="s">
        <v>4</v>
      </c>
      <c r="I2" t="s">
        <v>5</v>
      </c>
      <c r="K2" t="s">
        <v>2</v>
      </c>
      <c r="L2" t="s">
        <v>3</v>
      </c>
      <c r="M2" t="s">
        <v>4</v>
      </c>
      <c r="N2" t="s">
        <v>5</v>
      </c>
    </row>
    <row r="3" spans="3:14" x14ac:dyDescent="0.55000000000000004">
      <c r="C3">
        <v>43</v>
      </c>
      <c r="D3">
        <v>47</v>
      </c>
      <c r="F3">
        <v>468.91039999999998</v>
      </c>
      <c r="G3">
        <v>30.399799999999999</v>
      </c>
      <c r="H3">
        <v>39.944499999999998</v>
      </c>
      <c r="I3">
        <v>37.370600000000003</v>
      </c>
      <c r="K3">
        <v>468.91039999999998</v>
      </c>
      <c r="L3">
        <v>30.399799999999999</v>
      </c>
      <c r="M3">
        <v>39.944499999999998</v>
      </c>
      <c r="N3">
        <v>37.370600000000003</v>
      </c>
    </row>
    <row r="4" spans="3:14" x14ac:dyDescent="0.55000000000000004">
      <c r="C4">
        <v>39</v>
      </c>
      <c r="D4">
        <v>43</v>
      </c>
      <c r="F4">
        <v>845.01840000000004</v>
      </c>
      <c r="G4">
        <v>32.464399999999998</v>
      </c>
      <c r="H4">
        <v>40.927</v>
      </c>
      <c r="I4">
        <v>38.128599999999999</v>
      </c>
      <c r="K4">
        <v>845.01840000000004</v>
      </c>
      <c r="L4">
        <v>32.464399999999998</v>
      </c>
      <c r="M4">
        <v>40.927</v>
      </c>
      <c r="N4">
        <v>38.128599999999999</v>
      </c>
    </row>
    <row r="5" spans="3:14" x14ac:dyDescent="0.55000000000000004">
      <c r="C5">
        <v>35</v>
      </c>
      <c r="D5">
        <v>39</v>
      </c>
      <c r="F5">
        <v>1478.124</v>
      </c>
      <c r="G5">
        <v>34.498600000000003</v>
      </c>
      <c r="H5">
        <v>42.486199999999997</v>
      </c>
      <c r="I5">
        <v>40.8123</v>
      </c>
      <c r="K5">
        <v>1478.124</v>
      </c>
      <c r="L5">
        <v>34.498600000000003</v>
      </c>
      <c r="M5">
        <v>42.486199999999997</v>
      </c>
      <c r="N5">
        <v>40.8123</v>
      </c>
    </row>
    <row r="6" spans="3:14" x14ac:dyDescent="0.55000000000000004">
      <c r="C6">
        <v>31</v>
      </c>
      <c r="D6">
        <v>35</v>
      </c>
      <c r="F6">
        <v>2571.1615999999999</v>
      </c>
      <c r="G6">
        <v>36.467100000000002</v>
      </c>
      <c r="H6">
        <v>43.986699999999999</v>
      </c>
      <c r="I6">
        <v>42.471600000000002</v>
      </c>
      <c r="K6">
        <v>2571.1615999999999</v>
      </c>
      <c r="L6">
        <v>36.467100000000002</v>
      </c>
      <c r="M6">
        <v>43.986699999999999</v>
      </c>
      <c r="N6">
        <v>42.471600000000002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EEE72-98D6-41CD-BF64-487D61F6CF94}">
  <dimension ref="C1:N6"/>
  <sheetViews>
    <sheetView workbookViewId="0">
      <selection activeCell="C3" sqref="C3:D6"/>
    </sheetView>
  </sheetViews>
  <sheetFormatPr defaultRowHeight="14.4" x14ac:dyDescent="0.55000000000000004"/>
  <sheetData>
    <row r="1" spans="3:14" x14ac:dyDescent="0.55000000000000004">
      <c r="C1" t="s">
        <v>16</v>
      </c>
      <c r="D1" t="s">
        <v>17</v>
      </c>
      <c r="G1" t="s">
        <v>0</v>
      </c>
      <c r="L1" t="s">
        <v>1</v>
      </c>
    </row>
    <row r="2" spans="3:14" x14ac:dyDescent="0.55000000000000004">
      <c r="F2" t="s">
        <v>2</v>
      </c>
      <c r="G2" t="s">
        <v>3</v>
      </c>
      <c r="H2" t="s">
        <v>4</v>
      </c>
      <c r="I2" t="s">
        <v>5</v>
      </c>
      <c r="K2" t="s">
        <v>2</v>
      </c>
      <c r="L2" t="s">
        <v>3</v>
      </c>
      <c r="M2" t="s">
        <v>4</v>
      </c>
      <c r="N2" t="s">
        <v>5</v>
      </c>
    </row>
    <row r="3" spans="3:14" x14ac:dyDescent="0.55000000000000004">
      <c r="C3">
        <v>43</v>
      </c>
      <c r="D3">
        <v>47</v>
      </c>
      <c r="F3">
        <v>897.03440000000001</v>
      </c>
      <c r="G3">
        <v>29.5611</v>
      </c>
      <c r="H3">
        <v>35.847099999999998</v>
      </c>
      <c r="I3">
        <v>35.908999999999999</v>
      </c>
      <c r="K3">
        <v>891.18</v>
      </c>
      <c r="L3">
        <v>29.5946</v>
      </c>
      <c r="M3">
        <v>35.904299999999999</v>
      </c>
      <c r="N3">
        <v>35.977600000000002</v>
      </c>
    </row>
    <row r="4" spans="3:14" x14ac:dyDescent="0.55000000000000004">
      <c r="C4">
        <v>38</v>
      </c>
      <c r="D4">
        <v>42</v>
      </c>
      <c r="F4">
        <v>1849.5591999999999</v>
      </c>
      <c r="G4">
        <v>31.530999999999999</v>
      </c>
      <c r="H4">
        <v>37.253799999999998</v>
      </c>
      <c r="I4">
        <v>37.4056</v>
      </c>
      <c r="K4">
        <v>1849.5591999999999</v>
      </c>
      <c r="L4">
        <v>31.530999999999999</v>
      </c>
      <c r="M4">
        <v>37.253799999999998</v>
      </c>
      <c r="N4">
        <v>37.4056</v>
      </c>
    </row>
    <row r="5" spans="3:14" x14ac:dyDescent="0.55000000000000004">
      <c r="C5">
        <v>33</v>
      </c>
      <c r="D5">
        <v>37</v>
      </c>
      <c r="F5">
        <v>3756.5111999999999</v>
      </c>
      <c r="G5">
        <v>33.293999999999997</v>
      </c>
      <c r="H5">
        <v>39.167400000000001</v>
      </c>
      <c r="I5">
        <v>39.161000000000001</v>
      </c>
      <c r="K5">
        <v>3756.5111999999999</v>
      </c>
      <c r="L5">
        <v>33.293999999999997</v>
      </c>
      <c r="M5">
        <v>39.167400000000001</v>
      </c>
      <c r="N5">
        <v>39.161000000000001</v>
      </c>
    </row>
    <row r="6" spans="3:14" x14ac:dyDescent="0.55000000000000004">
      <c r="C6">
        <v>29</v>
      </c>
      <c r="D6">
        <v>33</v>
      </c>
      <c r="F6">
        <v>6815.4727999999996</v>
      </c>
      <c r="G6">
        <v>34.553100000000001</v>
      </c>
      <c r="H6">
        <v>40.5548</v>
      </c>
      <c r="I6">
        <v>40.434100000000001</v>
      </c>
      <c r="K6">
        <v>6815.4727999999996</v>
      </c>
      <c r="L6">
        <v>34.553100000000001</v>
      </c>
      <c r="M6">
        <v>40.5548</v>
      </c>
      <c r="N6">
        <v>40.434100000000001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90293-36A1-49F4-AF55-5B9781F42FFA}">
  <dimension ref="C1:N6"/>
  <sheetViews>
    <sheetView workbookViewId="0">
      <selection activeCell="C3" sqref="C3:D6"/>
    </sheetView>
  </sheetViews>
  <sheetFormatPr defaultRowHeight="14.4" x14ac:dyDescent="0.55000000000000004"/>
  <sheetData>
    <row r="1" spans="3:14" x14ac:dyDescent="0.55000000000000004">
      <c r="C1" t="s">
        <v>16</v>
      </c>
      <c r="D1" t="s">
        <v>17</v>
      </c>
      <c r="G1" t="s">
        <v>0</v>
      </c>
      <c r="L1" t="s">
        <v>1</v>
      </c>
    </row>
    <row r="2" spans="3:14" x14ac:dyDescent="0.55000000000000004">
      <c r="F2" t="s">
        <v>2</v>
      </c>
      <c r="G2" t="s">
        <v>3</v>
      </c>
      <c r="H2" t="s">
        <v>4</v>
      </c>
      <c r="I2" t="s">
        <v>5</v>
      </c>
      <c r="K2" t="s">
        <v>2</v>
      </c>
      <c r="L2" t="s">
        <v>3</v>
      </c>
      <c r="M2" t="s">
        <v>4</v>
      </c>
      <c r="N2" t="s">
        <v>5</v>
      </c>
    </row>
    <row r="3" spans="3:14" x14ac:dyDescent="0.55000000000000004">
      <c r="C3">
        <v>43</v>
      </c>
      <c r="D3">
        <v>47</v>
      </c>
      <c r="F3">
        <v>641.38160000000005</v>
      </c>
      <c r="G3">
        <v>31.795000000000002</v>
      </c>
      <c r="H3">
        <v>39.995699999999999</v>
      </c>
      <c r="I3">
        <v>38.591299999999997</v>
      </c>
      <c r="K3">
        <v>631.31280000000004</v>
      </c>
      <c r="L3">
        <v>31.828299999999999</v>
      </c>
      <c r="M3">
        <v>40.035600000000002</v>
      </c>
      <c r="N3">
        <v>38.588099999999997</v>
      </c>
    </row>
    <row r="4" spans="3:14" x14ac:dyDescent="0.55000000000000004">
      <c r="C4">
        <v>39</v>
      </c>
      <c r="D4">
        <v>43</v>
      </c>
      <c r="F4">
        <v>1089.3335999999999</v>
      </c>
      <c r="G4">
        <v>33.498100000000001</v>
      </c>
      <c r="H4">
        <v>40.7714</v>
      </c>
      <c r="I4">
        <v>38.931100000000001</v>
      </c>
      <c r="K4">
        <v>1088.472</v>
      </c>
      <c r="L4">
        <v>33.493600000000001</v>
      </c>
      <c r="M4">
        <v>40.785699999999999</v>
      </c>
      <c r="N4">
        <v>38.931199999999997</v>
      </c>
    </row>
    <row r="5" spans="3:14" x14ac:dyDescent="0.55000000000000004">
      <c r="C5">
        <v>35</v>
      </c>
      <c r="D5">
        <v>39</v>
      </c>
      <c r="F5">
        <v>1941.4831999999999</v>
      </c>
      <c r="G5">
        <v>35.2393</v>
      </c>
      <c r="H5">
        <v>41.752400000000002</v>
      </c>
      <c r="I5">
        <v>39.939599999999999</v>
      </c>
      <c r="K5">
        <v>1941.4831999999999</v>
      </c>
      <c r="L5">
        <v>35.2393</v>
      </c>
      <c r="M5">
        <v>41.752400000000002</v>
      </c>
      <c r="N5">
        <v>39.939599999999999</v>
      </c>
    </row>
    <row r="6" spans="3:14" x14ac:dyDescent="0.55000000000000004">
      <c r="C6">
        <v>31</v>
      </c>
      <c r="D6">
        <v>35</v>
      </c>
      <c r="F6">
        <v>3528.6048000000001</v>
      </c>
      <c r="G6">
        <v>36.968299999999999</v>
      </c>
      <c r="H6">
        <v>42.918500000000002</v>
      </c>
      <c r="I6">
        <v>40.7791</v>
      </c>
      <c r="K6">
        <v>3528.6048000000001</v>
      </c>
      <c r="L6">
        <v>36.968299999999999</v>
      </c>
      <c r="M6">
        <v>42.918500000000002</v>
      </c>
      <c r="N6">
        <v>40.7791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89D35-3B4A-483C-8FAB-3DC48D8C6107}">
  <dimension ref="C1:N6"/>
  <sheetViews>
    <sheetView workbookViewId="0">
      <selection activeCell="C3" sqref="C3:D6"/>
    </sheetView>
  </sheetViews>
  <sheetFormatPr defaultRowHeight="14.4" x14ac:dyDescent="0.55000000000000004"/>
  <sheetData>
    <row r="1" spans="3:14" x14ac:dyDescent="0.55000000000000004">
      <c r="C1" t="s">
        <v>16</v>
      </c>
      <c r="D1" t="s">
        <v>17</v>
      </c>
      <c r="F1" s="1"/>
      <c r="G1" s="2" t="s">
        <v>0</v>
      </c>
      <c r="H1" s="2"/>
      <c r="I1" s="1"/>
      <c r="K1" s="3"/>
      <c r="L1" s="4" t="s">
        <v>1</v>
      </c>
      <c r="M1" s="4"/>
      <c r="N1" s="3"/>
    </row>
    <row r="2" spans="3:14" x14ac:dyDescent="0.55000000000000004">
      <c r="F2" t="s">
        <v>2</v>
      </c>
      <c r="G2" t="s">
        <v>3</v>
      </c>
      <c r="H2" t="s">
        <v>4</v>
      </c>
      <c r="I2" t="s">
        <v>5</v>
      </c>
      <c r="K2" t="s">
        <v>2</v>
      </c>
      <c r="L2" t="s">
        <v>3</v>
      </c>
      <c r="M2" t="s">
        <v>4</v>
      </c>
      <c r="N2" t="s">
        <v>5</v>
      </c>
    </row>
    <row r="3" spans="3:14" x14ac:dyDescent="0.55000000000000004">
      <c r="C3">
        <v>39</v>
      </c>
      <c r="D3">
        <v>43</v>
      </c>
      <c r="F3">
        <v>475.08479999999997</v>
      </c>
      <c r="G3">
        <v>34.259500000000003</v>
      </c>
      <c r="H3">
        <v>44.811100000000003</v>
      </c>
      <c r="I3">
        <v>46.904899999999998</v>
      </c>
      <c r="K3">
        <v>475.08479999999997</v>
      </c>
      <c r="L3">
        <v>34.259500000000003</v>
      </c>
      <c r="M3">
        <v>44.811100000000003</v>
      </c>
      <c r="N3">
        <v>46.904899999999998</v>
      </c>
    </row>
    <row r="4" spans="3:14" x14ac:dyDescent="0.55000000000000004">
      <c r="C4">
        <v>35</v>
      </c>
      <c r="D4">
        <v>39</v>
      </c>
      <c r="F4">
        <v>887.73119999999994</v>
      </c>
      <c r="G4">
        <v>35.738399999999999</v>
      </c>
      <c r="H4">
        <v>46.136800000000001</v>
      </c>
      <c r="I4">
        <v>47.955199999999998</v>
      </c>
      <c r="K4">
        <v>887.73119999999994</v>
      </c>
      <c r="L4">
        <v>35.738399999999999</v>
      </c>
      <c r="M4">
        <v>46.136800000000001</v>
      </c>
      <c r="N4">
        <v>47.955199999999998</v>
      </c>
    </row>
    <row r="5" spans="3:14" x14ac:dyDescent="0.55000000000000004">
      <c r="C5">
        <v>31</v>
      </c>
      <c r="D5">
        <v>35</v>
      </c>
      <c r="F5">
        <v>1656.6887999999999</v>
      </c>
      <c r="G5">
        <v>37.253500000000003</v>
      </c>
      <c r="H5">
        <v>47.737200000000001</v>
      </c>
      <c r="I5">
        <v>49.254300000000001</v>
      </c>
      <c r="K5">
        <v>1656.6887999999999</v>
      </c>
      <c r="L5">
        <v>37.253500000000003</v>
      </c>
      <c r="M5">
        <v>47.737200000000001</v>
      </c>
      <c r="N5">
        <v>49.254300000000001</v>
      </c>
    </row>
    <row r="6" spans="3:14" x14ac:dyDescent="0.55000000000000004">
      <c r="C6">
        <v>27</v>
      </c>
      <c r="D6">
        <v>31</v>
      </c>
      <c r="F6">
        <v>3233.7040000000002</v>
      </c>
      <c r="G6">
        <v>38.912199999999999</v>
      </c>
      <c r="H6">
        <v>49.2102</v>
      </c>
      <c r="I6">
        <v>50.455399999999997</v>
      </c>
      <c r="K6">
        <v>3233.7040000000002</v>
      </c>
      <c r="L6">
        <v>38.912199999999999</v>
      </c>
      <c r="M6">
        <v>49.2102</v>
      </c>
      <c r="N6">
        <v>50.455399999999997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CorsairJoy_3840x2160_25p_420_10</vt:lpstr>
      <vt:lpstr>Fortnite_Part1_3840x2160_60fps_</vt:lpstr>
      <vt:lpstr>Procession_3840x2160_60p_420_10</vt:lpstr>
      <vt:lpstr>TallBuildings2_3840x2160_30fps_</vt:lpstr>
      <vt:lpstr>Marathon2_3840x2160_30fps_10bit</vt:lpstr>
      <vt:lpstr>DrivingPOV3_3840x2160_60fps_10b</vt:lpstr>
      <vt:lpstr>MountainBay2_3840x2160_30fps_42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Andersson R</dc:creator>
  <cp:lastModifiedBy>Kenneth Andersson R</cp:lastModifiedBy>
  <dcterms:created xsi:type="dcterms:W3CDTF">2015-06-05T18:17:20Z</dcterms:created>
  <dcterms:modified xsi:type="dcterms:W3CDTF">2023-07-14T10:18:33Z</dcterms:modified>
</cp:coreProperties>
</file>