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00741616\Documents\JVET\O\InputContributions\ChromaQPMapping\Comparison\JVET-O1126-v2\"/>
    </mc:Choice>
  </mc:AlternateContent>
  <bookViews>
    <workbookView xWindow="0" yWindow="0" windowWidth="14390" windowHeight="372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G27" i="1" l="1"/>
  <c r="AG29" i="1" s="1"/>
  <c r="AH27" i="1"/>
  <c r="AH29" i="1" s="1"/>
  <c r="AI27" i="1"/>
  <c r="AJ27" i="1"/>
  <c r="AJ29" i="1" s="1"/>
  <c r="AK27" i="1"/>
  <c r="AK29" i="1" s="1"/>
  <c r="AI29" i="1"/>
  <c r="AR25" i="1"/>
  <c r="A35" i="1"/>
  <c r="AR18" i="1"/>
  <c r="S25" i="1"/>
  <c r="BA29" i="1" l="1"/>
  <c r="BB29" i="1" s="1"/>
  <c r="E35" i="1" s="1"/>
  <c r="J28" i="1"/>
  <c r="J30" i="1" s="1"/>
  <c r="I28" i="1"/>
  <c r="I30" i="1" s="1"/>
  <c r="H28" i="1"/>
  <c r="H30" i="1" s="1"/>
  <c r="G28" i="1"/>
  <c r="G30" i="1" s="1"/>
  <c r="F28" i="1"/>
  <c r="F30" i="1" s="1"/>
  <c r="E28" i="1"/>
  <c r="E30" i="1" s="1"/>
  <c r="D28" i="1"/>
  <c r="D30" i="1" s="1"/>
  <c r="T30" i="1" s="1"/>
  <c r="AF27" i="1"/>
  <c r="AF29" i="1" s="1"/>
  <c r="AE27" i="1"/>
  <c r="AE29" i="1" s="1"/>
  <c r="AD27" i="1"/>
  <c r="AD29" i="1" s="1"/>
  <c r="AC27" i="1"/>
  <c r="AC29" i="1" s="1"/>
  <c r="AB27" i="1"/>
  <c r="AB29" i="1" s="1"/>
  <c r="AA27" i="1"/>
  <c r="AA29" i="1" s="1"/>
  <c r="Z27" i="1"/>
  <c r="Z29" i="1" s="1"/>
  <c r="J27" i="1"/>
  <c r="J29" i="1" s="1"/>
  <c r="I27" i="1"/>
  <c r="I29" i="1" s="1"/>
  <c r="H27" i="1"/>
  <c r="H29" i="1" s="1"/>
  <c r="G27" i="1"/>
  <c r="G29" i="1" s="1"/>
  <c r="F27" i="1"/>
  <c r="F29" i="1" s="1"/>
  <c r="E27" i="1"/>
  <c r="E29" i="1" s="1"/>
  <c r="D27" i="1"/>
  <c r="D29" i="1" s="1"/>
  <c r="AR29" i="1"/>
  <c r="S30" i="1"/>
  <c r="AS29" i="1" l="1"/>
  <c r="T29" i="1"/>
  <c r="AT29" i="1"/>
  <c r="D35" i="1" s="1"/>
  <c r="E31" i="1"/>
  <c r="D31" i="1"/>
  <c r="C31" i="1"/>
  <c r="A34" i="1"/>
  <c r="A33" i="1"/>
  <c r="A32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A20" i="1"/>
  <c r="AR11" i="1"/>
  <c r="AB13" i="1"/>
  <c r="AA13" i="1"/>
  <c r="AE6" i="1"/>
  <c r="AD6" i="1"/>
  <c r="AC6" i="1"/>
  <c r="AB6" i="1"/>
  <c r="AA6" i="1"/>
  <c r="Z6" i="1"/>
  <c r="AR4" i="1"/>
  <c r="S4" i="1"/>
  <c r="U30" i="1" l="1"/>
  <c r="C35" i="1" s="1"/>
  <c r="AR22" i="1"/>
  <c r="AR15" i="1"/>
  <c r="AR8" i="1"/>
  <c r="S18" i="1"/>
  <c r="S23" i="1" s="1"/>
  <c r="S11" i="1"/>
  <c r="S16" i="1" s="1"/>
  <c r="S9" i="1"/>
  <c r="BA22" i="1" l="1"/>
  <c r="BA15" i="1"/>
  <c r="BA8" i="1"/>
  <c r="BB8" i="1" s="1"/>
  <c r="AQ22" i="1"/>
  <c r="AP22" i="1"/>
  <c r="AO22" i="1"/>
  <c r="AJ22" i="1"/>
  <c r="AI22" i="1"/>
  <c r="AH22" i="1"/>
  <c r="AB22" i="1"/>
  <c r="AA22" i="1"/>
  <c r="Z20" i="1"/>
  <c r="Z22" i="1" s="1"/>
  <c r="AB15" i="1"/>
  <c r="AA15" i="1"/>
  <c r="Z13" i="1"/>
  <c r="Z15" i="1" s="1"/>
  <c r="M20" i="1"/>
  <c r="M22" i="1" s="1"/>
  <c r="N20" i="1"/>
  <c r="N22" i="1" s="1"/>
  <c r="O20" i="1"/>
  <c r="O22" i="1" s="1"/>
  <c r="P20" i="1"/>
  <c r="P22" i="1" s="1"/>
  <c r="M21" i="1"/>
  <c r="M23" i="1" s="1"/>
  <c r="N21" i="1"/>
  <c r="O21" i="1"/>
  <c r="O23" i="1" s="1"/>
  <c r="P21" i="1"/>
  <c r="P23" i="1" s="1"/>
  <c r="L21" i="1"/>
  <c r="L23" i="1" s="1"/>
  <c r="K21" i="1"/>
  <c r="K23" i="1" s="1"/>
  <c r="J21" i="1"/>
  <c r="I21" i="1"/>
  <c r="I23" i="1" s="1"/>
  <c r="H21" i="1"/>
  <c r="G21" i="1"/>
  <c r="F21" i="1"/>
  <c r="F23" i="1" s="1"/>
  <c r="E21" i="1"/>
  <c r="E23" i="1" s="1"/>
  <c r="D21" i="1"/>
  <c r="D23" i="1" s="1"/>
  <c r="L20" i="1"/>
  <c r="K20" i="1"/>
  <c r="K22" i="1" s="1"/>
  <c r="J20" i="1"/>
  <c r="I20" i="1"/>
  <c r="H20" i="1"/>
  <c r="G20" i="1"/>
  <c r="G22" i="1" s="1"/>
  <c r="F20" i="1"/>
  <c r="E20" i="1"/>
  <c r="E22" i="1" s="1"/>
  <c r="D20" i="1"/>
  <c r="F14" i="1"/>
  <c r="E14" i="1"/>
  <c r="E16" i="1" s="1"/>
  <c r="D14" i="1"/>
  <c r="D16" i="1" s="1"/>
  <c r="F13" i="1"/>
  <c r="E13" i="1"/>
  <c r="D13" i="1"/>
  <c r="D15" i="1" s="1"/>
  <c r="D7" i="1"/>
  <c r="D9" i="1" s="1"/>
  <c r="E7" i="1"/>
  <c r="E9" i="1" s="1"/>
  <c r="F7" i="1"/>
  <c r="F9" i="1" s="1"/>
  <c r="G7" i="1"/>
  <c r="G9" i="1" s="1"/>
  <c r="E6" i="1"/>
  <c r="F6" i="1"/>
  <c r="F8" i="1" s="1"/>
  <c r="G6" i="1"/>
  <c r="G8" i="1" s="1"/>
  <c r="D6" i="1"/>
  <c r="AS15" i="1" l="1"/>
  <c r="AT15" i="1" s="1"/>
  <c r="E32" i="1"/>
  <c r="N23" i="1"/>
  <c r="T9" i="1"/>
  <c r="F22" i="1"/>
  <c r="AF22" i="1"/>
  <c r="E8" i="1"/>
  <c r="AD22" i="1"/>
  <c r="AG22" i="1"/>
  <c r="BB22" i="1"/>
  <c r="BB15" i="1"/>
  <c r="H22" i="1"/>
  <c r="AK22" i="1"/>
  <c r="I22" i="1"/>
  <c r="AL22" i="1"/>
  <c r="D8" i="1"/>
  <c r="J22" i="1"/>
  <c r="AN22" i="1"/>
  <c r="AC22" i="1"/>
  <c r="AE22" i="1"/>
  <c r="AM22" i="1"/>
  <c r="AA8" i="1"/>
  <c r="AB8" i="1"/>
  <c r="AD8" i="1"/>
  <c r="AE8" i="1"/>
  <c r="AC8" i="1"/>
  <c r="Z8" i="1"/>
  <c r="G23" i="1"/>
  <c r="H23" i="1"/>
  <c r="D22" i="1"/>
  <c r="L22" i="1"/>
  <c r="J23" i="1"/>
  <c r="E15" i="1"/>
  <c r="F16" i="1"/>
  <c r="T16" i="1" s="1"/>
  <c r="F15" i="1"/>
  <c r="E34" i="1" l="1"/>
  <c r="E33" i="1"/>
  <c r="D33" i="1"/>
  <c r="T15" i="1"/>
  <c r="AS8" i="1"/>
  <c r="AT8" i="1" s="1"/>
  <c r="AS22" i="1"/>
  <c r="AT22" i="1" s="1"/>
  <c r="T8" i="1"/>
  <c r="U9" i="1" s="1"/>
  <c r="T23" i="1"/>
  <c r="T22" i="1"/>
  <c r="D32" i="1" l="1"/>
  <c r="D34" i="1"/>
  <c r="C32" i="1"/>
  <c r="U16" i="1"/>
  <c r="U23" i="1"/>
  <c r="C34" i="1" l="1"/>
  <c r="C33" i="1"/>
</calcChain>
</file>

<file path=xl/sharedStrings.xml><?xml version="1.0" encoding="utf-8"?>
<sst xmlns="http://schemas.openxmlformats.org/spreadsheetml/2006/main" count="68" uniqueCount="21">
  <si>
    <t>QpC_709Cr</t>
  </si>
  <si>
    <t>JVET-O0186</t>
  </si>
  <si>
    <t>x</t>
  </si>
  <si>
    <t>y</t>
  </si>
  <si>
    <t>delta_x</t>
  </si>
  <si>
    <t>delta_y</t>
  </si>
  <si>
    <t>ExpGolomb</t>
  </si>
  <si>
    <t>sum</t>
  </si>
  <si>
    <t>total</t>
  </si>
  <si>
    <t/>
  </si>
  <si>
    <t>VTM5.0</t>
  </si>
  <si>
    <t>JVET-O0433</t>
  </si>
  <si>
    <t>JVET-O0650</t>
  </si>
  <si>
    <t>flat_points</t>
  </si>
  <si>
    <t>Mapping</t>
  </si>
  <si>
    <t>Function</t>
  </si>
  <si>
    <t>delta</t>
  </si>
  <si>
    <t>num_points</t>
  </si>
  <si>
    <t>start</t>
  </si>
  <si>
    <t>end</t>
  </si>
  <si>
    <t>HDR HLG (JVET-O0433)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</si>
</sst>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0" xfId="0" applyFont="1" applyBorder="1"/>
    <xf numFmtId="0" fontId="0" fillId="0" borderId="6" xfId="0" applyBorder="1"/>
    <xf numFmtId="0" fontId="0" fillId="0" borderId="7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1" fillId="0" borderId="11" xfId="0" applyFont="1" applyBorder="1"/>
    <xf numFmtId="0" fontId="0" fillId="0" borderId="0" xfId="0" applyFill="1" applyBorder="1"/>
    <xf numFmtId="0" fontId="0" fillId="0" borderId="7" xfId="0" applyFill="1" applyBorder="1"/>
    <xf numFmtId="0" fontId="0" fillId="0" borderId="0" xfId="0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0" xfId="1" applyBorder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2"/>
  <sheetViews>
    <sheetView tabSelected="1" zoomScale="70" zoomScaleNormal="70" workbookViewId="0"/>
  </sheetViews>
  <sheetFormatPr defaultRowHeight="14.5" x14ac:dyDescent="0.35"/>
  <cols>
    <col min="1" max="1" width="11.26953125" customWidth="1"/>
    <col min="2" max="2" width="12.1796875" customWidth="1"/>
    <col min="3" max="3" width="4.08984375" customWidth="1"/>
    <col min="4" max="10" width="3.6328125" customWidth="1"/>
    <col min="11" max="11" width="5.453125" customWidth="1"/>
    <col min="12" max="12" width="5.26953125" customWidth="1"/>
    <col min="13" max="13" width="3.6328125" customWidth="1"/>
    <col min="14" max="14" width="6" customWidth="1"/>
    <col min="15" max="17" width="3.6328125" customWidth="1"/>
    <col min="18" max="18" width="4.08984375" customWidth="1"/>
    <col min="19" max="19" width="3.6328125" customWidth="1"/>
    <col min="20" max="20" width="5.36328125" customWidth="1"/>
    <col min="21" max="21" width="4.81640625" customWidth="1"/>
    <col min="22" max="24" width="3.6328125" customWidth="1"/>
    <col min="25" max="25" width="6.453125" customWidth="1"/>
    <col min="26" max="44" width="3.6328125" customWidth="1"/>
    <col min="45" max="45" width="6.08984375" customWidth="1"/>
    <col min="46" max="53" width="3.6328125" customWidth="1"/>
    <col min="54" max="54" width="4.81640625" customWidth="1"/>
    <col min="55" max="55" width="4.1796875" customWidth="1"/>
  </cols>
  <sheetData>
    <row r="1" spans="1:55" ht="15" thickBot="1" x14ac:dyDescent="0.4"/>
    <row r="2" spans="1:55" x14ac:dyDescent="0.35">
      <c r="A2" t="s">
        <v>14</v>
      </c>
      <c r="B2" s="2" t="s">
        <v>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X2" s="2" t="s">
        <v>1</v>
      </c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4"/>
      <c r="AV2" s="6"/>
      <c r="AW2" s="2" t="s">
        <v>11</v>
      </c>
      <c r="AX2" s="3"/>
      <c r="AY2" s="3"/>
      <c r="AZ2" s="3"/>
      <c r="BA2" s="3"/>
      <c r="BB2" s="3"/>
      <c r="BC2" s="4"/>
    </row>
    <row r="3" spans="1:55" x14ac:dyDescent="0.35">
      <c r="A3" t="s">
        <v>15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  <c r="X3" s="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  <c r="AV3" s="6"/>
      <c r="AW3" s="5"/>
      <c r="AX3" s="6"/>
      <c r="AY3" s="19" t="s">
        <v>18</v>
      </c>
      <c r="AZ3" s="6" t="s">
        <v>19</v>
      </c>
      <c r="BA3" s="6"/>
      <c r="BB3" s="6"/>
      <c r="BC3" s="7"/>
    </row>
    <row r="4" spans="1:55" x14ac:dyDescent="0.35">
      <c r="A4" s="1" t="s">
        <v>10</v>
      </c>
      <c r="B4" s="5" t="s">
        <v>2</v>
      </c>
      <c r="C4" s="6">
        <v>0</v>
      </c>
      <c r="D4" s="6">
        <v>25</v>
      </c>
      <c r="E4" s="6">
        <v>33</v>
      </c>
      <c r="F4" s="6">
        <v>43</v>
      </c>
      <c r="G4" s="6">
        <v>63</v>
      </c>
      <c r="H4" s="6"/>
      <c r="I4" s="6"/>
      <c r="J4" s="6"/>
      <c r="K4" s="6"/>
      <c r="L4" s="6"/>
      <c r="M4" s="6"/>
      <c r="N4" s="6"/>
      <c r="O4" s="6"/>
      <c r="P4" s="6"/>
      <c r="Q4" s="6"/>
      <c r="R4" s="19" t="s">
        <v>17</v>
      </c>
      <c r="S4" s="6">
        <f>COUNT(D4:G4)</f>
        <v>4</v>
      </c>
      <c r="T4" s="6"/>
      <c r="U4" s="6"/>
      <c r="V4" s="7"/>
      <c r="X4" s="20"/>
      <c r="Y4" s="21" t="s">
        <v>13</v>
      </c>
      <c r="Z4" s="6">
        <v>30</v>
      </c>
      <c r="AA4" s="6">
        <v>35</v>
      </c>
      <c r="AB4" s="6">
        <v>37</v>
      </c>
      <c r="AC4" s="6">
        <v>39</v>
      </c>
      <c r="AD4" s="6">
        <v>41</v>
      </c>
      <c r="AE4" s="6">
        <v>43</v>
      </c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19" t="s">
        <v>17</v>
      </c>
      <c r="AR4" s="6">
        <f>COUNT(Z4:AE4)-1</f>
        <v>5</v>
      </c>
      <c r="AS4" s="6"/>
      <c r="AT4" s="6"/>
      <c r="AU4" s="7"/>
      <c r="AV4" s="6"/>
      <c r="AW4" s="5"/>
      <c r="AX4" s="6"/>
      <c r="AY4" s="6">
        <v>30</v>
      </c>
      <c r="AZ4" s="6">
        <v>43</v>
      </c>
      <c r="BA4" s="6"/>
      <c r="BB4" s="6"/>
      <c r="BC4" s="7"/>
    </row>
    <row r="5" spans="1:55" x14ac:dyDescent="0.35">
      <c r="B5" s="5" t="s">
        <v>3</v>
      </c>
      <c r="C5" s="6">
        <v>0</v>
      </c>
      <c r="D5" s="6">
        <v>25</v>
      </c>
      <c r="E5" s="6">
        <v>32</v>
      </c>
      <c r="F5" s="6">
        <v>37</v>
      </c>
      <c r="G5" s="6">
        <v>57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7"/>
      <c r="X5" s="5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7"/>
      <c r="AV5" s="6"/>
      <c r="AW5" s="5"/>
      <c r="AX5" s="6"/>
      <c r="AY5" s="6"/>
      <c r="AZ5" s="6"/>
      <c r="BA5" s="6"/>
      <c r="BB5" s="6"/>
      <c r="BC5" s="7"/>
    </row>
    <row r="6" spans="1:55" x14ac:dyDescent="0.35">
      <c r="B6" s="5" t="s">
        <v>4</v>
      </c>
      <c r="C6" s="6"/>
      <c r="D6" s="6">
        <f t="shared" ref="D6:G7" si="0">D4-C4</f>
        <v>25</v>
      </c>
      <c r="E6" s="6">
        <f t="shared" si="0"/>
        <v>8</v>
      </c>
      <c r="F6" s="6">
        <f t="shared" si="0"/>
        <v>10</v>
      </c>
      <c r="G6" s="6">
        <f t="shared" si="0"/>
        <v>20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X6" s="5"/>
      <c r="Y6" s="19" t="s">
        <v>16</v>
      </c>
      <c r="Z6" s="6">
        <f>Z4</f>
        <v>30</v>
      </c>
      <c r="AA6" s="6">
        <f>AA4-Z4-1</f>
        <v>4</v>
      </c>
      <c r="AB6" s="6">
        <f t="shared" ref="AB6:AE6" si="1">AB4-AA4-1</f>
        <v>1</v>
      </c>
      <c r="AC6" s="6">
        <f t="shared" si="1"/>
        <v>1</v>
      </c>
      <c r="AD6" s="6">
        <f t="shared" si="1"/>
        <v>1</v>
      </c>
      <c r="AE6" s="6">
        <f t="shared" si="1"/>
        <v>1</v>
      </c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7"/>
      <c r="AV6" s="6"/>
      <c r="AW6" s="5"/>
      <c r="AX6" s="6"/>
      <c r="AY6" s="6"/>
      <c r="AZ6" s="6"/>
      <c r="BA6" s="6"/>
      <c r="BB6" s="6"/>
      <c r="BC6" s="7"/>
    </row>
    <row r="7" spans="1:55" x14ac:dyDescent="0.35">
      <c r="B7" s="5" t="s">
        <v>5</v>
      </c>
      <c r="C7" s="6"/>
      <c r="D7" s="6">
        <f t="shared" si="0"/>
        <v>25</v>
      </c>
      <c r="E7" s="17">
        <f t="shared" si="0"/>
        <v>7</v>
      </c>
      <c r="F7" s="6">
        <f t="shared" si="0"/>
        <v>5</v>
      </c>
      <c r="G7" s="6">
        <f t="shared" si="0"/>
        <v>20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8" t="s">
        <v>7</v>
      </c>
      <c r="U7" s="8" t="s">
        <v>8</v>
      </c>
      <c r="V7" s="7"/>
      <c r="X7" s="5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8" t="s">
        <v>7</v>
      </c>
      <c r="AT7" s="8" t="s">
        <v>8</v>
      </c>
      <c r="AU7" s="7"/>
      <c r="AV7" s="6"/>
      <c r="AW7" s="5"/>
      <c r="AX7" s="6"/>
      <c r="AY7" s="6"/>
      <c r="AZ7" s="6"/>
      <c r="BA7" s="19" t="s">
        <v>16</v>
      </c>
      <c r="BB7" s="8" t="s">
        <v>8</v>
      </c>
      <c r="BC7" s="7"/>
    </row>
    <row r="8" spans="1:55" x14ac:dyDescent="0.35">
      <c r="B8" s="5" t="s">
        <v>6</v>
      </c>
      <c r="C8" s="6"/>
      <c r="D8" s="6">
        <f t="shared" ref="D8:G9" si="2">2*(ROUNDDOWN(LOG(D6+1,2),0))+1</f>
        <v>9</v>
      </c>
      <c r="E8" s="17">
        <f t="shared" si="2"/>
        <v>7</v>
      </c>
      <c r="F8" s="6">
        <f t="shared" si="2"/>
        <v>7</v>
      </c>
      <c r="G8" s="6">
        <f t="shared" si="2"/>
        <v>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8">
        <f>SUM(D8:G8)</f>
        <v>32</v>
      </c>
      <c r="U8" s="8"/>
      <c r="V8" s="7"/>
      <c r="X8" s="5" t="s">
        <v>9</v>
      </c>
      <c r="Y8" s="6"/>
      <c r="Z8" s="6">
        <f t="shared" ref="Z8:AE8" si="3">2*(ROUNDDOWN(LOG(Z6+1,2),0))+1</f>
        <v>9</v>
      </c>
      <c r="AA8" s="6">
        <f t="shared" si="3"/>
        <v>5</v>
      </c>
      <c r="AB8" s="6">
        <f t="shared" si="3"/>
        <v>3</v>
      </c>
      <c r="AC8" s="6">
        <f t="shared" si="3"/>
        <v>3</v>
      </c>
      <c r="AD8" s="6">
        <f t="shared" si="3"/>
        <v>3</v>
      </c>
      <c r="AE8" s="6">
        <f t="shared" si="3"/>
        <v>3</v>
      </c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>
        <f>2*(ROUNDDOWN(LOG(AR4+1,2),0))+1</f>
        <v>5</v>
      </c>
      <c r="AS8" s="8">
        <f>SUM(Z8:AE8)</f>
        <v>26</v>
      </c>
      <c r="AT8" s="8">
        <f>SUM(AR8:AS8)</f>
        <v>31</v>
      </c>
      <c r="AU8" s="7"/>
      <c r="AV8" s="6"/>
      <c r="AW8" s="5"/>
      <c r="AX8" s="6"/>
      <c r="AY8" s="6">
        <v>7</v>
      </c>
      <c r="AZ8" s="6">
        <v>7</v>
      </c>
      <c r="BA8" s="6">
        <f>AZ4-AY4</f>
        <v>13</v>
      </c>
      <c r="BB8" s="8">
        <f>SUM(AY8:BA8)</f>
        <v>27</v>
      </c>
      <c r="BC8" s="7"/>
    </row>
    <row r="9" spans="1:55" x14ac:dyDescent="0.35">
      <c r="B9" s="5"/>
      <c r="C9" s="6"/>
      <c r="D9" s="6">
        <f t="shared" si="2"/>
        <v>9</v>
      </c>
      <c r="E9" s="17">
        <f t="shared" si="2"/>
        <v>7</v>
      </c>
      <c r="F9" s="6">
        <f t="shared" si="2"/>
        <v>5</v>
      </c>
      <c r="G9" s="6">
        <f t="shared" si="2"/>
        <v>9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>
        <f>2*(ROUNDDOWN(LOG(S4+1,2),0))+1</f>
        <v>5</v>
      </c>
      <c r="T9" s="8">
        <f>SUM(D9:G9)</f>
        <v>30</v>
      </c>
      <c r="U9" s="8">
        <f>S9+SUM(T8:T9)</f>
        <v>67</v>
      </c>
      <c r="V9" s="7"/>
      <c r="X9" s="5" t="s">
        <v>9</v>
      </c>
      <c r="Y9" s="6"/>
      <c r="Z9" s="6"/>
      <c r="AA9" s="17"/>
      <c r="AB9" s="6"/>
      <c r="AC9" s="6"/>
      <c r="AD9" s="6"/>
      <c r="AE9" s="6"/>
      <c r="AF9" s="8"/>
      <c r="AG9" s="8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7"/>
      <c r="AV9" s="6"/>
      <c r="AW9" s="5"/>
      <c r="AX9" s="6"/>
      <c r="AY9" s="6"/>
      <c r="AZ9" s="6"/>
      <c r="BA9" s="6"/>
      <c r="BB9" s="6"/>
      <c r="BC9" s="7"/>
    </row>
    <row r="10" spans="1:55" x14ac:dyDescent="0.35">
      <c r="B10" s="5"/>
      <c r="C10" s="6"/>
      <c r="D10" s="6"/>
      <c r="E10" s="1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X10" s="5" t="s">
        <v>9</v>
      </c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7"/>
      <c r="AV10" s="6"/>
      <c r="AW10" s="5"/>
      <c r="AX10" s="6"/>
      <c r="AY10" s="6"/>
      <c r="AZ10" s="6"/>
      <c r="BA10" s="6"/>
      <c r="BB10" s="6"/>
      <c r="BC10" s="7"/>
    </row>
    <row r="11" spans="1:55" x14ac:dyDescent="0.35">
      <c r="A11" s="1" t="s">
        <v>1</v>
      </c>
      <c r="B11" s="5" t="s">
        <v>2</v>
      </c>
      <c r="C11" s="6">
        <v>0</v>
      </c>
      <c r="D11" s="6">
        <v>32</v>
      </c>
      <c r="E11" s="17">
        <v>44</v>
      </c>
      <c r="F11" s="6">
        <v>63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9" t="s">
        <v>17</v>
      </c>
      <c r="S11" s="6">
        <f>COUNT(D11:G11)</f>
        <v>3</v>
      </c>
      <c r="T11" s="6"/>
      <c r="U11" s="6"/>
      <c r="V11" s="7"/>
      <c r="X11" s="5" t="s">
        <v>9</v>
      </c>
      <c r="Y11" s="6"/>
      <c r="Z11" s="6">
        <v>35</v>
      </c>
      <c r="AA11" s="6">
        <v>39</v>
      </c>
      <c r="AB11" s="6">
        <v>43</v>
      </c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19" t="s">
        <v>17</v>
      </c>
      <c r="AR11" s="6">
        <f>COUNT(Z11:AE11)-1</f>
        <v>2</v>
      </c>
      <c r="AS11" s="6"/>
      <c r="AT11" s="6"/>
      <c r="AU11" s="7"/>
      <c r="AV11" s="6"/>
      <c r="AW11" s="5"/>
      <c r="AX11" s="6"/>
      <c r="AY11" s="24">
        <v>35</v>
      </c>
      <c r="AZ11" s="6">
        <v>43</v>
      </c>
      <c r="BA11" s="6"/>
      <c r="BB11" s="6"/>
      <c r="BC11" s="7"/>
    </row>
    <row r="12" spans="1:55" x14ac:dyDescent="0.35">
      <c r="B12" s="5" t="s">
        <v>3</v>
      </c>
      <c r="C12" s="6">
        <v>0</v>
      </c>
      <c r="D12" s="6">
        <v>32</v>
      </c>
      <c r="E12" s="17">
        <v>41</v>
      </c>
      <c r="F12" s="6">
        <v>60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X12" s="5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7"/>
      <c r="AV12" s="6"/>
      <c r="AW12" s="5"/>
      <c r="AX12" s="6"/>
      <c r="AY12" s="6"/>
      <c r="AZ12" s="6"/>
      <c r="BA12" s="6"/>
      <c r="BB12" s="6"/>
      <c r="BC12" s="7"/>
    </row>
    <row r="13" spans="1:55" x14ac:dyDescent="0.35">
      <c r="B13" s="5" t="s">
        <v>4</v>
      </c>
      <c r="C13" s="6"/>
      <c r="D13" s="6">
        <f>D11-C11</f>
        <v>32</v>
      </c>
      <c r="E13" s="17">
        <f t="shared" ref="E13:F13" si="4">E11-D11</f>
        <v>12</v>
      </c>
      <c r="F13" s="6">
        <f t="shared" si="4"/>
        <v>19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X13" s="5" t="s">
        <v>9</v>
      </c>
      <c r="Y13" s="6"/>
      <c r="Z13" s="6">
        <f>Z11-Y11</f>
        <v>35</v>
      </c>
      <c r="AA13" s="6">
        <f>AA11-Z11-1</f>
        <v>3</v>
      </c>
      <c r="AB13" s="6">
        <f>AB11-AA11-1</f>
        <v>3</v>
      </c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7"/>
      <c r="AV13" s="6"/>
      <c r="AW13" s="5"/>
      <c r="AX13" s="6"/>
      <c r="AY13" s="6"/>
      <c r="AZ13" s="6"/>
      <c r="BA13" s="6"/>
      <c r="BB13" s="6"/>
      <c r="BC13" s="7"/>
    </row>
    <row r="14" spans="1:55" x14ac:dyDescent="0.35">
      <c r="B14" s="5" t="s">
        <v>5</v>
      </c>
      <c r="C14" s="6"/>
      <c r="D14" s="6">
        <f>D12-C12</f>
        <v>32</v>
      </c>
      <c r="E14" s="17">
        <f t="shared" ref="E14:F14" si="5">E12-D12</f>
        <v>9</v>
      </c>
      <c r="F14" s="6">
        <f t="shared" si="5"/>
        <v>19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8" t="s">
        <v>7</v>
      </c>
      <c r="U14" s="8" t="s">
        <v>8</v>
      </c>
      <c r="V14" s="7"/>
      <c r="X14" s="5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8" t="s">
        <v>7</v>
      </c>
      <c r="AT14" s="8" t="s">
        <v>8</v>
      </c>
      <c r="AU14" s="7"/>
      <c r="AV14" s="6"/>
      <c r="AW14" s="5"/>
      <c r="AX14" s="6"/>
      <c r="AY14" s="6"/>
      <c r="AZ14" s="6"/>
      <c r="BA14" s="19" t="s">
        <v>16</v>
      </c>
      <c r="BB14" s="8" t="s">
        <v>8</v>
      </c>
      <c r="BC14" s="7"/>
    </row>
    <row r="15" spans="1:55" x14ac:dyDescent="0.35">
      <c r="B15" s="5" t="s">
        <v>6</v>
      </c>
      <c r="C15" s="6"/>
      <c r="D15" s="6">
        <f t="shared" ref="D15:F16" si="6">2*(ROUNDDOWN(LOG(D13+1,2),0))+1</f>
        <v>11</v>
      </c>
      <c r="E15" s="17">
        <f t="shared" si="6"/>
        <v>7</v>
      </c>
      <c r="F15" s="6">
        <f t="shared" si="6"/>
        <v>9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8">
        <f>SUM(D15:F15)</f>
        <v>27</v>
      </c>
      <c r="U15" s="8"/>
      <c r="V15" s="7"/>
      <c r="X15" s="5"/>
      <c r="Y15" s="6"/>
      <c r="Z15" s="6">
        <f>2*(ROUNDDOWN(LOG(Z13+1,2),0))+1</f>
        <v>11</v>
      </c>
      <c r="AA15" s="6">
        <f>2*(ROUNDDOWN(LOG(AA13+1,2),0))+1</f>
        <v>5</v>
      </c>
      <c r="AB15" s="6">
        <f>2*(ROUNDDOWN(LOG(AB13+1,2),0))+1</f>
        <v>5</v>
      </c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>
        <f>2*(ROUNDDOWN(LOG(AR11+1,2),0))+1</f>
        <v>3</v>
      </c>
      <c r="AS15" s="8">
        <f>SUM(Z15:AB15)</f>
        <v>21</v>
      </c>
      <c r="AT15" s="8">
        <f>SUM(AR15:AS15)</f>
        <v>24</v>
      </c>
      <c r="AU15" s="7"/>
      <c r="AV15" s="6"/>
      <c r="AW15" s="5"/>
      <c r="AX15" s="6"/>
      <c r="AY15" s="6">
        <v>7</v>
      </c>
      <c r="AZ15" s="6">
        <v>7</v>
      </c>
      <c r="BA15" s="6">
        <f>AZ11-AY11</f>
        <v>8</v>
      </c>
      <c r="BB15" s="8">
        <f>SUM(AY15:BA15)</f>
        <v>22</v>
      </c>
      <c r="BC15" s="7"/>
    </row>
    <row r="16" spans="1:55" x14ac:dyDescent="0.35">
      <c r="B16" s="5"/>
      <c r="C16" s="6"/>
      <c r="D16" s="6">
        <f t="shared" si="6"/>
        <v>11</v>
      </c>
      <c r="E16" s="17">
        <f t="shared" si="6"/>
        <v>7</v>
      </c>
      <c r="F16" s="6">
        <f t="shared" si="6"/>
        <v>9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>
        <f>2*(ROUNDDOWN(LOG(S11+1,2),0))+1</f>
        <v>5</v>
      </c>
      <c r="T16" s="8">
        <f>SUM(D16:F16)</f>
        <v>27</v>
      </c>
      <c r="U16" s="8">
        <f>S16+SUM(T15:T16)</f>
        <v>59</v>
      </c>
      <c r="V16" s="7"/>
      <c r="X16" s="5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7"/>
      <c r="AV16" s="6"/>
      <c r="AW16" s="5"/>
      <c r="AX16" s="6"/>
      <c r="AY16" s="6"/>
      <c r="AZ16" s="6"/>
      <c r="BA16" s="6"/>
      <c r="BB16" s="6"/>
      <c r="BC16" s="7"/>
    </row>
    <row r="17" spans="1:55" x14ac:dyDescent="0.35">
      <c r="B17" s="5"/>
      <c r="C17" s="6"/>
      <c r="D17" s="6"/>
      <c r="E17" s="17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X17" s="5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7"/>
      <c r="AV17" s="6"/>
      <c r="AW17" s="5"/>
      <c r="AX17" s="6"/>
      <c r="AY17" s="6"/>
      <c r="AZ17" s="6"/>
      <c r="BA17" s="6"/>
      <c r="BB17" s="6"/>
      <c r="BC17" s="7"/>
    </row>
    <row r="18" spans="1:55" x14ac:dyDescent="0.35">
      <c r="A18" s="1" t="s">
        <v>0</v>
      </c>
      <c r="B18" s="5" t="s">
        <v>2</v>
      </c>
      <c r="C18" s="6">
        <v>0</v>
      </c>
      <c r="D18" s="6">
        <v>20</v>
      </c>
      <c r="E18" s="17">
        <v>22</v>
      </c>
      <c r="F18" s="6">
        <v>24</v>
      </c>
      <c r="G18" s="6">
        <v>27</v>
      </c>
      <c r="H18" s="6">
        <v>29</v>
      </c>
      <c r="I18" s="6">
        <v>33</v>
      </c>
      <c r="J18" s="6">
        <v>36</v>
      </c>
      <c r="K18" s="6">
        <v>41</v>
      </c>
      <c r="L18" s="6">
        <v>42</v>
      </c>
      <c r="M18" s="6">
        <v>46</v>
      </c>
      <c r="N18" s="6">
        <v>47</v>
      </c>
      <c r="O18" s="6">
        <v>56</v>
      </c>
      <c r="P18" s="6">
        <v>63</v>
      </c>
      <c r="Q18" s="6"/>
      <c r="R18" s="19" t="s">
        <v>17</v>
      </c>
      <c r="S18" s="6">
        <f>COUNT(D18:P18)</f>
        <v>13</v>
      </c>
      <c r="T18" s="6"/>
      <c r="U18" s="6"/>
      <c r="V18" s="7"/>
      <c r="X18" s="5"/>
      <c r="Y18" s="6"/>
      <c r="Z18" s="6">
        <v>21</v>
      </c>
      <c r="AA18" s="6">
        <v>22</v>
      </c>
      <c r="AB18" s="6">
        <v>24</v>
      </c>
      <c r="AC18" s="6">
        <v>25</v>
      </c>
      <c r="AD18" s="6">
        <v>26</v>
      </c>
      <c r="AE18" s="6">
        <v>27</v>
      </c>
      <c r="AF18" s="6">
        <v>29</v>
      </c>
      <c r="AG18" s="6">
        <v>30</v>
      </c>
      <c r="AH18" s="6">
        <v>31</v>
      </c>
      <c r="AI18" s="6">
        <v>32</v>
      </c>
      <c r="AJ18" s="6">
        <v>33</v>
      </c>
      <c r="AK18" s="6">
        <v>35</v>
      </c>
      <c r="AL18" s="6">
        <v>42</v>
      </c>
      <c r="AM18" s="6">
        <v>47</v>
      </c>
      <c r="AN18" s="6">
        <v>49</v>
      </c>
      <c r="AO18" s="6">
        <v>51</v>
      </c>
      <c r="AP18" s="6">
        <v>53</v>
      </c>
      <c r="AQ18" s="6">
        <v>55</v>
      </c>
      <c r="AR18" s="6">
        <f>COUNT(Z18:AQ18)-1</f>
        <v>17</v>
      </c>
      <c r="AS18" s="6"/>
      <c r="AT18" s="6"/>
      <c r="AU18" s="7"/>
      <c r="AV18" s="6"/>
      <c r="AW18" s="5"/>
      <c r="AX18" s="6"/>
      <c r="AY18" s="6">
        <v>21</v>
      </c>
      <c r="AZ18" s="6">
        <v>55</v>
      </c>
      <c r="BA18" s="6"/>
      <c r="BB18" s="6"/>
      <c r="BC18" s="7"/>
    </row>
    <row r="19" spans="1:55" x14ac:dyDescent="0.35">
      <c r="B19" s="5" t="s">
        <v>3</v>
      </c>
      <c r="C19" s="6">
        <v>0</v>
      </c>
      <c r="D19" s="6">
        <v>20</v>
      </c>
      <c r="E19" s="17">
        <v>20</v>
      </c>
      <c r="F19" s="6">
        <v>21</v>
      </c>
      <c r="G19" s="6">
        <v>21</v>
      </c>
      <c r="H19" s="6">
        <v>22</v>
      </c>
      <c r="I19" s="6">
        <v>22</v>
      </c>
      <c r="J19" s="6">
        <v>24</v>
      </c>
      <c r="K19" s="6">
        <v>29</v>
      </c>
      <c r="L19" s="6">
        <v>29</v>
      </c>
      <c r="M19" s="6">
        <v>33</v>
      </c>
      <c r="N19" s="6">
        <v>33</v>
      </c>
      <c r="O19" s="6">
        <v>38</v>
      </c>
      <c r="P19" s="6">
        <v>45</v>
      </c>
      <c r="Q19" s="6"/>
      <c r="R19" s="6"/>
      <c r="S19" s="6"/>
      <c r="T19" s="6"/>
      <c r="U19" s="6"/>
      <c r="V19" s="7"/>
      <c r="X19" s="5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7"/>
      <c r="AV19" s="6"/>
      <c r="AW19" s="5"/>
      <c r="AX19" s="6"/>
      <c r="AY19" s="6"/>
      <c r="AZ19" s="6"/>
      <c r="BA19" s="6"/>
      <c r="BB19" s="6"/>
      <c r="BC19" s="7"/>
    </row>
    <row r="20" spans="1:55" x14ac:dyDescent="0.35">
      <c r="B20" s="5" t="s">
        <v>4</v>
      </c>
      <c r="C20" s="6"/>
      <c r="D20" s="6">
        <f>D18-C18</f>
        <v>20</v>
      </c>
      <c r="E20" s="17">
        <f t="shared" ref="E20:L20" si="7">E18-D18</f>
        <v>2</v>
      </c>
      <c r="F20" s="6">
        <f t="shared" si="7"/>
        <v>2</v>
      </c>
      <c r="G20" s="6">
        <f t="shared" si="7"/>
        <v>3</v>
      </c>
      <c r="H20" s="6">
        <f t="shared" si="7"/>
        <v>2</v>
      </c>
      <c r="I20" s="6">
        <f t="shared" si="7"/>
        <v>4</v>
      </c>
      <c r="J20" s="6">
        <f t="shared" si="7"/>
        <v>3</v>
      </c>
      <c r="K20" s="6">
        <f t="shared" si="7"/>
        <v>5</v>
      </c>
      <c r="L20" s="6">
        <f t="shared" si="7"/>
        <v>1</v>
      </c>
      <c r="M20" s="6">
        <f t="shared" ref="M20:P20" si="8">M18-L18</f>
        <v>4</v>
      </c>
      <c r="N20" s="6">
        <f t="shared" si="8"/>
        <v>1</v>
      </c>
      <c r="O20" s="6">
        <f t="shared" si="8"/>
        <v>9</v>
      </c>
      <c r="P20" s="6">
        <f t="shared" si="8"/>
        <v>7</v>
      </c>
      <c r="Q20" s="6"/>
      <c r="R20" s="6"/>
      <c r="S20" s="6"/>
      <c r="T20" s="6"/>
      <c r="U20" s="6"/>
      <c r="V20" s="7"/>
      <c r="X20" s="5"/>
      <c r="Y20" s="6"/>
      <c r="Z20" s="6">
        <f>Z18-Y18</f>
        <v>21</v>
      </c>
      <c r="AA20" s="6">
        <f>AA18-Z18-1</f>
        <v>0</v>
      </c>
      <c r="AB20" s="6">
        <f t="shared" ref="AB20:AQ20" si="9">AB18-AA18-1</f>
        <v>1</v>
      </c>
      <c r="AC20" s="6">
        <f t="shared" si="9"/>
        <v>0</v>
      </c>
      <c r="AD20" s="6">
        <f t="shared" si="9"/>
        <v>0</v>
      </c>
      <c r="AE20" s="6">
        <f t="shared" si="9"/>
        <v>0</v>
      </c>
      <c r="AF20" s="6">
        <f t="shared" si="9"/>
        <v>1</v>
      </c>
      <c r="AG20" s="6">
        <f t="shared" si="9"/>
        <v>0</v>
      </c>
      <c r="AH20" s="6">
        <f t="shared" si="9"/>
        <v>0</v>
      </c>
      <c r="AI20" s="6">
        <f t="shared" si="9"/>
        <v>0</v>
      </c>
      <c r="AJ20" s="6">
        <f t="shared" si="9"/>
        <v>0</v>
      </c>
      <c r="AK20" s="6">
        <f t="shared" si="9"/>
        <v>1</v>
      </c>
      <c r="AL20" s="6">
        <f t="shared" si="9"/>
        <v>6</v>
      </c>
      <c r="AM20" s="6">
        <f t="shared" si="9"/>
        <v>4</v>
      </c>
      <c r="AN20" s="6">
        <f t="shared" si="9"/>
        <v>1</v>
      </c>
      <c r="AO20" s="6">
        <f t="shared" si="9"/>
        <v>1</v>
      </c>
      <c r="AP20" s="6">
        <f t="shared" si="9"/>
        <v>1</v>
      </c>
      <c r="AQ20" s="6">
        <f t="shared" si="9"/>
        <v>1</v>
      </c>
      <c r="AR20" s="6"/>
      <c r="AS20" s="6"/>
      <c r="AT20" s="6"/>
      <c r="AU20" s="7"/>
      <c r="AV20" s="6"/>
      <c r="AW20" s="5"/>
      <c r="AX20" s="6"/>
      <c r="AY20" s="6"/>
      <c r="AZ20" s="6"/>
      <c r="BA20" s="6"/>
      <c r="BB20" s="6"/>
      <c r="BC20" s="7"/>
    </row>
    <row r="21" spans="1:55" x14ac:dyDescent="0.35">
      <c r="B21" s="5" t="s">
        <v>5</v>
      </c>
      <c r="C21" s="6"/>
      <c r="D21" s="6">
        <f>D19-C19</f>
        <v>20</v>
      </c>
      <c r="E21" s="17">
        <f t="shared" ref="E21:L21" si="10">E19-D19</f>
        <v>0</v>
      </c>
      <c r="F21" s="6">
        <f t="shared" si="10"/>
        <v>1</v>
      </c>
      <c r="G21" s="6">
        <f t="shared" si="10"/>
        <v>0</v>
      </c>
      <c r="H21" s="6">
        <f t="shared" si="10"/>
        <v>1</v>
      </c>
      <c r="I21" s="6">
        <f t="shared" si="10"/>
        <v>0</v>
      </c>
      <c r="J21" s="6">
        <f t="shared" si="10"/>
        <v>2</v>
      </c>
      <c r="K21" s="6">
        <f t="shared" si="10"/>
        <v>5</v>
      </c>
      <c r="L21" s="6">
        <f t="shared" si="10"/>
        <v>0</v>
      </c>
      <c r="M21" s="6">
        <f t="shared" ref="M21:P21" si="11">M19-L19</f>
        <v>4</v>
      </c>
      <c r="N21" s="6">
        <f t="shared" si="11"/>
        <v>0</v>
      </c>
      <c r="O21" s="6">
        <f t="shared" si="11"/>
        <v>5</v>
      </c>
      <c r="P21" s="6">
        <f t="shared" si="11"/>
        <v>7</v>
      </c>
      <c r="Q21" s="6"/>
      <c r="R21" s="6"/>
      <c r="S21" s="6"/>
      <c r="T21" s="8" t="s">
        <v>7</v>
      </c>
      <c r="U21" s="8" t="s">
        <v>8</v>
      </c>
      <c r="V21" s="7"/>
      <c r="X21" s="5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8" t="s">
        <v>7</v>
      </c>
      <c r="AT21" s="8" t="s">
        <v>8</v>
      </c>
      <c r="AU21" s="7"/>
      <c r="AV21" s="6"/>
      <c r="AW21" s="5"/>
      <c r="AX21" s="6"/>
      <c r="AY21" s="6"/>
      <c r="AZ21" s="6"/>
      <c r="BA21" s="19" t="s">
        <v>16</v>
      </c>
      <c r="BB21" s="8" t="s">
        <v>8</v>
      </c>
      <c r="BC21" s="7"/>
    </row>
    <row r="22" spans="1:55" x14ac:dyDescent="0.35">
      <c r="B22" s="5" t="s">
        <v>6</v>
      </c>
      <c r="C22" s="6"/>
      <c r="D22" s="6">
        <f t="shared" ref="D22:P22" si="12">2*(ROUNDDOWN(LOG(D20+1,2),0))+1</f>
        <v>9</v>
      </c>
      <c r="E22" s="17">
        <f t="shared" si="12"/>
        <v>3</v>
      </c>
      <c r="F22" s="6">
        <f t="shared" si="12"/>
        <v>3</v>
      </c>
      <c r="G22" s="6">
        <f t="shared" si="12"/>
        <v>5</v>
      </c>
      <c r="H22" s="6">
        <f t="shared" si="12"/>
        <v>3</v>
      </c>
      <c r="I22" s="6">
        <f t="shared" si="12"/>
        <v>5</v>
      </c>
      <c r="J22" s="6">
        <f t="shared" si="12"/>
        <v>5</v>
      </c>
      <c r="K22" s="6">
        <f t="shared" si="12"/>
        <v>5</v>
      </c>
      <c r="L22" s="6">
        <f t="shared" si="12"/>
        <v>3</v>
      </c>
      <c r="M22" s="6">
        <f t="shared" si="12"/>
        <v>5</v>
      </c>
      <c r="N22" s="6">
        <f t="shared" si="12"/>
        <v>3</v>
      </c>
      <c r="O22" s="6">
        <f t="shared" si="12"/>
        <v>7</v>
      </c>
      <c r="P22" s="6">
        <f t="shared" si="12"/>
        <v>7</v>
      </c>
      <c r="Q22" s="6"/>
      <c r="R22" s="6"/>
      <c r="S22" s="6"/>
      <c r="T22" s="8">
        <f>SUM(D22:P22)</f>
        <v>63</v>
      </c>
      <c r="U22" s="8"/>
      <c r="V22" s="7"/>
      <c r="X22" s="5"/>
      <c r="Y22" s="6"/>
      <c r="Z22" s="6">
        <f t="shared" ref="Z22:AQ22" si="13">2*(ROUNDDOWN(LOG(Z20+1,2),0))+1</f>
        <v>9</v>
      </c>
      <c r="AA22" s="6">
        <f t="shared" si="13"/>
        <v>1</v>
      </c>
      <c r="AB22" s="6">
        <f t="shared" si="13"/>
        <v>3</v>
      </c>
      <c r="AC22" s="6">
        <f t="shared" si="13"/>
        <v>1</v>
      </c>
      <c r="AD22" s="6">
        <f t="shared" si="13"/>
        <v>1</v>
      </c>
      <c r="AE22" s="6">
        <f t="shared" si="13"/>
        <v>1</v>
      </c>
      <c r="AF22" s="6">
        <f t="shared" si="13"/>
        <v>3</v>
      </c>
      <c r="AG22" s="6">
        <f t="shared" si="13"/>
        <v>1</v>
      </c>
      <c r="AH22" s="6">
        <f t="shared" si="13"/>
        <v>1</v>
      </c>
      <c r="AI22" s="6">
        <f t="shared" si="13"/>
        <v>1</v>
      </c>
      <c r="AJ22" s="6">
        <f t="shared" si="13"/>
        <v>1</v>
      </c>
      <c r="AK22" s="6">
        <f t="shared" si="13"/>
        <v>3</v>
      </c>
      <c r="AL22" s="6">
        <f t="shared" si="13"/>
        <v>5</v>
      </c>
      <c r="AM22" s="6">
        <f t="shared" si="13"/>
        <v>5</v>
      </c>
      <c r="AN22" s="6">
        <f t="shared" si="13"/>
        <v>3</v>
      </c>
      <c r="AO22" s="6">
        <f t="shared" si="13"/>
        <v>3</v>
      </c>
      <c r="AP22" s="6">
        <f t="shared" si="13"/>
        <v>3</v>
      </c>
      <c r="AQ22" s="6">
        <f t="shared" si="13"/>
        <v>3</v>
      </c>
      <c r="AR22" s="6">
        <f>2*(ROUNDDOWN(LOG(AR18+1,2),0))+1</f>
        <v>9</v>
      </c>
      <c r="AS22" s="8">
        <f>SUM(Z22:AQ22)</f>
        <v>48</v>
      </c>
      <c r="AT22" s="8">
        <f>SUM(AR22:AS22)</f>
        <v>57</v>
      </c>
      <c r="AU22" s="7"/>
      <c r="AV22" s="6"/>
      <c r="AW22" s="5"/>
      <c r="AX22" s="6"/>
      <c r="AY22" s="6">
        <v>7</v>
      </c>
      <c r="AZ22" s="6">
        <v>7</v>
      </c>
      <c r="BA22" s="6">
        <f>AZ18-AY18</f>
        <v>34</v>
      </c>
      <c r="BB22" s="8">
        <f>SUM(AY22:BA22)</f>
        <v>48</v>
      </c>
      <c r="BC22" s="7"/>
    </row>
    <row r="23" spans="1:55" s="6" customFormat="1" x14ac:dyDescent="0.35">
      <c r="B23" s="5"/>
      <c r="D23" s="6">
        <f t="shared" ref="D23:P23" si="14">2*(ROUNDDOWN(LOG(D21+1,2),0))+1</f>
        <v>9</v>
      </c>
      <c r="E23" s="17">
        <f t="shared" si="14"/>
        <v>1</v>
      </c>
      <c r="F23" s="6">
        <f t="shared" si="14"/>
        <v>3</v>
      </c>
      <c r="G23" s="6">
        <f t="shared" si="14"/>
        <v>1</v>
      </c>
      <c r="H23" s="6">
        <f t="shared" si="14"/>
        <v>3</v>
      </c>
      <c r="I23" s="6">
        <f t="shared" si="14"/>
        <v>1</v>
      </c>
      <c r="J23" s="6">
        <f t="shared" si="14"/>
        <v>3</v>
      </c>
      <c r="K23" s="6">
        <f t="shared" si="14"/>
        <v>5</v>
      </c>
      <c r="L23" s="6">
        <f t="shared" si="14"/>
        <v>1</v>
      </c>
      <c r="M23" s="6">
        <f t="shared" si="14"/>
        <v>5</v>
      </c>
      <c r="N23" s="6">
        <f t="shared" si="14"/>
        <v>1</v>
      </c>
      <c r="O23" s="6">
        <f t="shared" si="14"/>
        <v>5</v>
      </c>
      <c r="P23" s="6">
        <f t="shared" si="14"/>
        <v>7</v>
      </c>
      <c r="S23" s="6">
        <f>2*(ROUNDDOWN(LOG(S18+1,2),0))+1</f>
        <v>7</v>
      </c>
      <c r="T23" s="8">
        <f>SUM(D23:P23)</f>
        <v>45</v>
      </c>
      <c r="U23" s="8">
        <f>S23+SUM(T22:T23)</f>
        <v>115</v>
      </c>
      <c r="V23" s="7"/>
      <c r="X23" s="5"/>
      <c r="AU23" s="7"/>
      <c r="AW23" s="5"/>
      <c r="BC23" s="7"/>
    </row>
    <row r="24" spans="1:55" x14ac:dyDescent="0.35">
      <c r="B24" s="5"/>
      <c r="C24" s="6"/>
      <c r="D24" s="6"/>
      <c r="E24" s="17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8"/>
      <c r="U24" s="8"/>
      <c r="V24" s="7"/>
      <c r="X24" s="5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7"/>
      <c r="AV24" s="6"/>
      <c r="AW24" s="5"/>
      <c r="AX24" s="6"/>
      <c r="AY24" s="6"/>
      <c r="AZ24" s="6"/>
      <c r="BA24" s="6"/>
      <c r="BB24" s="6"/>
      <c r="BC24" s="7"/>
    </row>
    <row r="25" spans="1:55" x14ac:dyDescent="0.35">
      <c r="A25" s="23" t="s">
        <v>20</v>
      </c>
      <c r="B25" s="5" t="s">
        <v>2</v>
      </c>
      <c r="C25" s="6">
        <v>0</v>
      </c>
      <c r="D25" s="6">
        <v>29</v>
      </c>
      <c r="E25" s="6">
        <v>30</v>
      </c>
      <c r="F25" s="6">
        <v>34</v>
      </c>
      <c r="G25" s="6">
        <v>45</v>
      </c>
      <c r="H25" s="6">
        <v>60</v>
      </c>
      <c r="I25" s="6">
        <v>62</v>
      </c>
      <c r="J25" s="6">
        <v>63</v>
      </c>
      <c r="K25" s="6"/>
      <c r="L25" s="6"/>
      <c r="M25" s="6"/>
      <c r="N25" s="6"/>
      <c r="O25" s="6"/>
      <c r="P25" s="6"/>
      <c r="Q25" s="6"/>
      <c r="R25" s="19" t="s">
        <v>17</v>
      </c>
      <c r="S25" s="6">
        <f>COUNT(D25:J25)</f>
        <v>7</v>
      </c>
      <c r="T25" s="6"/>
      <c r="U25" s="6"/>
      <c r="V25" s="7"/>
      <c r="X25" s="5"/>
      <c r="Y25" s="6"/>
      <c r="Z25" s="6">
        <v>30</v>
      </c>
      <c r="AA25" s="6">
        <v>35</v>
      </c>
      <c r="AB25" s="6">
        <v>37</v>
      </c>
      <c r="AC25" s="6">
        <v>38</v>
      </c>
      <c r="AD25" s="6">
        <v>40</v>
      </c>
      <c r="AE25" s="6">
        <v>42</v>
      </c>
      <c r="AF25" s="6">
        <v>43</v>
      </c>
      <c r="AG25" s="6">
        <v>45</v>
      </c>
      <c r="AH25" s="6">
        <v>48</v>
      </c>
      <c r="AI25" s="6">
        <v>53</v>
      </c>
      <c r="AJ25" s="6">
        <v>58</v>
      </c>
      <c r="AK25" s="6">
        <v>63</v>
      </c>
      <c r="AL25" s="6"/>
      <c r="AM25" s="6"/>
      <c r="AN25" s="6"/>
      <c r="AO25" s="6"/>
      <c r="AP25" s="6"/>
      <c r="AQ25" s="6"/>
      <c r="AR25" s="6">
        <f>COUNT(Z25:AK25)-1</f>
        <v>11</v>
      </c>
      <c r="AS25" s="6"/>
      <c r="AT25" s="6"/>
      <c r="AU25" s="7"/>
      <c r="AV25" s="6"/>
      <c r="AW25" s="5"/>
      <c r="AX25" s="6"/>
      <c r="AY25" s="6">
        <v>30</v>
      </c>
      <c r="AZ25" s="6">
        <v>63</v>
      </c>
      <c r="BA25" s="6"/>
      <c r="BB25" s="6"/>
      <c r="BC25" s="7"/>
    </row>
    <row r="26" spans="1:55" x14ac:dyDescent="0.35">
      <c r="A26" s="23"/>
      <c r="B26" s="5" t="s">
        <v>3</v>
      </c>
      <c r="C26" s="6">
        <v>0</v>
      </c>
      <c r="D26" s="6">
        <v>29</v>
      </c>
      <c r="E26" s="6">
        <v>29</v>
      </c>
      <c r="F26" s="6">
        <v>33</v>
      </c>
      <c r="G26" s="6">
        <v>37</v>
      </c>
      <c r="H26" s="6">
        <v>49</v>
      </c>
      <c r="I26" s="6">
        <v>51</v>
      </c>
      <c r="J26" s="6">
        <v>51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7"/>
      <c r="X26" s="5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7"/>
      <c r="AV26" s="6"/>
      <c r="AW26" s="5"/>
      <c r="AX26" s="6"/>
      <c r="AY26" s="6"/>
      <c r="AZ26" s="6"/>
      <c r="BA26" s="6"/>
      <c r="BB26" s="6"/>
      <c r="BC26" s="7"/>
    </row>
    <row r="27" spans="1:55" x14ac:dyDescent="0.35">
      <c r="A27" s="23"/>
      <c r="B27" s="5" t="s">
        <v>4</v>
      </c>
      <c r="C27" s="6"/>
      <c r="D27" s="6">
        <f>D25-C25</f>
        <v>29</v>
      </c>
      <c r="E27" s="17">
        <f t="shared" ref="E27:E28" si="15">E25-D25</f>
        <v>1</v>
      </c>
      <c r="F27" s="6">
        <f t="shared" ref="F27:F28" si="16">F25-E25</f>
        <v>4</v>
      </c>
      <c r="G27" s="6">
        <f t="shared" ref="G27:G28" si="17">G25-F25</f>
        <v>11</v>
      </c>
      <c r="H27" s="6">
        <f t="shared" ref="H27:H28" si="18">H25-G25</f>
        <v>15</v>
      </c>
      <c r="I27" s="6">
        <f t="shared" ref="I27:I28" si="19">I25-H25</f>
        <v>2</v>
      </c>
      <c r="J27" s="6">
        <f t="shared" ref="J27:J28" si="20">J25-I25</f>
        <v>1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7"/>
      <c r="X27" s="5"/>
      <c r="Y27" s="6"/>
      <c r="Z27" s="6">
        <f>Z25-Y25</f>
        <v>30</v>
      </c>
      <c r="AA27" s="6">
        <f>AA25-Z25-1</f>
        <v>4</v>
      </c>
      <c r="AB27" s="6">
        <f t="shared" ref="AB27" si="21">AB25-AA25-1</f>
        <v>1</v>
      </c>
      <c r="AC27" s="6">
        <f t="shared" ref="AC27" si="22">AC25-AB25-1</f>
        <v>0</v>
      </c>
      <c r="AD27" s="6">
        <f t="shared" ref="AD27" si="23">AD25-AC25-1</f>
        <v>1</v>
      </c>
      <c r="AE27" s="6">
        <f t="shared" ref="AE27" si="24">AE25-AD25-1</f>
        <v>1</v>
      </c>
      <c r="AF27" s="6">
        <f t="shared" ref="AF27" si="25">AF25-AE25-1</f>
        <v>0</v>
      </c>
      <c r="AG27" s="6">
        <f t="shared" ref="AG27" si="26">AG25-AF25-1</f>
        <v>1</v>
      </c>
      <c r="AH27" s="6">
        <f t="shared" ref="AH27" si="27">AH25-AG25-1</f>
        <v>2</v>
      </c>
      <c r="AI27" s="6">
        <f t="shared" ref="AI27" si="28">AI25-AH25-1</f>
        <v>4</v>
      </c>
      <c r="AJ27" s="6">
        <f t="shared" ref="AJ27" si="29">AJ25-AI25-1</f>
        <v>4</v>
      </c>
      <c r="AK27" s="6">
        <f t="shared" ref="AK27" si="30">AK25-AJ25-1</f>
        <v>4</v>
      </c>
      <c r="AL27" s="6"/>
      <c r="AM27" s="6"/>
      <c r="AN27" s="6"/>
      <c r="AO27" s="6"/>
      <c r="AP27" s="6"/>
      <c r="AQ27" s="6"/>
      <c r="AR27" s="6"/>
      <c r="AS27" s="6"/>
      <c r="AT27" s="6"/>
      <c r="AU27" s="7"/>
      <c r="AV27" s="6"/>
      <c r="AW27" s="5"/>
      <c r="AX27" s="6"/>
      <c r="AY27" s="6"/>
      <c r="AZ27" s="6"/>
      <c r="BA27" s="6"/>
      <c r="BB27" s="6"/>
      <c r="BC27" s="7"/>
    </row>
    <row r="28" spans="1:55" x14ac:dyDescent="0.35">
      <c r="A28" s="23"/>
      <c r="B28" s="5" t="s">
        <v>5</v>
      </c>
      <c r="C28" s="6"/>
      <c r="D28" s="6">
        <f>D26-C26</f>
        <v>29</v>
      </c>
      <c r="E28" s="17">
        <f t="shared" si="15"/>
        <v>0</v>
      </c>
      <c r="F28" s="6">
        <f t="shared" si="16"/>
        <v>4</v>
      </c>
      <c r="G28" s="6">
        <f t="shared" si="17"/>
        <v>4</v>
      </c>
      <c r="H28" s="6">
        <f t="shared" si="18"/>
        <v>12</v>
      </c>
      <c r="I28" s="6">
        <f t="shared" si="19"/>
        <v>2</v>
      </c>
      <c r="J28" s="6">
        <f t="shared" si="20"/>
        <v>0</v>
      </c>
      <c r="K28" s="6"/>
      <c r="L28" s="6"/>
      <c r="M28" s="6"/>
      <c r="N28" s="6"/>
      <c r="O28" s="6"/>
      <c r="P28" s="6"/>
      <c r="Q28" s="6"/>
      <c r="R28" s="6"/>
      <c r="S28" s="6"/>
      <c r="T28" s="8" t="s">
        <v>7</v>
      </c>
      <c r="U28" s="8" t="s">
        <v>8</v>
      </c>
      <c r="V28" s="7"/>
      <c r="X28" s="5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8" t="s">
        <v>7</v>
      </c>
      <c r="AT28" s="8" t="s">
        <v>8</v>
      </c>
      <c r="AU28" s="7"/>
      <c r="AV28" s="6"/>
      <c r="AW28" s="5"/>
      <c r="AX28" s="6"/>
      <c r="AY28" s="6"/>
      <c r="AZ28" s="6"/>
      <c r="BA28" s="19" t="s">
        <v>16</v>
      </c>
      <c r="BB28" s="8" t="s">
        <v>8</v>
      </c>
      <c r="BC28" s="7"/>
    </row>
    <row r="29" spans="1:55" x14ac:dyDescent="0.35">
      <c r="A29" s="23"/>
      <c r="B29" s="5" t="s">
        <v>6</v>
      </c>
      <c r="C29" s="6"/>
      <c r="D29" s="6">
        <f t="shared" ref="D29:J29" si="31">2*(ROUNDDOWN(LOG(D27+1,2),0))+1</f>
        <v>9</v>
      </c>
      <c r="E29" s="17">
        <f t="shared" si="31"/>
        <v>3</v>
      </c>
      <c r="F29" s="6">
        <f t="shared" si="31"/>
        <v>5</v>
      </c>
      <c r="G29" s="6">
        <f t="shared" si="31"/>
        <v>7</v>
      </c>
      <c r="H29" s="6">
        <f t="shared" si="31"/>
        <v>9</v>
      </c>
      <c r="I29" s="6">
        <f t="shared" si="31"/>
        <v>3</v>
      </c>
      <c r="J29" s="6">
        <f t="shared" si="31"/>
        <v>3</v>
      </c>
      <c r="K29" s="6"/>
      <c r="L29" s="6"/>
      <c r="M29" s="6"/>
      <c r="N29" s="6"/>
      <c r="O29" s="6"/>
      <c r="P29" s="6"/>
      <c r="Q29" s="6"/>
      <c r="R29" s="6"/>
      <c r="S29" s="6"/>
      <c r="T29" s="8">
        <f>SUM(D29:J29)</f>
        <v>39</v>
      </c>
      <c r="U29" s="8"/>
      <c r="V29" s="7"/>
      <c r="X29" s="5"/>
      <c r="Y29" s="6"/>
      <c r="Z29" s="6">
        <f t="shared" ref="Z29:AF29" si="32">2*(ROUNDDOWN(LOG(Z27+1,2),0))+1</f>
        <v>9</v>
      </c>
      <c r="AA29" s="6">
        <f t="shared" si="32"/>
        <v>5</v>
      </c>
      <c r="AB29" s="6">
        <f t="shared" si="32"/>
        <v>3</v>
      </c>
      <c r="AC29" s="6">
        <f t="shared" si="32"/>
        <v>1</v>
      </c>
      <c r="AD29" s="6">
        <f t="shared" si="32"/>
        <v>3</v>
      </c>
      <c r="AE29" s="6">
        <f t="shared" si="32"/>
        <v>3</v>
      </c>
      <c r="AF29" s="6">
        <f t="shared" si="32"/>
        <v>1</v>
      </c>
      <c r="AG29" s="6">
        <f t="shared" ref="AG29:AK29" si="33">2*(ROUNDDOWN(LOG(AG27+1,2),0))+1</f>
        <v>3</v>
      </c>
      <c r="AH29" s="6">
        <f t="shared" si="33"/>
        <v>3</v>
      </c>
      <c r="AI29" s="6">
        <f t="shared" si="33"/>
        <v>5</v>
      </c>
      <c r="AJ29" s="6">
        <f t="shared" si="33"/>
        <v>5</v>
      </c>
      <c r="AK29" s="6">
        <f t="shared" si="33"/>
        <v>5</v>
      </c>
      <c r="AL29" s="6"/>
      <c r="AM29" s="6"/>
      <c r="AN29" s="6"/>
      <c r="AO29" s="6"/>
      <c r="AP29" s="6"/>
      <c r="AQ29" s="6"/>
      <c r="AR29" s="6">
        <f>2*(ROUNDDOWN(LOG(AR25+1,2),0))+1</f>
        <v>7</v>
      </c>
      <c r="AS29" s="8">
        <f>SUM(Z29:AK29)</f>
        <v>46</v>
      </c>
      <c r="AT29" s="8">
        <f>SUM(AR29:AS29)</f>
        <v>53</v>
      </c>
      <c r="AU29" s="7"/>
      <c r="AV29" s="6"/>
      <c r="AW29" s="5"/>
      <c r="AX29" s="6"/>
      <c r="AY29" s="6">
        <v>7</v>
      </c>
      <c r="AZ29" s="6">
        <v>7</v>
      </c>
      <c r="BA29" s="6">
        <f>AZ25-AY25</f>
        <v>33</v>
      </c>
      <c r="BB29" s="8">
        <f>SUM(AY29:BA29)</f>
        <v>47</v>
      </c>
      <c r="BC29" s="7"/>
    </row>
    <row r="30" spans="1:55" ht="15" thickBot="1" x14ac:dyDescent="0.4">
      <c r="B30" s="9"/>
      <c r="C30" s="10"/>
      <c r="D30" s="10">
        <f t="shared" ref="D30:J30" si="34">2*(ROUNDDOWN(LOG(D28+1,2),0))+1</f>
        <v>9</v>
      </c>
      <c r="E30" s="18">
        <f t="shared" si="34"/>
        <v>1</v>
      </c>
      <c r="F30" s="10">
        <f t="shared" si="34"/>
        <v>5</v>
      </c>
      <c r="G30" s="10">
        <f t="shared" si="34"/>
        <v>5</v>
      </c>
      <c r="H30" s="10">
        <f t="shared" si="34"/>
        <v>7</v>
      </c>
      <c r="I30" s="10">
        <f t="shared" si="34"/>
        <v>3</v>
      </c>
      <c r="J30" s="10">
        <f t="shared" si="34"/>
        <v>1</v>
      </c>
      <c r="K30" s="10"/>
      <c r="L30" s="10"/>
      <c r="M30" s="10"/>
      <c r="N30" s="10"/>
      <c r="O30" s="10"/>
      <c r="P30" s="10"/>
      <c r="Q30" s="10"/>
      <c r="R30" s="10"/>
      <c r="S30" s="10">
        <f>2*(ROUNDDOWN(LOG(S25+1,2),0))+1</f>
        <v>7</v>
      </c>
      <c r="T30" s="11">
        <f>SUM(D30:J30)</f>
        <v>31</v>
      </c>
      <c r="U30" s="11">
        <f>S30+SUM(T29:T30)</f>
        <v>77</v>
      </c>
      <c r="V30" s="12"/>
      <c r="X30" s="9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2"/>
      <c r="AV30" s="6"/>
      <c r="AW30" s="9"/>
      <c r="AX30" s="10"/>
      <c r="AY30" s="10"/>
      <c r="AZ30" s="10"/>
      <c r="BA30" s="10"/>
      <c r="BB30" s="10"/>
      <c r="BC30" s="12"/>
    </row>
    <row r="31" spans="1:55" ht="15" thickBot="1" x14ac:dyDescent="0.4">
      <c r="C31" s="22" t="str">
        <f>B2</f>
        <v>JVET-O0650</v>
      </c>
      <c r="D31" s="22" t="str">
        <f>X2</f>
        <v>JVET-O0186</v>
      </c>
      <c r="E31" s="22" t="str">
        <f>AW2</f>
        <v>JVET-O0433</v>
      </c>
    </row>
    <row r="32" spans="1:55" ht="15" thickBot="1" x14ac:dyDescent="0.4">
      <c r="A32" s="13" t="str">
        <f>A4</f>
        <v>VTM5.0</v>
      </c>
      <c r="B32" s="14"/>
      <c r="C32" s="15">
        <f>U9</f>
        <v>67</v>
      </c>
      <c r="D32" s="15">
        <f>AT8</f>
        <v>31</v>
      </c>
      <c r="E32" s="16">
        <f>BB8</f>
        <v>27</v>
      </c>
    </row>
    <row r="33" spans="1:26" ht="15" thickBot="1" x14ac:dyDescent="0.4">
      <c r="A33" s="13" t="str">
        <f>A11</f>
        <v>JVET-O0186</v>
      </c>
      <c r="B33" s="14"/>
      <c r="C33" s="15">
        <f>U16</f>
        <v>59</v>
      </c>
      <c r="D33" s="15">
        <f>AT15</f>
        <v>24</v>
      </c>
      <c r="E33" s="16">
        <f>BB15</f>
        <v>22</v>
      </c>
      <c r="L33" s="23"/>
    </row>
    <row r="34" spans="1:26" ht="15" thickBot="1" x14ac:dyDescent="0.4">
      <c r="A34" s="13" t="str">
        <f>A18</f>
        <v>QpC_709Cr</v>
      </c>
      <c r="B34" s="14"/>
      <c r="C34" s="15">
        <f>U23</f>
        <v>115</v>
      </c>
      <c r="D34" s="15">
        <f>AT22</f>
        <v>57</v>
      </c>
      <c r="E34" s="16">
        <f>BB22</f>
        <v>48</v>
      </c>
    </row>
    <row r="35" spans="1:26" ht="15" thickBot="1" x14ac:dyDescent="0.4">
      <c r="A35" s="13" t="str">
        <f>A25</f>
        <v>HDR HLG (JVET-O0433)</v>
      </c>
      <c r="B35" s="14"/>
      <c r="C35" s="15">
        <f>U30</f>
        <v>77</v>
      </c>
      <c r="D35" s="15">
        <f>AT29</f>
        <v>53</v>
      </c>
      <c r="E35" s="16">
        <f>BB29</f>
        <v>47</v>
      </c>
    </row>
    <row r="48" spans="1:26" x14ac:dyDescent="0.35">
      <c r="Z48">
        <v>45</v>
      </c>
    </row>
    <row r="49" spans="26:26" x14ac:dyDescent="0.35">
      <c r="Z49">
        <v>48</v>
      </c>
    </row>
    <row r="50" spans="26:26" x14ac:dyDescent="0.35">
      <c r="Z50">
        <v>53</v>
      </c>
    </row>
    <row r="51" spans="26:26" x14ac:dyDescent="0.35">
      <c r="Z51">
        <v>58</v>
      </c>
    </row>
    <row r="52" spans="26:26" x14ac:dyDescent="0.35">
      <c r="Z52">
        <v>63</v>
      </c>
    </row>
  </sheetData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Karabutov Alexander (Alex)</dc:creator>
  <cp:lastModifiedBy>v2</cp:lastModifiedBy>
  <dcterms:created xsi:type="dcterms:W3CDTF">2019-07-05T19:30:37Z</dcterms:created>
  <dcterms:modified xsi:type="dcterms:W3CDTF">2019-07-07T14:14:42Z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(3)VTDEGBbZZwXwK7HFcCk9kPmei+pwu9tD6wg8DF3L1mTSrRRYPoH3GvrpYp8/FmNY0IoeyoMp
AGyRSp79uYSN9OdWdphR+TqogrPOTVMtdjKbR8bVcbeNRWwQyyhfTaqKtwigjH1clbBOL5Eh
dyePc6oOMZWh6eDGDU1OufFQSbgDnw7exPLCCpVrWFbgFL8GWnUSBdFKZtA6mXW2LK3jGkSj
9GxoYwxYo1aT+sQJbr</vt:lpwstr>
  </property>
  <property fmtid="{D5CDD505-2E9C-101B-9397-08002B2CF9AE}" pid="3" name="_2015_ms_pID_7253431">
    <vt:lpwstr>C+fX2OWBXe2MZJNaBLeKpw2fF9eldOZhbggVlS1vjUkjvayrBbKzT9
BaTsFCumCuYA5GFgBzFdcXO4zEL4oupW1GFSsdjtFHIy5t+1hd6LobxD9PU8LCVM9/27t9nH
WXa0X8ZJAP+ON8frW78lD3BvxmGHjdZVrRoV0UiHU5sHRyz5Q3olbWEi4rhG/UMosD9gs8sk
bnKLyDGydp0/TnbiPqpd1Ey/foKdvrxnXilA</vt:lpwstr>
  </property>
  <property fmtid="{D5CDD505-2E9C-101B-9397-08002B2CF9AE}" pid="4" name="_2015_ms_pID_7253432">
    <vt:lpwstr>DQ==</vt:lpwstr>
  </property>
</Properties>
</file>