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rchhoffer/JVET/O_Gothenburg/O0191-based/JVET-O0946-v4/"/>
    </mc:Choice>
  </mc:AlternateContent>
  <xr:revisionPtr revIDLastSave="0" documentId="13_ncr:1_{5AB16B75-87B1-F546-892E-DE9B8783E13C}" xr6:coauthVersionLast="36" xr6:coauthVersionMax="36" xr10:uidLastSave="{00000000-0000-0000-0000-000000000000}"/>
  <bookViews>
    <workbookView xWindow="2620" yWindow="760" windowWidth="33240" windowHeight="21420" xr2:uid="{E98E5C73-864A-834E-B4B2-A675371C7F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C10" i="1"/>
  <c r="H41" i="1" l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C14" i="1"/>
  <c r="G14" i="1"/>
  <c r="C15" i="1"/>
  <c r="G15" i="1"/>
  <c r="C16" i="1"/>
  <c r="G16" i="1"/>
  <c r="C17" i="1"/>
  <c r="G17" i="1"/>
  <c r="C18" i="1"/>
  <c r="G18" i="1"/>
  <c r="C19" i="1"/>
  <c r="G19" i="1"/>
  <c r="C20" i="1"/>
  <c r="G20" i="1"/>
  <c r="C21" i="1"/>
  <c r="G21" i="1"/>
  <c r="C22" i="1"/>
  <c r="G22" i="1"/>
  <c r="C23" i="1"/>
  <c r="G23" i="1"/>
  <c r="C24" i="1"/>
  <c r="G24" i="1"/>
  <c r="C25" i="1"/>
  <c r="G25" i="1"/>
  <c r="C26" i="1"/>
  <c r="G26" i="1"/>
  <c r="C27" i="1"/>
  <c r="G27" i="1"/>
  <c r="C28" i="1"/>
  <c r="G28" i="1"/>
  <c r="C29" i="1"/>
  <c r="G29" i="1"/>
  <c r="C30" i="1"/>
  <c r="G30" i="1"/>
  <c r="C31" i="1"/>
  <c r="G31" i="1"/>
  <c r="C32" i="1"/>
  <c r="G32" i="1"/>
  <c r="C33" i="1"/>
  <c r="G33" i="1"/>
  <c r="C34" i="1"/>
  <c r="G34" i="1"/>
  <c r="C35" i="1"/>
  <c r="G35" i="1"/>
  <c r="C36" i="1"/>
  <c r="G36" i="1"/>
  <c r="C37" i="1"/>
  <c r="G37" i="1"/>
  <c r="C38" i="1"/>
  <c r="G38" i="1"/>
  <c r="C39" i="1"/>
  <c r="G39" i="1"/>
  <c r="C40" i="1"/>
  <c r="G40" i="1"/>
  <c r="C41" i="1"/>
  <c r="G41" i="1"/>
  <c r="G13" i="1"/>
  <c r="C13" i="1"/>
</calcChain>
</file>

<file path=xl/sharedStrings.xml><?xml version="1.0" encoding="utf-8"?>
<sst xmlns="http://schemas.openxmlformats.org/spreadsheetml/2006/main" count="14" uniqueCount="9">
  <si>
    <t>q</t>
  </si>
  <si>
    <t>s_add</t>
  </si>
  <si>
    <t>q_add_low</t>
  </si>
  <si>
    <t>q_add_high</t>
  </si>
  <si>
    <t>scale</t>
  </si>
  <si>
    <t>init_idx_high</t>
  </si>
  <si>
    <t>init_idx_low</t>
  </si>
  <si>
    <t>qp &gt;&gt; 1</t>
  </si>
  <si>
    <t>init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</si>
</sst>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 of variant</a:t>
            </a:r>
            <a:r>
              <a:rPr lang="en-US" baseline="0"/>
              <a:t> 3 clipping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O0191_8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val>
            <c:numRef>
              <c:f>Sheet1!$C$14:$C$41</c:f>
              <c:numCache>
                <c:formatCode>General</c:formatCode>
                <c:ptCount val="28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143</c:v>
                </c:pt>
                <c:pt idx="9">
                  <c:v>134</c:v>
                </c:pt>
                <c:pt idx="10">
                  <c:v>125</c:v>
                </c:pt>
                <c:pt idx="11">
                  <c:v>116</c:v>
                </c:pt>
                <c:pt idx="12">
                  <c:v>107</c:v>
                </c:pt>
                <c:pt idx="13">
                  <c:v>98</c:v>
                </c:pt>
                <c:pt idx="14">
                  <c:v>89</c:v>
                </c:pt>
                <c:pt idx="15">
                  <c:v>80</c:v>
                </c:pt>
                <c:pt idx="16">
                  <c:v>71</c:v>
                </c:pt>
                <c:pt idx="17">
                  <c:v>62</c:v>
                </c:pt>
                <c:pt idx="18">
                  <c:v>53</c:v>
                </c:pt>
                <c:pt idx="19">
                  <c:v>44</c:v>
                </c:pt>
                <c:pt idx="20">
                  <c:v>35</c:v>
                </c:pt>
                <c:pt idx="21">
                  <c:v>26</c:v>
                </c:pt>
                <c:pt idx="22">
                  <c:v>17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3A-4343-94D7-7F4F0D5E2D93}"/>
            </c:ext>
          </c:extLst>
        </c:ser>
        <c:ser>
          <c:idx val="1"/>
          <c:order val="1"/>
          <c:tx>
            <c:v>O0191_32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val>
            <c:numRef>
              <c:f>Sheet1!$D$14:$D$41</c:f>
              <c:numCache>
                <c:formatCode>General</c:formatCode>
                <c:ptCount val="28"/>
                <c:pt idx="0">
                  <c:v>584</c:v>
                </c:pt>
                <c:pt idx="1">
                  <c:v>584</c:v>
                </c:pt>
                <c:pt idx="2">
                  <c:v>584</c:v>
                </c:pt>
                <c:pt idx="3">
                  <c:v>584</c:v>
                </c:pt>
                <c:pt idx="4">
                  <c:v>584</c:v>
                </c:pt>
                <c:pt idx="5">
                  <c:v>584</c:v>
                </c:pt>
                <c:pt idx="6">
                  <c:v>584</c:v>
                </c:pt>
                <c:pt idx="7">
                  <c:v>584</c:v>
                </c:pt>
                <c:pt idx="8">
                  <c:v>548</c:v>
                </c:pt>
                <c:pt idx="9">
                  <c:v>512</c:v>
                </c:pt>
                <c:pt idx="10">
                  <c:v>476</c:v>
                </c:pt>
                <c:pt idx="11">
                  <c:v>440</c:v>
                </c:pt>
                <c:pt idx="12">
                  <c:v>404</c:v>
                </c:pt>
                <c:pt idx="13">
                  <c:v>368</c:v>
                </c:pt>
                <c:pt idx="14">
                  <c:v>332</c:v>
                </c:pt>
                <c:pt idx="15">
                  <c:v>296</c:v>
                </c:pt>
                <c:pt idx="16">
                  <c:v>260</c:v>
                </c:pt>
                <c:pt idx="17">
                  <c:v>224</c:v>
                </c:pt>
                <c:pt idx="18">
                  <c:v>188</c:v>
                </c:pt>
                <c:pt idx="19">
                  <c:v>152</c:v>
                </c:pt>
                <c:pt idx="20">
                  <c:v>116</c:v>
                </c:pt>
                <c:pt idx="21">
                  <c:v>80</c:v>
                </c:pt>
                <c:pt idx="22">
                  <c:v>44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3A-4343-94D7-7F4F0D5E2D93}"/>
            </c:ext>
          </c:extLst>
        </c:ser>
        <c:ser>
          <c:idx val="2"/>
          <c:order val="2"/>
          <c:tx>
            <c:v>O0191_56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val>
            <c:numRef>
              <c:f>Sheet1!$E$14:$E$41</c:f>
              <c:numCache>
                <c:formatCode>General</c:formatCode>
                <c:ptCount val="28"/>
                <c:pt idx="0">
                  <c:v>1016</c:v>
                </c:pt>
                <c:pt idx="1">
                  <c:v>1016</c:v>
                </c:pt>
                <c:pt idx="2">
                  <c:v>1016</c:v>
                </c:pt>
                <c:pt idx="3">
                  <c:v>1016</c:v>
                </c:pt>
                <c:pt idx="4">
                  <c:v>1016</c:v>
                </c:pt>
                <c:pt idx="5">
                  <c:v>1016</c:v>
                </c:pt>
                <c:pt idx="6">
                  <c:v>1016</c:v>
                </c:pt>
                <c:pt idx="7">
                  <c:v>1016</c:v>
                </c:pt>
                <c:pt idx="8">
                  <c:v>953</c:v>
                </c:pt>
                <c:pt idx="9">
                  <c:v>890</c:v>
                </c:pt>
                <c:pt idx="10">
                  <c:v>827</c:v>
                </c:pt>
                <c:pt idx="11">
                  <c:v>764</c:v>
                </c:pt>
                <c:pt idx="12">
                  <c:v>701</c:v>
                </c:pt>
                <c:pt idx="13">
                  <c:v>638</c:v>
                </c:pt>
                <c:pt idx="14">
                  <c:v>575</c:v>
                </c:pt>
                <c:pt idx="15">
                  <c:v>512</c:v>
                </c:pt>
                <c:pt idx="16">
                  <c:v>449</c:v>
                </c:pt>
                <c:pt idx="17">
                  <c:v>386</c:v>
                </c:pt>
                <c:pt idx="18">
                  <c:v>323</c:v>
                </c:pt>
                <c:pt idx="19">
                  <c:v>260</c:v>
                </c:pt>
                <c:pt idx="20">
                  <c:v>197</c:v>
                </c:pt>
                <c:pt idx="21">
                  <c:v>134</c:v>
                </c:pt>
                <c:pt idx="22">
                  <c:v>71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3A-4343-94D7-7F4F0D5E2D93}"/>
            </c:ext>
          </c:extLst>
        </c:ser>
        <c:ser>
          <c:idx val="3"/>
          <c:order val="3"/>
          <c:tx>
            <c:v>Var3_8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val>
            <c:numRef>
              <c:f>Sheet1!$F$14:$F$41</c:f>
              <c:numCache>
                <c:formatCode>General</c:formatCode>
                <c:ptCount val="28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143</c:v>
                </c:pt>
                <c:pt idx="9">
                  <c:v>134</c:v>
                </c:pt>
                <c:pt idx="10">
                  <c:v>125</c:v>
                </c:pt>
                <c:pt idx="11">
                  <c:v>116</c:v>
                </c:pt>
                <c:pt idx="12">
                  <c:v>107</c:v>
                </c:pt>
                <c:pt idx="13">
                  <c:v>98</c:v>
                </c:pt>
                <c:pt idx="14">
                  <c:v>89</c:v>
                </c:pt>
                <c:pt idx="15">
                  <c:v>80</c:v>
                </c:pt>
                <c:pt idx="16">
                  <c:v>71</c:v>
                </c:pt>
                <c:pt idx="17">
                  <c:v>62</c:v>
                </c:pt>
                <c:pt idx="18">
                  <c:v>53</c:v>
                </c:pt>
                <c:pt idx="19">
                  <c:v>44</c:v>
                </c:pt>
                <c:pt idx="20">
                  <c:v>35</c:v>
                </c:pt>
                <c:pt idx="21">
                  <c:v>26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3A-4343-94D7-7F4F0D5E2D93}"/>
            </c:ext>
          </c:extLst>
        </c:ser>
        <c:ser>
          <c:idx val="4"/>
          <c:order val="4"/>
          <c:tx>
            <c:v>Var3_32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val>
            <c:numRef>
              <c:f>Sheet1!$G$14:$G$41</c:f>
              <c:numCache>
                <c:formatCode>General</c:formatCode>
                <c:ptCount val="28"/>
                <c:pt idx="0">
                  <c:v>548</c:v>
                </c:pt>
                <c:pt idx="1">
                  <c:v>548</c:v>
                </c:pt>
                <c:pt idx="2">
                  <c:v>548</c:v>
                </c:pt>
                <c:pt idx="3">
                  <c:v>548</c:v>
                </c:pt>
                <c:pt idx="4">
                  <c:v>548</c:v>
                </c:pt>
                <c:pt idx="5">
                  <c:v>548</c:v>
                </c:pt>
                <c:pt idx="6">
                  <c:v>548</c:v>
                </c:pt>
                <c:pt idx="7">
                  <c:v>548</c:v>
                </c:pt>
                <c:pt idx="8">
                  <c:v>548</c:v>
                </c:pt>
                <c:pt idx="9">
                  <c:v>512</c:v>
                </c:pt>
                <c:pt idx="10">
                  <c:v>476</c:v>
                </c:pt>
                <c:pt idx="11">
                  <c:v>440</c:v>
                </c:pt>
                <c:pt idx="12">
                  <c:v>404</c:v>
                </c:pt>
                <c:pt idx="13">
                  <c:v>368</c:v>
                </c:pt>
                <c:pt idx="14">
                  <c:v>332</c:v>
                </c:pt>
                <c:pt idx="15">
                  <c:v>296</c:v>
                </c:pt>
                <c:pt idx="16">
                  <c:v>260</c:v>
                </c:pt>
                <c:pt idx="17">
                  <c:v>224</c:v>
                </c:pt>
                <c:pt idx="18">
                  <c:v>188</c:v>
                </c:pt>
                <c:pt idx="19">
                  <c:v>152</c:v>
                </c:pt>
                <c:pt idx="20">
                  <c:v>116</c:v>
                </c:pt>
                <c:pt idx="21">
                  <c:v>80</c:v>
                </c:pt>
                <c:pt idx="22">
                  <c:v>44</c:v>
                </c:pt>
                <c:pt idx="23">
                  <c:v>44</c:v>
                </c:pt>
                <c:pt idx="24">
                  <c:v>44</c:v>
                </c:pt>
                <c:pt idx="25">
                  <c:v>44</c:v>
                </c:pt>
                <c:pt idx="26">
                  <c:v>44</c:v>
                </c:pt>
                <c:pt idx="27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3A-4343-94D7-7F4F0D5E2D93}"/>
            </c:ext>
          </c:extLst>
        </c:ser>
        <c:ser>
          <c:idx val="5"/>
          <c:order val="5"/>
          <c:tx>
            <c:v>Var3_56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val>
            <c:numRef>
              <c:f>Sheet1!$H$14:$H$41</c:f>
              <c:numCache>
                <c:formatCode>General</c:formatCode>
                <c:ptCount val="28"/>
                <c:pt idx="0">
                  <c:v>953</c:v>
                </c:pt>
                <c:pt idx="1">
                  <c:v>953</c:v>
                </c:pt>
                <c:pt idx="2">
                  <c:v>953</c:v>
                </c:pt>
                <c:pt idx="3">
                  <c:v>953</c:v>
                </c:pt>
                <c:pt idx="4">
                  <c:v>953</c:v>
                </c:pt>
                <c:pt idx="5">
                  <c:v>953</c:v>
                </c:pt>
                <c:pt idx="6">
                  <c:v>953</c:v>
                </c:pt>
                <c:pt idx="7">
                  <c:v>953</c:v>
                </c:pt>
                <c:pt idx="8">
                  <c:v>953</c:v>
                </c:pt>
                <c:pt idx="9">
                  <c:v>890</c:v>
                </c:pt>
                <c:pt idx="10">
                  <c:v>827</c:v>
                </c:pt>
                <c:pt idx="11">
                  <c:v>764</c:v>
                </c:pt>
                <c:pt idx="12">
                  <c:v>701</c:v>
                </c:pt>
                <c:pt idx="13">
                  <c:v>638</c:v>
                </c:pt>
                <c:pt idx="14">
                  <c:v>575</c:v>
                </c:pt>
                <c:pt idx="15">
                  <c:v>512</c:v>
                </c:pt>
                <c:pt idx="16">
                  <c:v>449</c:v>
                </c:pt>
                <c:pt idx="17">
                  <c:v>386</c:v>
                </c:pt>
                <c:pt idx="18">
                  <c:v>323</c:v>
                </c:pt>
                <c:pt idx="19">
                  <c:v>260</c:v>
                </c:pt>
                <c:pt idx="20">
                  <c:v>197</c:v>
                </c:pt>
                <c:pt idx="21">
                  <c:v>134</c:v>
                </c:pt>
                <c:pt idx="22">
                  <c:v>71</c:v>
                </c:pt>
                <c:pt idx="23">
                  <c:v>71</c:v>
                </c:pt>
                <c:pt idx="24">
                  <c:v>71</c:v>
                </c:pt>
                <c:pt idx="25">
                  <c:v>71</c:v>
                </c:pt>
                <c:pt idx="26">
                  <c:v>71</c:v>
                </c:pt>
                <c:pt idx="27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3A-4343-94D7-7F4F0D5E2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287263"/>
        <c:axId val="618507359"/>
      </c:lineChart>
      <c:catAx>
        <c:axId val="598287263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8507359"/>
        <c:crosses val="autoZero"/>
        <c:auto val="1"/>
        <c:lblAlgn val="ctr"/>
        <c:lblOffset val="100"/>
        <c:tickLblSkip val="1"/>
        <c:noMultiLvlLbl val="0"/>
      </c:catAx>
      <c:valAx>
        <c:axId val="618507359"/>
        <c:scaling>
          <c:orientation val="minMax"/>
          <c:max val="10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287263"/>
        <c:crosses val="autoZero"/>
        <c:crossBetween val="between"/>
        <c:majorUnit val="256"/>
        <c:minorUnit val="6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0</xdr:row>
      <xdr:rowOff>63500</xdr:rowOff>
    </xdr:from>
    <xdr:to>
      <xdr:col>17</xdr:col>
      <xdr:colOff>476250</xdr:colOff>
      <xdr:row>21</xdr:row>
      <xdr:rowOff>137583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FFE1F0-C4BB-B346-9619-F9B6737D18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E299-BBEF-0347-A785-F4A3EBB272F2}">
  <dimension ref="B2:H41"/>
  <sheetViews>
    <sheetView tabSelected="1" zoomScale="120" zoomScaleNormal="120" workbookViewId="0"/>
  </sheetViews>
  <sheetFormatPr baseColWidth="10" defaultRowHeight="16" x14ac:dyDescent="0.2"/>
  <cols>
    <col min="2" max="2" width="12.1640625" customWidth="1"/>
  </cols>
  <sheetData>
    <row r="2" spans="2:8" x14ac:dyDescent="0.2">
      <c r="B2" t="s">
        <v>2</v>
      </c>
      <c r="C2">
        <v>0</v>
      </c>
      <c r="D2">
        <v>0</v>
      </c>
      <c r="E2">
        <v>0</v>
      </c>
      <c r="F2">
        <v>1</v>
      </c>
      <c r="G2">
        <v>1</v>
      </c>
      <c r="H2">
        <v>1</v>
      </c>
    </row>
    <row r="3" spans="2:8" x14ac:dyDescent="0.2">
      <c r="B3" t="s">
        <v>3</v>
      </c>
      <c r="C3">
        <v>0</v>
      </c>
      <c r="D3">
        <v>0</v>
      </c>
      <c r="E3">
        <v>0</v>
      </c>
      <c r="F3">
        <v>-1</v>
      </c>
      <c r="G3">
        <v>-1</v>
      </c>
      <c r="H3">
        <v>-1</v>
      </c>
    </row>
    <row r="5" spans="2:8" x14ac:dyDescent="0.2">
      <c r="B5" t="s">
        <v>6</v>
      </c>
      <c r="C5">
        <v>1</v>
      </c>
      <c r="D5">
        <v>4</v>
      </c>
      <c r="E5">
        <v>7</v>
      </c>
      <c r="F5">
        <v>1</v>
      </c>
      <c r="G5">
        <v>4</v>
      </c>
      <c r="H5">
        <v>7</v>
      </c>
    </row>
    <row r="6" spans="2:8" x14ac:dyDescent="0.2">
      <c r="B6" t="s">
        <v>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2:8" x14ac:dyDescent="0.2">
      <c r="B7" t="s">
        <v>4</v>
      </c>
      <c r="C7">
        <v>9</v>
      </c>
      <c r="D7">
        <v>9</v>
      </c>
      <c r="E7">
        <v>9</v>
      </c>
      <c r="F7">
        <v>9</v>
      </c>
      <c r="G7">
        <v>9</v>
      </c>
      <c r="H7">
        <v>9</v>
      </c>
    </row>
    <row r="8" spans="2:8" x14ac:dyDescent="0.2">
      <c r="B8" t="s">
        <v>1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</row>
    <row r="10" spans="2:8" x14ac:dyDescent="0.2">
      <c r="B10" t="s">
        <v>8</v>
      </c>
      <c r="C10">
        <f>8*C5+C6</f>
        <v>8</v>
      </c>
      <c r="D10">
        <f t="shared" ref="D10:H10" si="0">8*D5+D6</f>
        <v>32</v>
      </c>
      <c r="E10">
        <f t="shared" si="0"/>
        <v>56</v>
      </c>
      <c r="F10">
        <f t="shared" si="0"/>
        <v>8</v>
      </c>
      <c r="G10">
        <f t="shared" si="0"/>
        <v>32</v>
      </c>
      <c r="H10">
        <f t="shared" si="0"/>
        <v>56</v>
      </c>
    </row>
    <row r="12" spans="2:8" x14ac:dyDescent="0.2">
      <c r="B12" t="s">
        <v>7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</row>
    <row r="13" spans="2:8" x14ac:dyDescent="0.2">
      <c r="B13">
        <v>0</v>
      </c>
      <c r="C13">
        <f t="shared" ref="C13:H13" si="1">16*C$5*C$7+(C$6-C$5)*C$7*(MAX(8+C$2,MIN(24+C$3,$B13))-8)+C$8</f>
        <v>152</v>
      </c>
      <c r="D13">
        <f t="shared" si="1"/>
        <v>584</v>
      </c>
      <c r="E13">
        <f t="shared" si="1"/>
        <v>1016</v>
      </c>
      <c r="F13">
        <f t="shared" si="1"/>
        <v>143</v>
      </c>
      <c r="G13">
        <f t="shared" si="1"/>
        <v>548</v>
      </c>
      <c r="H13">
        <f t="shared" si="1"/>
        <v>953</v>
      </c>
    </row>
    <row r="14" spans="2:8" x14ac:dyDescent="0.2">
      <c r="B14">
        <v>1</v>
      </c>
      <c r="C14">
        <f t="shared" ref="C14:H41" si="2">16*C$5*C$7+(C$6-C$5)*C$7*(MAX(8+C$2,MIN(24+C$3,$B14))-8)+C$8</f>
        <v>152</v>
      </c>
      <c r="D14">
        <f t="shared" si="2"/>
        <v>584</v>
      </c>
      <c r="E14">
        <f t="shared" si="2"/>
        <v>1016</v>
      </c>
      <c r="F14">
        <f t="shared" si="2"/>
        <v>143</v>
      </c>
      <c r="G14">
        <f t="shared" si="2"/>
        <v>548</v>
      </c>
      <c r="H14">
        <f t="shared" si="2"/>
        <v>953</v>
      </c>
    </row>
    <row r="15" spans="2:8" x14ac:dyDescent="0.2">
      <c r="B15">
        <v>2</v>
      </c>
      <c r="C15">
        <f t="shared" si="2"/>
        <v>152</v>
      </c>
      <c r="D15">
        <f t="shared" si="2"/>
        <v>584</v>
      </c>
      <c r="E15">
        <f t="shared" si="2"/>
        <v>1016</v>
      </c>
      <c r="F15">
        <f t="shared" si="2"/>
        <v>143</v>
      </c>
      <c r="G15">
        <f t="shared" si="2"/>
        <v>548</v>
      </c>
      <c r="H15">
        <f t="shared" si="2"/>
        <v>953</v>
      </c>
    </row>
    <row r="16" spans="2:8" x14ac:dyDescent="0.2">
      <c r="B16">
        <v>3</v>
      </c>
      <c r="C16">
        <f t="shared" si="2"/>
        <v>152</v>
      </c>
      <c r="D16">
        <f t="shared" si="2"/>
        <v>584</v>
      </c>
      <c r="E16">
        <f t="shared" si="2"/>
        <v>1016</v>
      </c>
      <c r="F16">
        <f t="shared" si="2"/>
        <v>143</v>
      </c>
      <c r="G16">
        <f t="shared" si="2"/>
        <v>548</v>
      </c>
      <c r="H16">
        <f t="shared" si="2"/>
        <v>953</v>
      </c>
    </row>
    <row r="17" spans="2:8" x14ac:dyDescent="0.2">
      <c r="B17">
        <v>4</v>
      </c>
      <c r="C17">
        <f t="shared" si="2"/>
        <v>152</v>
      </c>
      <c r="D17">
        <f t="shared" si="2"/>
        <v>584</v>
      </c>
      <c r="E17">
        <f t="shared" si="2"/>
        <v>1016</v>
      </c>
      <c r="F17">
        <f t="shared" si="2"/>
        <v>143</v>
      </c>
      <c r="G17">
        <f t="shared" si="2"/>
        <v>548</v>
      </c>
      <c r="H17">
        <f t="shared" si="2"/>
        <v>953</v>
      </c>
    </row>
    <row r="18" spans="2:8" x14ac:dyDescent="0.2">
      <c r="B18">
        <v>5</v>
      </c>
      <c r="C18">
        <f t="shared" si="2"/>
        <v>152</v>
      </c>
      <c r="D18">
        <f t="shared" si="2"/>
        <v>584</v>
      </c>
      <c r="E18">
        <f t="shared" si="2"/>
        <v>1016</v>
      </c>
      <c r="F18">
        <f t="shared" si="2"/>
        <v>143</v>
      </c>
      <c r="G18">
        <f t="shared" si="2"/>
        <v>548</v>
      </c>
      <c r="H18">
        <f t="shared" si="2"/>
        <v>953</v>
      </c>
    </row>
    <row r="19" spans="2:8" x14ac:dyDescent="0.2">
      <c r="B19">
        <v>6</v>
      </c>
      <c r="C19">
        <f t="shared" si="2"/>
        <v>152</v>
      </c>
      <c r="D19">
        <f t="shared" si="2"/>
        <v>584</v>
      </c>
      <c r="E19">
        <f t="shared" si="2"/>
        <v>1016</v>
      </c>
      <c r="F19">
        <f t="shared" si="2"/>
        <v>143</v>
      </c>
      <c r="G19">
        <f t="shared" si="2"/>
        <v>548</v>
      </c>
      <c r="H19">
        <f t="shared" si="2"/>
        <v>953</v>
      </c>
    </row>
    <row r="20" spans="2:8" x14ac:dyDescent="0.2">
      <c r="B20">
        <v>7</v>
      </c>
      <c r="C20">
        <f t="shared" si="2"/>
        <v>152</v>
      </c>
      <c r="D20">
        <f t="shared" si="2"/>
        <v>584</v>
      </c>
      <c r="E20">
        <f t="shared" si="2"/>
        <v>1016</v>
      </c>
      <c r="F20">
        <f t="shared" si="2"/>
        <v>143</v>
      </c>
      <c r="G20">
        <f t="shared" si="2"/>
        <v>548</v>
      </c>
      <c r="H20">
        <f t="shared" si="2"/>
        <v>953</v>
      </c>
    </row>
    <row r="21" spans="2:8" x14ac:dyDescent="0.2">
      <c r="B21">
        <v>8</v>
      </c>
      <c r="C21">
        <f t="shared" si="2"/>
        <v>152</v>
      </c>
      <c r="D21">
        <f t="shared" si="2"/>
        <v>584</v>
      </c>
      <c r="E21">
        <f t="shared" si="2"/>
        <v>1016</v>
      </c>
      <c r="F21">
        <f t="shared" si="2"/>
        <v>143</v>
      </c>
      <c r="G21">
        <f t="shared" si="2"/>
        <v>548</v>
      </c>
      <c r="H21">
        <f t="shared" si="2"/>
        <v>953</v>
      </c>
    </row>
    <row r="22" spans="2:8" x14ac:dyDescent="0.2">
      <c r="B22">
        <v>9</v>
      </c>
      <c r="C22">
        <f t="shared" si="2"/>
        <v>143</v>
      </c>
      <c r="D22">
        <f t="shared" si="2"/>
        <v>548</v>
      </c>
      <c r="E22">
        <f t="shared" si="2"/>
        <v>953</v>
      </c>
      <c r="F22">
        <f t="shared" si="2"/>
        <v>143</v>
      </c>
      <c r="G22">
        <f t="shared" si="2"/>
        <v>548</v>
      </c>
      <c r="H22">
        <f t="shared" si="2"/>
        <v>953</v>
      </c>
    </row>
    <row r="23" spans="2:8" x14ac:dyDescent="0.2">
      <c r="B23">
        <v>10</v>
      </c>
      <c r="C23">
        <f t="shared" si="2"/>
        <v>134</v>
      </c>
      <c r="D23">
        <f t="shared" si="2"/>
        <v>512</v>
      </c>
      <c r="E23">
        <f t="shared" si="2"/>
        <v>890</v>
      </c>
      <c r="F23">
        <f t="shared" si="2"/>
        <v>134</v>
      </c>
      <c r="G23">
        <f t="shared" si="2"/>
        <v>512</v>
      </c>
      <c r="H23">
        <f t="shared" si="2"/>
        <v>890</v>
      </c>
    </row>
    <row r="24" spans="2:8" x14ac:dyDescent="0.2">
      <c r="B24">
        <v>11</v>
      </c>
      <c r="C24">
        <f t="shared" si="2"/>
        <v>125</v>
      </c>
      <c r="D24">
        <f t="shared" si="2"/>
        <v>476</v>
      </c>
      <c r="E24">
        <f t="shared" si="2"/>
        <v>827</v>
      </c>
      <c r="F24">
        <f t="shared" si="2"/>
        <v>125</v>
      </c>
      <c r="G24">
        <f t="shared" si="2"/>
        <v>476</v>
      </c>
      <c r="H24">
        <f t="shared" si="2"/>
        <v>827</v>
      </c>
    </row>
    <row r="25" spans="2:8" x14ac:dyDescent="0.2">
      <c r="B25">
        <v>12</v>
      </c>
      <c r="C25">
        <f t="shared" si="2"/>
        <v>116</v>
      </c>
      <c r="D25">
        <f t="shared" si="2"/>
        <v>440</v>
      </c>
      <c r="E25">
        <f t="shared" si="2"/>
        <v>764</v>
      </c>
      <c r="F25">
        <f t="shared" si="2"/>
        <v>116</v>
      </c>
      <c r="G25">
        <f t="shared" si="2"/>
        <v>440</v>
      </c>
      <c r="H25">
        <f t="shared" si="2"/>
        <v>764</v>
      </c>
    </row>
    <row r="26" spans="2:8" x14ac:dyDescent="0.2">
      <c r="B26">
        <v>13</v>
      </c>
      <c r="C26">
        <f t="shared" si="2"/>
        <v>107</v>
      </c>
      <c r="D26">
        <f t="shared" si="2"/>
        <v>404</v>
      </c>
      <c r="E26">
        <f t="shared" si="2"/>
        <v>701</v>
      </c>
      <c r="F26">
        <f t="shared" si="2"/>
        <v>107</v>
      </c>
      <c r="G26">
        <f t="shared" si="2"/>
        <v>404</v>
      </c>
      <c r="H26">
        <f t="shared" si="2"/>
        <v>701</v>
      </c>
    </row>
    <row r="27" spans="2:8" x14ac:dyDescent="0.2">
      <c r="B27">
        <v>14</v>
      </c>
      <c r="C27">
        <f t="shared" si="2"/>
        <v>98</v>
      </c>
      <c r="D27">
        <f t="shared" si="2"/>
        <v>368</v>
      </c>
      <c r="E27">
        <f t="shared" si="2"/>
        <v>638</v>
      </c>
      <c r="F27">
        <f t="shared" si="2"/>
        <v>98</v>
      </c>
      <c r="G27">
        <f t="shared" si="2"/>
        <v>368</v>
      </c>
      <c r="H27">
        <f t="shared" si="2"/>
        <v>638</v>
      </c>
    </row>
    <row r="28" spans="2:8" x14ac:dyDescent="0.2">
      <c r="B28">
        <v>15</v>
      </c>
      <c r="C28">
        <f t="shared" si="2"/>
        <v>89</v>
      </c>
      <c r="D28">
        <f t="shared" si="2"/>
        <v>332</v>
      </c>
      <c r="E28">
        <f t="shared" si="2"/>
        <v>575</v>
      </c>
      <c r="F28">
        <f t="shared" si="2"/>
        <v>89</v>
      </c>
      <c r="G28">
        <f t="shared" si="2"/>
        <v>332</v>
      </c>
      <c r="H28">
        <f t="shared" si="2"/>
        <v>575</v>
      </c>
    </row>
    <row r="29" spans="2:8" x14ac:dyDescent="0.2">
      <c r="B29">
        <v>16</v>
      </c>
      <c r="C29">
        <f t="shared" si="2"/>
        <v>80</v>
      </c>
      <c r="D29">
        <f t="shared" si="2"/>
        <v>296</v>
      </c>
      <c r="E29">
        <f t="shared" si="2"/>
        <v>512</v>
      </c>
      <c r="F29">
        <f t="shared" si="2"/>
        <v>80</v>
      </c>
      <c r="G29">
        <f t="shared" si="2"/>
        <v>296</v>
      </c>
      <c r="H29">
        <f t="shared" si="2"/>
        <v>512</v>
      </c>
    </row>
    <row r="30" spans="2:8" x14ac:dyDescent="0.2">
      <c r="B30">
        <v>17</v>
      </c>
      <c r="C30">
        <f t="shared" si="2"/>
        <v>71</v>
      </c>
      <c r="D30">
        <f t="shared" si="2"/>
        <v>260</v>
      </c>
      <c r="E30">
        <f t="shared" si="2"/>
        <v>449</v>
      </c>
      <c r="F30">
        <f t="shared" si="2"/>
        <v>71</v>
      </c>
      <c r="G30">
        <f t="shared" si="2"/>
        <v>260</v>
      </c>
      <c r="H30">
        <f t="shared" si="2"/>
        <v>449</v>
      </c>
    </row>
    <row r="31" spans="2:8" x14ac:dyDescent="0.2">
      <c r="B31">
        <v>18</v>
      </c>
      <c r="C31">
        <f t="shared" si="2"/>
        <v>62</v>
      </c>
      <c r="D31">
        <f t="shared" si="2"/>
        <v>224</v>
      </c>
      <c r="E31">
        <f t="shared" si="2"/>
        <v>386</v>
      </c>
      <c r="F31">
        <f t="shared" si="2"/>
        <v>62</v>
      </c>
      <c r="G31">
        <f t="shared" si="2"/>
        <v>224</v>
      </c>
      <c r="H31">
        <f t="shared" si="2"/>
        <v>386</v>
      </c>
    </row>
    <row r="32" spans="2:8" x14ac:dyDescent="0.2">
      <c r="B32">
        <v>19</v>
      </c>
      <c r="C32">
        <f t="shared" si="2"/>
        <v>53</v>
      </c>
      <c r="D32">
        <f t="shared" si="2"/>
        <v>188</v>
      </c>
      <c r="E32">
        <f t="shared" si="2"/>
        <v>323</v>
      </c>
      <c r="F32">
        <f t="shared" si="2"/>
        <v>53</v>
      </c>
      <c r="G32">
        <f t="shared" si="2"/>
        <v>188</v>
      </c>
      <c r="H32">
        <f t="shared" si="2"/>
        <v>323</v>
      </c>
    </row>
    <row r="33" spans="2:8" x14ac:dyDescent="0.2">
      <c r="B33">
        <v>20</v>
      </c>
      <c r="C33">
        <f t="shared" si="2"/>
        <v>44</v>
      </c>
      <c r="D33">
        <f t="shared" si="2"/>
        <v>152</v>
      </c>
      <c r="E33">
        <f t="shared" si="2"/>
        <v>260</v>
      </c>
      <c r="F33">
        <f t="shared" si="2"/>
        <v>44</v>
      </c>
      <c r="G33">
        <f t="shared" si="2"/>
        <v>152</v>
      </c>
      <c r="H33">
        <f t="shared" si="2"/>
        <v>260</v>
      </c>
    </row>
    <row r="34" spans="2:8" x14ac:dyDescent="0.2">
      <c r="B34">
        <v>21</v>
      </c>
      <c r="C34">
        <f t="shared" si="2"/>
        <v>35</v>
      </c>
      <c r="D34">
        <f t="shared" si="2"/>
        <v>116</v>
      </c>
      <c r="E34">
        <f t="shared" si="2"/>
        <v>197</v>
      </c>
      <c r="F34">
        <f t="shared" si="2"/>
        <v>35</v>
      </c>
      <c r="G34">
        <f t="shared" si="2"/>
        <v>116</v>
      </c>
      <c r="H34">
        <f t="shared" si="2"/>
        <v>197</v>
      </c>
    </row>
    <row r="35" spans="2:8" x14ac:dyDescent="0.2">
      <c r="B35">
        <v>22</v>
      </c>
      <c r="C35">
        <f t="shared" si="2"/>
        <v>26</v>
      </c>
      <c r="D35">
        <f t="shared" si="2"/>
        <v>80</v>
      </c>
      <c r="E35">
        <f t="shared" si="2"/>
        <v>134</v>
      </c>
      <c r="F35">
        <f t="shared" si="2"/>
        <v>26</v>
      </c>
      <c r="G35">
        <f t="shared" si="2"/>
        <v>80</v>
      </c>
      <c r="H35">
        <f t="shared" si="2"/>
        <v>134</v>
      </c>
    </row>
    <row r="36" spans="2:8" x14ac:dyDescent="0.2">
      <c r="B36">
        <v>23</v>
      </c>
      <c r="C36">
        <f t="shared" si="2"/>
        <v>17</v>
      </c>
      <c r="D36">
        <f t="shared" si="2"/>
        <v>44</v>
      </c>
      <c r="E36">
        <f t="shared" si="2"/>
        <v>71</v>
      </c>
      <c r="F36">
        <f t="shared" si="2"/>
        <v>17</v>
      </c>
      <c r="G36">
        <f t="shared" si="2"/>
        <v>44</v>
      </c>
      <c r="H36">
        <f t="shared" si="2"/>
        <v>71</v>
      </c>
    </row>
    <row r="37" spans="2:8" x14ac:dyDescent="0.2">
      <c r="B37">
        <v>24</v>
      </c>
      <c r="C37">
        <f t="shared" si="2"/>
        <v>8</v>
      </c>
      <c r="D37">
        <f t="shared" si="2"/>
        <v>8</v>
      </c>
      <c r="E37">
        <f t="shared" si="2"/>
        <v>8</v>
      </c>
      <c r="F37">
        <f t="shared" si="2"/>
        <v>17</v>
      </c>
      <c r="G37">
        <f t="shared" si="2"/>
        <v>44</v>
      </c>
      <c r="H37">
        <f t="shared" si="2"/>
        <v>71</v>
      </c>
    </row>
    <row r="38" spans="2:8" x14ac:dyDescent="0.2">
      <c r="B38">
        <v>25</v>
      </c>
      <c r="C38">
        <f t="shared" si="2"/>
        <v>8</v>
      </c>
      <c r="D38">
        <f t="shared" si="2"/>
        <v>8</v>
      </c>
      <c r="E38">
        <f t="shared" si="2"/>
        <v>8</v>
      </c>
      <c r="F38">
        <f t="shared" si="2"/>
        <v>17</v>
      </c>
      <c r="G38">
        <f t="shared" si="2"/>
        <v>44</v>
      </c>
      <c r="H38">
        <f t="shared" si="2"/>
        <v>71</v>
      </c>
    </row>
    <row r="39" spans="2:8" x14ac:dyDescent="0.2">
      <c r="B39">
        <v>26</v>
      </c>
      <c r="C39">
        <f t="shared" si="2"/>
        <v>8</v>
      </c>
      <c r="D39">
        <f t="shared" si="2"/>
        <v>8</v>
      </c>
      <c r="E39">
        <f t="shared" si="2"/>
        <v>8</v>
      </c>
      <c r="F39">
        <f t="shared" si="2"/>
        <v>17</v>
      </c>
      <c r="G39">
        <f t="shared" si="2"/>
        <v>44</v>
      </c>
      <c r="H39">
        <f t="shared" si="2"/>
        <v>71</v>
      </c>
    </row>
    <row r="40" spans="2:8" x14ac:dyDescent="0.2">
      <c r="B40">
        <v>27</v>
      </c>
      <c r="C40">
        <f t="shared" si="2"/>
        <v>8</v>
      </c>
      <c r="D40">
        <f t="shared" si="2"/>
        <v>8</v>
      </c>
      <c r="E40">
        <f t="shared" si="2"/>
        <v>8</v>
      </c>
      <c r="F40">
        <f t="shared" si="2"/>
        <v>17</v>
      </c>
      <c r="G40">
        <f t="shared" si="2"/>
        <v>44</v>
      </c>
      <c r="H40">
        <f t="shared" si="2"/>
        <v>71</v>
      </c>
    </row>
    <row r="41" spans="2:8" x14ac:dyDescent="0.2">
      <c r="B41">
        <v>28</v>
      </c>
      <c r="C41">
        <f t="shared" si="2"/>
        <v>8</v>
      </c>
      <c r="D41">
        <f t="shared" si="2"/>
        <v>8</v>
      </c>
      <c r="E41">
        <f t="shared" si="2"/>
        <v>8</v>
      </c>
      <c r="F41">
        <f t="shared" si="2"/>
        <v>17</v>
      </c>
      <c r="G41">
        <f t="shared" si="2"/>
        <v>44</v>
      </c>
      <c r="H41">
        <f t="shared" si="2"/>
        <v>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Kirchhoffer, Heiner</dc:creator>
  <cp:lastModifiedBy>Kirchhoffer, Heiner</cp:lastModifiedBy>
  <dcterms:created xsi:type="dcterms:W3CDTF">2019-07-03T12:35:22Z</dcterms:created>
  <dcterms:modified xsi:type="dcterms:W3CDTF">2019-07-05T11:12:57Z</dcterms:modified>
</cp:coreProperties>
</file>