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ardsg\Ericsson AB\VISTA High-level syntax - Documents\Standardization Meetings\2019 JVET O Gothenburg\VISTA HLS Input contributions\Rectangular tile group address signaling\Version2\"/>
    </mc:Choice>
  </mc:AlternateContent>
  <xr:revisionPtr revIDLastSave="4" documentId="10_ncr:8100000_{E91239E2-9DC5-FC4D-9458-F46883AAB1AD}" xr6:coauthVersionLast="36" xr6:coauthVersionMax="36" xr10:uidLastSave="{7CEB5C47-6E23-441F-A35B-86A9AF293227}"/>
  <bookViews>
    <workbookView xWindow="0" yWindow="465" windowWidth="28800" windowHeight="16860" xr2:uid="{AA13CDB5-1FC9-48D7-A2CE-C3DDF9EBCCF7}"/>
  </bookViews>
  <sheets>
    <sheet name="v2 CE12 example from JVET" sheetId="4" r:id="rId1"/>
    <sheet name="v2 OMAF example" sheetId="5" r:id="rId2"/>
    <sheet name="CE12 example from JVET-M0870" sheetId="3" r:id="rId3"/>
    <sheet name="OMAF example" sheetId="2" r:id="rId4"/>
  </sheets>
  <definedNames>
    <definedName name="_Hlk5883403" localSheetId="2">'CE12 example from JVET-M0870'!$S$3</definedName>
    <definedName name="_Hlk5883403" localSheetId="0">'v2 CE12 example from JVET'!$S$3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30" i="5" l="1"/>
  <c r="X35" i="4" l="1"/>
  <c r="S8" i="5" l="1"/>
  <c r="S9" i="5"/>
  <c r="S10" i="5"/>
  <c r="S11" i="5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7" i="5"/>
  <c r="Y10" i="4"/>
  <c r="Y11" i="4"/>
  <c r="Y12" i="4"/>
  <c r="Y13" i="4"/>
  <c r="Y14" i="4"/>
  <c r="Y15" i="4"/>
  <c r="Y16" i="4"/>
  <c r="Y17" i="4"/>
  <c r="Y18" i="4"/>
  <c r="Y19" i="4"/>
  <c r="Y20" i="4"/>
  <c r="Y21" i="4"/>
  <c r="Y22" i="4"/>
  <c r="Y23" i="4"/>
  <c r="Y24" i="4"/>
  <c r="Y25" i="4"/>
  <c r="Y26" i="4"/>
  <c r="Y27" i="4"/>
  <c r="Y28" i="4"/>
  <c r="Y29" i="4"/>
  <c r="Y30" i="4"/>
  <c r="Y31" i="4"/>
  <c r="Y9" i="4"/>
  <c r="R33" i="5"/>
  <c r="W10" i="4"/>
  <c r="W9" i="4"/>
  <c r="P31" i="5"/>
  <c r="P33" i="5" s="1"/>
  <c r="O9" i="5"/>
  <c r="J9" i="5"/>
  <c r="J10" i="5" s="1"/>
  <c r="J11" i="5" s="1"/>
  <c r="J12" i="5" s="1"/>
  <c r="J13" i="5" s="1"/>
  <c r="J14" i="5" s="1"/>
  <c r="J15" i="5" s="1"/>
  <c r="J16" i="5" s="1"/>
  <c r="J17" i="5" s="1"/>
  <c r="J18" i="5" s="1"/>
  <c r="J19" i="5" s="1"/>
  <c r="J20" i="5" s="1"/>
  <c r="J21" i="5" s="1"/>
  <c r="J22" i="5" s="1"/>
  <c r="J23" i="5" s="1"/>
  <c r="J24" i="5" s="1"/>
  <c r="J25" i="5" s="1"/>
  <c r="J26" i="5" s="1"/>
  <c r="J27" i="5" s="1"/>
  <c r="J28" i="5" s="1"/>
  <c r="J29" i="5" s="1"/>
  <c r="J30" i="5" s="1"/>
  <c r="K8" i="5"/>
  <c r="M8" i="5" s="1"/>
  <c r="N8" i="5" s="1"/>
  <c r="J8" i="5"/>
  <c r="M7" i="5"/>
  <c r="N7" i="5" s="1"/>
  <c r="L7" i="5"/>
  <c r="Q7" i="5" s="1"/>
  <c r="W11" i="4"/>
  <c r="W12" i="4"/>
  <c r="W13" i="4"/>
  <c r="W14" i="4"/>
  <c r="V33" i="4"/>
  <c r="V35" i="4" s="1"/>
  <c r="U33" i="4"/>
  <c r="R20" i="4"/>
  <c r="W20" i="4" s="1"/>
  <c r="Q20" i="4"/>
  <c r="Q26" i="4" s="1"/>
  <c r="Q32" i="4" s="1"/>
  <c r="S32" i="4" s="1"/>
  <c r="T32" i="4" s="1"/>
  <c r="R19" i="4"/>
  <c r="R25" i="4" s="1"/>
  <c r="Q19" i="4"/>
  <c r="S19" i="4" s="1"/>
  <c r="T19" i="4" s="1"/>
  <c r="R18" i="4"/>
  <c r="R24" i="4" s="1"/>
  <c r="R30" i="4" s="1"/>
  <c r="Q18" i="4"/>
  <c r="Q24" i="4" s="1"/>
  <c r="R17" i="4"/>
  <c r="R23" i="4" s="1"/>
  <c r="R29" i="4" s="1"/>
  <c r="Q17" i="4"/>
  <c r="S17" i="4" s="1"/>
  <c r="T17" i="4" s="1"/>
  <c r="S16" i="4"/>
  <c r="T16" i="4" s="1"/>
  <c r="R16" i="4"/>
  <c r="R22" i="4" s="1"/>
  <c r="R28" i="4" s="1"/>
  <c r="Q16" i="4"/>
  <c r="Q22" i="4" s="1"/>
  <c r="S22" i="4" s="1"/>
  <c r="T22" i="4" s="1"/>
  <c r="R15" i="4"/>
  <c r="R21" i="4" s="1"/>
  <c r="R27" i="4" s="1"/>
  <c r="Q15" i="4"/>
  <c r="Q21" i="4" s="1"/>
  <c r="S14" i="4"/>
  <c r="T14" i="4" s="1"/>
  <c r="S13" i="4"/>
  <c r="T13" i="4" s="1"/>
  <c r="S12" i="4"/>
  <c r="T12" i="4" s="1"/>
  <c r="S11" i="4"/>
  <c r="T11" i="4" s="1"/>
  <c r="S10" i="4"/>
  <c r="T10" i="4" s="1"/>
  <c r="P10" i="4"/>
  <c r="P11" i="4" s="1"/>
  <c r="P12" i="4" s="1"/>
  <c r="P13" i="4" s="1"/>
  <c r="P14" i="4" s="1"/>
  <c r="P15" i="4" s="1"/>
  <c r="P16" i="4" s="1"/>
  <c r="P17" i="4" s="1"/>
  <c r="P18" i="4" s="1"/>
  <c r="P19" i="4" s="1"/>
  <c r="P20" i="4" s="1"/>
  <c r="P21" i="4" s="1"/>
  <c r="P22" i="4" s="1"/>
  <c r="P23" i="4" s="1"/>
  <c r="P24" i="4" s="1"/>
  <c r="P25" i="4" s="1"/>
  <c r="P26" i="4" s="1"/>
  <c r="P27" i="4" s="1"/>
  <c r="P28" i="4" s="1"/>
  <c r="P29" i="4" s="1"/>
  <c r="P30" i="4" s="1"/>
  <c r="P31" i="4" s="1"/>
  <c r="P32" i="4" s="1"/>
  <c r="S9" i="4"/>
  <c r="T9" i="4" s="1"/>
  <c r="B9" i="4"/>
  <c r="B10" i="4" s="1"/>
  <c r="B11" i="4" s="1"/>
  <c r="B12" i="4" s="1"/>
  <c r="B13" i="4" s="1"/>
  <c r="B14" i="4" s="1"/>
  <c r="B15" i="4" s="1"/>
  <c r="C8" i="4"/>
  <c r="C9" i="4" s="1"/>
  <c r="C10" i="4" s="1"/>
  <c r="C11" i="4" s="1"/>
  <c r="C12" i="4" s="1"/>
  <c r="C13" i="4" s="1"/>
  <c r="C14" i="4" s="1"/>
  <c r="C15" i="4" s="1"/>
  <c r="R31" i="4" l="1"/>
  <c r="W25" i="4"/>
  <c r="S20" i="4"/>
  <c r="T20" i="4" s="1"/>
  <c r="W15" i="4"/>
  <c r="Y35" i="4"/>
  <c r="W29" i="4"/>
  <c r="W28" i="4"/>
  <c r="W31" i="4"/>
  <c r="Q23" i="4"/>
  <c r="Q29" i="4" s="1"/>
  <c r="S29" i="4" s="1"/>
  <c r="T29" i="4" s="1"/>
  <c r="W16" i="4"/>
  <c r="S33" i="5"/>
  <c r="W17" i="4"/>
  <c r="W24" i="4"/>
  <c r="W30" i="4"/>
  <c r="W22" i="4"/>
  <c r="W21" i="4"/>
  <c r="W23" i="4"/>
  <c r="R26" i="4"/>
  <c r="W27" i="4" s="1"/>
  <c r="W19" i="4"/>
  <c r="W18" i="4"/>
  <c r="K9" i="5"/>
  <c r="O10" i="5"/>
  <c r="O11" i="5" s="1"/>
  <c r="O12" i="5" s="1"/>
  <c r="O13" i="5" s="1"/>
  <c r="O14" i="5" s="1"/>
  <c r="O15" i="5" s="1"/>
  <c r="O16" i="5" s="1"/>
  <c r="O17" i="5" s="1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L8" i="5"/>
  <c r="Q8" i="5" s="1"/>
  <c r="Q30" i="4"/>
  <c r="S30" i="4" s="1"/>
  <c r="T30" i="4" s="1"/>
  <c r="S24" i="4"/>
  <c r="T24" i="4" s="1"/>
  <c r="Q27" i="4"/>
  <c r="S27" i="4" s="1"/>
  <c r="T27" i="4" s="1"/>
  <c r="S21" i="4"/>
  <c r="T21" i="4" s="1"/>
  <c r="D8" i="4"/>
  <c r="S18" i="4"/>
  <c r="T18" i="4" s="1"/>
  <c r="S26" i="4"/>
  <c r="T26" i="4" s="1"/>
  <c r="Q28" i="4"/>
  <c r="S28" i="4" s="1"/>
  <c r="T28" i="4" s="1"/>
  <c r="S15" i="4"/>
  <c r="T15" i="4" s="1"/>
  <c r="S23" i="4"/>
  <c r="T23" i="4" s="1"/>
  <c r="Q25" i="4"/>
  <c r="P31" i="2"/>
  <c r="P33" i="2" s="1"/>
  <c r="V33" i="3"/>
  <c r="V35" i="3" s="1"/>
  <c r="U33" i="3"/>
  <c r="R20" i="3"/>
  <c r="R26" i="3" s="1"/>
  <c r="R32" i="3" s="1"/>
  <c r="Q20" i="3"/>
  <c r="Q26" i="3" s="1"/>
  <c r="R19" i="3"/>
  <c r="R25" i="3" s="1"/>
  <c r="R31" i="3" s="1"/>
  <c r="Q19" i="3"/>
  <c r="Q25" i="3" s="1"/>
  <c r="R18" i="3"/>
  <c r="R24" i="3" s="1"/>
  <c r="R30" i="3" s="1"/>
  <c r="Q18" i="3"/>
  <c r="Q24" i="3" s="1"/>
  <c r="Q30" i="3" s="1"/>
  <c r="S30" i="3" s="1"/>
  <c r="T30" i="3" s="1"/>
  <c r="R17" i="3"/>
  <c r="R23" i="3" s="1"/>
  <c r="R29" i="3" s="1"/>
  <c r="Q17" i="3"/>
  <c r="Q23" i="3" s="1"/>
  <c r="R16" i="3"/>
  <c r="R22" i="3" s="1"/>
  <c r="R28" i="3" s="1"/>
  <c r="Q16" i="3"/>
  <c r="Q22" i="3" s="1"/>
  <c r="R15" i="3"/>
  <c r="R21" i="3" s="1"/>
  <c r="R27" i="3" s="1"/>
  <c r="Q15" i="3"/>
  <c r="Q21" i="3" s="1"/>
  <c r="S14" i="3"/>
  <c r="T14" i="3" s="1"/>
  <c r="S13" i="3"/>
  <c r="T13" i="3" s="1"/>
  <c r="S12" i="3"/>
  <c r="T12" i="3" s="1"/>
  <c r="T11" i="3"/>
  <c r="S11" i="3"/>
  <c r="S10" i="3"/>
  <c r="T10" i="3" s="1"/>
  <c r="P10" i="3"/>
  <c r="P11" i="3" s="1"/>
  <c r="P12" i="3" s="1"/>
  <c r="P13" i="3" s="1"/>
  <c r="P14" i="3" s="1"/>
  <c r="P15" i="3" s="1"/>
  <c r="P16" i="3" s="1"/>
  <c r="P17" i="3" s="1"/>
  <c r="P18" i="3" s="1"/>
  <c r="P19" i="3" s="1"/>
  <c r="P20" i="3" s="1"/>
  <c r="P21" i="3" s="1"/>
  <c r="P22" i="3" s="1"/>
  <c r="P23" i="3" s="1"/>
  <c r="P24" i="3" s="1"/>
  <c r="P25" i="3" s="1"/>
  <c r="P26" i="3" s="1"/>
  <c r="P27" i="3" s="1"/>
  <c r="P28" i="3" s="1"/>
  <c r="P29" i="3" s="1"/>
  <c r="P30" i="3" s="1"/>
  <c r="P31" i="3" s="1"/>
  <c r="P32" i="3" s="1"/>
  <c r="S9" i="3"/>
  <c r="T9" i="3" s="1"/>
  <c r="B9" i="3"/>
  <c r="B10" i="3" s="1"/>
  <c r="B11" i="3" s="1"/>
  <c r="B12" i="3" s="1"/>
  <c r="B13" i="3" s="1"/>
  <c r="B14" i="3" s="1"/>
  <c r="B15" i="3" s="1"/>
  <c r="C8" i="3"/>
  <c r="C9" i="3" s="1"/>
  <c r="C10" i="3" s="1"/>
  <c r="C11" i="3" s="1"/>
  <c r="C12" i="3" s="1"/>
  <c r="C13" i="3" s="1"/>
  <c r="C14" i="3" s="1"/>
  <c r="C15" i="3" s="1"/>
  <c r="R32" i="4" l="1"/>
  <c r="W32" i="4" s="1"/>
  <c r="W26" i="4"/>
  <c r="O31" i="5"/>
  <c r="K10" i="5"/>
  <c r="M9" i="5"/>
  <c r="N9" i="5" s="1"/>
  <c r="L9" i="5"/>
  <c r="Q9" i="5" s="1"/>
  <c r="D9" i="4"/>
  <c r="D10" i="4" s="1"/>
  <c r="D11" i="4" s="1"/>
  <c r="D12" i="4" s="1"/>
  <c r="D13" i="4" s="1"/>
  <c r="D14" i="4" s="1"/>
  <c r="D15" i="4" s="1"/>
  <c r="E8" i="4"/>
  <c r="S25" i="4"/>
  <c r="T25" i="4" s="1"/>
  <c r="Q31" i="4"/>
  <c r="S31" i="4" s="1"/>
  <c r="T31" i="4" s="1"/>
  <c r="S17" i="3"/>
  <c r="T17" i="3" s="1"/>
  <c r="S26" i="3"/>
  <c r="T26" i="3" s="1"/>
  <c r="Q32" i="3"/>
  <c r="S32" i="3" s="1"/>
  <c r="T32" i="3" s="1"/>
  <c r="S20" i="3"/>
  <c r="T20" i="3" s="1"/>
  <c r="S18" i="3"/>
  <c r="T18" i="3" s="1"/>
  <c r="Q31" i="3"/>
  <c r="S31" i="3" s="1"/>
  <c r="T31" i="3" s="1"/>
  <c r="S25" i="3"/>
  <c r="T25" i="3" s="1"/>
  <c r="Q27" i="3"/>
  <c r="S27" i="3" s="1"/>
  <c r="T27" i="3" s="1"/>
  <c r="S21" i="3"/>
  <c r="T21" i="3" s="1"/>
  <c r="Q29" i="3"/>
  <c r="S29" i="3" s="1"/>
  <c r="T29" i="3" s="1"/>
  <c r="S23" i="3"/>
  <c r="T23" i="3" s="1"/>
  <c r="Q28" i="3"/>
  <c r="S28" i="3" s="1"/>
  <c r="T28" i="3" s="1"/>
  <c r="S22" i="3"/>
  <c r="T22" i="3" s="1"/>
  <c r="D8" i="3"/>
  <c r="S15" i="3"/>
  <c r="T15" i="3" s="1"/>
  <c r="S16" i="3"/>
  <c r="T16" i="3" s="1"/>
  <c r="S24" i="3"/>
  <c r="T24" i="3" s="1"/>
  <c r="S19" i="3"/>
  <c r="T19" i="3" s="1"/>
  <c r="O10" i="2"/>
  <c r="O11" i="2"/>
  <c r="O12" i="2"/>
  <c r="O13" i="2" s="1"/>
  <c r="O14" i="2" s="1"/>
  <c r="O15" i="2" s="1"/>
  <c r="O16" i="2" s="1"/>
  <c r="O17" i="2" s="1"/>
  <c r="O18" i="2" s="1"/>
  <c r="O19" i="2" s="1"/>
  <c r="O20" i="2" s="1"/>
  <c r="O21" i="2" s="1"/>
  <c r="O22" i="2" s="1"/>
  <c r="O23" i="2" s="1"/>
  <c r="O24" i="2" s="1"/>
  <c r="O25" i="2" s="1"/>
  <c r="O26" i="2" s="1"/>
  <c r="O27" i="2" s="1"/>
  <c r="O28" i="2" s="1"/>
  <c r="O29" i="2" s="1"/>
  <c r="O30" i="2" s="1"/>
  <c r="O9" i="2"/>
  <c r="M7" i="2"/>
  <c r="L7" i="2"/>
  <c r="K8" i="2"/>
  <c r="M8" i="2" s="1"/>
  <c r="J8" i="2"/>
  <c r="J9" i="2" s="1"/>
  <c r="J10" i="2" s="1"/>
  <c r="J11" i="2" s="1"/>
  <c r="J12" i="2" s="1"/>
  <c r="J13" i="2" s="1"/>
  <c r="J14" i="2" s="1"/>
  <c r="J15" i="2" s="1"/>
  <c r="J16" i="2" s="1"/>
  <c r="J17" i="2" s="1"/>
  <c r="J18" i="2" s="1"/>
  <c r="J19" i="2" s="1"/>
  <c r="J20" i="2" s="1"/>
  <c r="J21" i="2" s="1"/>
  <c r="J22" i="2" s="1"/>
  <c r="J23" i="2" s="1"/>
  <c r="J24" i="2" s="1"/>
  <c r="J25" i="2" s="1"/>
  <c r="J26" i="2" s="1"/>
  <c r="J27" i="2" s="1"/>
  <c r="J28" i="2" s="1"/>
  <c r="J29" i="2" s="1"/>
  <c r="J30" i="2" s="1"/>
  <c r="N7" i="2"/>
  <c r="T33" i="4" l="1"/>
  <c r="U35" i="4" s="1"/>
  <c r="Y36" i="4" s="1"/>
  <c r="Y37" i="4" s="1"/>
  <c r="K9" i="2"/>
  <c r="L8" i="2"/>
  <c r="X36" i="4"/>
  <c r="X37" i="4" s="1"/>
  <c r="V36" i="4"/>
  <c r="V37" i="4" s="1"/>
  <c r="K11" i="5"/>
  <c r="M10" i="5"/>
  <c r="N10" i="5" s="1"/>
  <c r="L10" i="5"/>
  <c r="Q10" i="5" s="1"/>
  <c r="E9" i="4"/>
  <c r="E10" i="4" s="1"/>
  <c r="E11" i="4" s="1"/>
  <c r="E12" i="4" s="1"/>
  <c r="E13" i="4" s="1"/>
  <c r="E14" i="4" s="1"/>
  <c r="E15" i="4" s="1"/>
  <c r="F8" i="4"/>
  <c r="T33" i="3"/>
  <c r="U35" i="3" s="1"/>
  <c r="V36" i="3" s="1"/>
  <c r="V37" i="3" s="1"/>
  <c r="D9" i="3"/>
  <c r="D10" i="3" s="1"/>
  <c r="D11" i="3" s="1"/>
  <c r="D12" i="3" s="1"/>
  <c r="D13" i="3" s="1"/>
  <c r="D14" i="3" s="1"/>
  <c r="D15" i="3" s="1"/>
  <c r="E8" i="3"/>
  <c r="O31" i="2"/>
  <c r="N8" i="2"/>
  <c r="M9" i="2" l="1"/>
  <c r="N9" i="2" s="1"/>
  <c r="L9" i="2"/>
  <c r="K10" i="2"/>
  <c r="M11" i="5"/>
  <c r="N11" i="5" s="1"/>
  <c r="L11" i="5"/>
  <c r="Q11" i="5" s="1"/>
  <c r="K12" i="5"/>
  <c r="F9" i="4"/>
  <c r="F10" i="4" s="1"/>
  <c r="F11" i="4" s="1"/>
  <c r="F12" i="4" s="1"/>
  <c r="F13" i="4" s="1"/>
  <c r="F14" i="4" s="1"/>
  <c r="F15" i="4" s="1"/>
  <c r="G8" i="4"/>
  <c r="E9" i="3"/>
  <c r="E10" i="3" s="1"/>
  <c r="E11" i="3" s="1"/>
  <c r="E12" i="3" s="1"/>
  <c r="E13" i="3" s="1"/>
  <c r="E14" i="3" s="1"/>
  <c r="E15" i="3" s="1"/>
  <c r="F8" i="3"/>
  <c r="K11" i="2" l="1"/>
  <c r="L10" i="2"/>
  <c r="M10" i="2"/>
  <c r="N10" i="2" s="1"/>
  <c r="M12" i="5"/>
  <c r="N12" i="5" s="1"/>
  <c r="L12" i="5"/>
  <c r="Q12" i="5" s="1"/>
  <c r="K13" i="5"/>
  <c r="G9" i="4"/>
  <c r="G10" i="4" s="1"/>
  <c r="G11" i="4" s="1"/>
  <c r="G12" i="4" s="1"/>
  <c r="G13" i="4" s="1"/>
  <c r="G14" i="4" s="1"/>
  <c r="G15" i="4" s="1"/>
  <c r="H8" i="4"/>
  <c r="F9" i="3"/>
  <c r="F10" i="3" s="1"/>
  <c r="F11" i="3" s="1"/>
  <c r="F12" i="3" s="1"/>
  <c r="F13" i="3" s="1"/>
  <c r="F14" i="3" s="1"/>
  <c r="F15" i="3" s="1"/>
  <c r="G8" i="3"/>
  <c r="M11" i="2" l="1"/>
  <c r="N11" i="2" s="1"/>
  <c r="L11" i="2"/>
  <c r="K12" i="2"/>
  <c r="K14" i="5"/>
  <c r="M13" i="5"/>
  <c r="N13" i="5" s="1"/>
  <c r="L13" i="5"/>
  <c r="Q13" i="5" s="1"/>
  <c r="I8" i="4"/>
  <c r="H9" i="4"/>
  <c r="H10" i="4" s="1"/>
  <c r="H11" i="4" s="1"/>
  <c r="H12" i="4" s="1"/>
  <c r="H13" i="4" s="1"/>
  <c r="H14" i="4" s="1"/>
  <c r="H15" i="4" s="1"/>
  <c r="H8" i="3"/>
  <c r="G9" i="3"/>
  <c r="G10" i="3" s="1"/>
  <c r="G11" i="3" s="1"/>
  <c r="G12" i="3" s="1"/>
  <c r="G13" i="3" s="1"/>
  <c r="G14" i="3" s="1"/>
  <c r="G15" i="3" s="1"/>
  <c r="L12" i="2" l="1"/>
  <c r="M12" i="2"/>
  <c r="N12" i="2" s="1"/>
  <c r="K13" i="2"/>
  <c r="K15" i="5"/>
  <c r="M14" i="5"/>
  <c r="N14" i="5" s="1"/>
  <c r="L14" i="5"/>
  <c r="Q14" i="5" s="1"/>
  <c r="J8" i="4"/>
  <c r="I9" i="4"/>
  <c r="I10" i="4" s="1"/>
  <c r="I11" i="4" s="1"/>
  <c r="I12" i="4" s="1"/>
  <c r="I13" i="4" s="1"/>
  <c r="I14" i="4" s="1"/>
  <c r="I15" i="4" s="1"/>
  <c r="I8" i="3"/>
  <c r="H9" i="3"/>
  <c r="H10" i="3" s="1"/>
  <c r="H11" i="3" s="1"/>
  <c r="H12" i="3" s="1"/>
  <c r="H13" i="3" s="1"/>
  <c r="H14" i="3" s="1"/>
  <c r="H15" i="3" s="1"/>
  <c r="L13" i="2" l="1"/>
  <c r="M13" i="2"/>
  <c r="N13" i="2" s="1"/>
  <c r="K14" i="2"/>
  <c r="M15" i="5"/>
  <c r="N15" i="5" s="1"/>
  <c r="L15" i="5"/>
  <c r="Q15" i="5" s="1"/>
  <c r="K16" i="5"/>
  <c r="J9" i="4"/>
  <c r="J10" i="4" s="1"/>
  <c r="J11" i="4" s="1"/>
  <c r="J12" i="4" s="1"/>
  <c r="J13" i="4" s="1"/>
  <c r="J14" i="4" s="1"/>
  <c r="J15" i="4" s="1"/>
  <c r="K8" i="4"/>
  <c r="J8" i="3"/>
  <c r="I9" i="3"/>
  <c r="I10" i="3" s="1"/>
  <c r="I11" i="3" s="1"/>
  <c r="I12" i="3" s="1"/>
  <c r="I13" i="3" s="1"/>
  <c r="I14" i="3" s="1"/>
  <c r="I15" i="3" s="1"/>
  <c r="M14" i="2" l="1"/>
  <c r="N14" i="2" s="1"/>
  <c r="L14" i="2"/>
  <c r="K15" i="2"/>
  <c r="L16" i="5"/>
  <c r="Q16" i="5" s="1"/>
  <c r="M16" i="5"/>
  <c r="N16" i="5" s="1"/>
  <c r="K17" i="5"/>
  <c r="K9" i="4"/>
  <c r="K10" i="4" s="1"/>
  <c r="K11" i="4" s="1"/>
  <c r="K12" i="4" s="1"/>
  <c r="K13" i="4" s="1"/>
  <c r="K14" i="4" s="1"/>
  <c r="K15" i="4" s="1"/>
  <c r="L8" i="4"/>
  <c r="J9" i="3"/>
  <c r="J10" i="3" s="1"/>
  <c r="J11" i="3" s="1"/>
  <c r="J12" i="3" s="1"/>
  <c r="J13" i="3" s="1"/>
  <c r="J14" i="3" s="1"/>
  <c r="J15" i="3" s="1"/>
  <c r="K8" i="3"/>
  <c r="M15" i="2" l="1"/>
  <c r="N15" i="2" s="1"/>
  <c r="L15" i="2"/>
  <c r="K16" i="2"/>
  <c r="K18" i="5"/>
  <c r="M17" i="5"/>
  <c r="N17" i="5" s="1"/>
  <c r="L17" i="5"/>
  <c r="Q17" i="5" s="1"/>
  <c r="L9" i="4"/>
  <c r="L10" i="4" s="1"/>
  <c r="L11" i="4" s="1"/>
  <c r="L12" i="4" s="1"/>
  <c r="L13" i="4" s="1"/>
  <c r="L14" i="4" s="1"/>
  <c r="L15" i="4" s="1"/>
  <c r="M8" i="4"/>
  <c r="M9" i="4" s="1"/>
  <c r="M10" i="4" s="1"/>
  <c r="M11" i="4" s="1"/>
  <c r="M12" i="4" s="1"/>
  <c r="M13" i="4" s="1"/>
  <c r="M14" i="4" s="1"/>
  <c r="M15" i="4" s="1"/>
  <c r="K9" i="3"/>
  <c r="K10" i="3" s="1"/>
  <c r="K11" i="3" s="1"/>
  <c r="K12" i="3" s="1"/>
  <c r="K13" i="3" s="1"/>
  <c r="K14" i="3" s="1"/>
  <c r="K15" i="3" s="1"/>
  <c r="L8" i="3"/>
  <c r="M16" i="2" l="1"/>
  <c r="N16" i="2" s="1"/>
  <c r="L16" i="2"/>
  <c r="K17" i="2"/>
  <c r="K19" i="5"/>
  <c r="M18" i="5"/>
  <c r="N18" i="5" s="1"/>
  <c r="L18" i="5"/>
  <c r="Q18" i="5" s="1"/>
  <c r="M8" i="3"/>
  <c r="M9" i="3" s="1"/>
  <c r="M10" i="3" s="1"/>
  <c r="M11" i="3" s="1"/>
  <c r="M12" i="3" s="1"/>
  <c r="M13" i="3" s="1"/>
  <c r="M14" i="3" s="1"/>
  <c r="M15" i="3" s="1"/>
  <c r="L9" i="3"/>
  <c r="L10" i="3" s="1"/>
  <c r="L11" i="3" s="1"/>
  <c r="L12" i="3" s="1"/>
  <c r="L13" i="3" s="1"/>
  <c r="L14" i="3" s="1"/>
  <c r="L15" i="3" s="1"/>
  <c r="M17" i="2" l="1"/>
  <c r="N17" i="2" s="1"/>
  <c r="L17" i="2"/>
  <c r="K18" i="2"/>
  <c r="M19" i="5"/>
  <c r="N19" i="5" s="1"/>
  <c r="L19" i="5"/>
  <c r="Q19" i="5" s="1"/>
  <c r="K20" i="5"/>
  <c r="L18" i="2" l="1"/>
  <c r="M18" i="2"/>
  <c r="N18" i="2" s="1"/>
  <c r="K19" i="2"/>
  <c r="M20" i="5"/>
  <c r="N20" i="5" s="1"/>
  <c r="L20" i="5"/>
  <c r="Q20" i="5" s="1"/>
  <c r="K21" i="5"/>
  <c r="L19" i="2" l="1"/>
  <c r="M19" i="2"/>
  <c r="N19" i="2" s="1"/>
  <c r="K20" i="2"/>
  <c r="K22" i="5"/>
  <c r="M21" i="5"/>
  <c r="N21" i="5" s="1"/>
  <c r="L21" i="5"/>
  <c r="Q21" i="5" s="1"/>
  <c r="L20" i="2" l="1"/>
  <c r="M20" i="2"/>
  <c r="N20" i="2" s="1"/>
  <c r="K21" i="2"/>
  <c r="K23" i="5"/>
  <c r="M22" i="5"/>
  <c r="N22" i="5" s="1"/>
  <c r="L22" i="5"/>
  <c r="Q22" i="5" s="1"/>
  <c r="L21" i="2" l="1"/>
  <c r="M21" i="2"/>
  <c r="N21" i="2" s="1"/>
  <c r="K22" i="2"/>
  <c r="M23" i="5"/>
  <c r="N23" i="5" s="1"/>
  <c r="L23" i="5"/>
  <c r="Q23" i="5" s="1"/>
  <c r="K24" i="5"/>
  <c r="M22" i="2" l="1"/>
  <c r="N22" i="2" s="1"/>
  <c r="L22" i="2"/>
  <c r="K23" i="2"/>
  <c r="M24" i="5"/>
  <c r="N24" i="5" s="1"/>
  <c r="L24" i="5"/>
  <c r="Q24" i="5" s="1"/>
  <c r="K25" i="5"/>
  <c r="M23" i="2" l="1"/>
  <c r="N23" i="2" s="1"/>
  <c r="L23" i="2"/>
  <c r="K24" i="2"/>
  <c r="K26" i="5"/>
  <c r="M25" i="5"/>
  <c r="N25" i="5" s="1"/>
  <c r="L25" i="5"/>
  <c r="Q25" i="5" s="1"/>
  <c r="M24" i="2" l="1"/>
  <c r="N24" i="2" s="1"/>
  <c r="L24" i="2"/>
  <c r="K25" i="2"/>
  <c r="K27" i="5"/>
  <c r="M26" i="5"/>
  <c r="N26" i="5" s="1"/>
  <c r="L26" i="5"/>
  <c r="Q26" i="5" s="1"/>
  <c r="M25" i="2" l="1"/>
  <c r="N25" i="2" s="1"/>
  <c r="L25" i="2"/>
  <c r="K26" i="2"/>
  <c r="M27" i="5"/>
  <c r="N27" i="5" s="1"/>
  <c r="L27" i="5"/>
  <c r="Q27" i="5" s="1"/>
  <c r="K28" i="5"/>
  <c r="M26" i="2" l="1"/>
  <c r="N26" i="2" s="1"/>
  <c r="L26" i="2"/>
  <c r="K27" i="2"/>
  <c r="M28" i="5"/>
  <c r="N28" i="5" s="1"/>
  <c r="L28" i="5"/>
  <c r="Q28" i="5" s="1"/>
  <c r="K29" i="5"/>
  <c r="M27" i="2" l="1"/>
  <c r="N27" i="2" s="1"/>
  <c r="L27" i="2"/>
  <c r="K28" i="2"/>
  <c r="K30" i="5"/>
  <c r="M29" i="5"/>
  <c r="N29" i="5" s="1"/>
  <c r="L29" i="5"/>
  <c r="Q29" i="5" s="1"/>
  <c r="L28" i="2" l="1"/>
  <c r="M28" i="2"/>
  <c r="N28" i="2" s="1"/>
  <c r="K29" i="2"/>
  <c r="M30" i="5"/>
  <c r="N30" i="5" s="1"/>
  <c r="N31" i="5" s="1"/>
  <c r="O33" i="5" s="1"/>
  <c r="L30" i="5"/>
  <c r="Q30" i="5" s="1"/>
  <c r="L29" i="2" l="1"/>
  <c r="M29" i="2"/>
  <c r="N29" i="2" s="1"/>
  <c r="K30" i="2"/>
  <c r="P34" i="5"/>
  <c r="P35" i="5" s="1"/>
  <c r="S34" i="5"/>
  <c r="S35" i="5" s="1"/>
  <c r="R34" i="5"/>
  <c r="R35" i="5" s="1"/>
  <c r="M30" i="2" l="1"/>
  <c r="N30" i="2" s="1"/>
  <c r="N31" i="2" s="1"/>
  <c r="O33" i="2" s="1"/>
  <c r="P34" i="2" s="1"/>
  <c r="P35" i="2" s="1"/>
  <c r="L30" i="2"/>
</calcChain>
</file>

<file path=xl/sharedStrings.xml><?xml version="1.0" encoding="utf-8"?>
<sst xmlns="http://schemas.openxmlformats.org/spreadsheetml/2006/main" count="108" uniqueCount="36">
  <si>
    <t>Ceil( Log2( NumBricksInPic )</t>
  </si>
  <si>
    <t>Ceil( Log2( 96 )</t>
  </si>
  <si>
    <t>Ceil( 6.6 )</t>
  </si>
  <si>
    <t>top-left brick index is using 7 bits</t>
  </si>
  <si>
    <t>i</t>
  </si>
  <si>
    <t xml:space="preserve">Ceil( Log2( NumBricksInPic − top_left_brick_idx[ i ] ) ) </t>
  </si>
  <si>
    <t xml:space="preserve">Ceil( Log2( 96 − top_left_brick_idx[ i ] ) ) </t>
  </si>
  <si>
    <t>Total bits</t>
  </si>
  <si>
    <t>JVET-M0870 specifies tile configurations of 6x4 and 12x8 tiles</t>
  </si>
  <si>
    <t>In this example we look at 12x8 tiles put into 6x4 slices</t>
  </si>
  <si>
    <t>top_left_brick_idx</t>
  </si>
  <si>
    <t>bottom_right_brick_idx</t>
  </si>
  <si>
    <t>96-top_left_brick_idx</t>
  </si>
  <si>
    <t>bits for bottom_right_brick_idx</t>
  </si>
  <si>
    <t>bits for bottom_right_brick_idx_delta</t>
  </si>
  <si>
    <t>bits for top_left_brick_idx</t>
  </si>
  <si>
    <t>Proposal</t>
  </si>
  <si>
    <t>VVC draft</t>
  </si>
  <si>
    <t>Grand total</t>
  </si>
  <si>
    <t>Savings</t>
  </si>
  <si>
    <t>Savings %</t>
  </si>
  <si>
    <t>OMAF gives an example of the following tile configuration</t>
  </si>
  <si>
    <t>We here assume one brick per slice</t>
  </si>
  <si>
    <t>24-top_left_brick_idx</t>
  </si>
  <si>
    <t>top-left brick index is using 5 bits</t>
  </si>
  <si>
    <t>Ceil( Log2( 24 )</t>
  </si>
  <si>
    <t>Ceil( 4.6 )</t>
  </si>
  <si>
    <t>bottom_right_brick_idx_delta is using these many bits</t>
  </si>
  <si>
    <t>Figure showing Slice and tile boundaries with brick idx numbers</t>
  </si>
  <si>
    <t xml:space="preserve">Ceil( Log2( 24 − top_left_brick_idx[ i ] ) ) </t>
  </si>
  <si>
    <t>bits for bottom_right_delta</t>
  </si>
  <si>
    <t>Option 1</t>
  </si>
  <si>
    <t>Option 2</t>
  </si>
  <si>
    <t>Delta value</t>
  </si>
  <si>
    <t>bottom_right_brick_idx_length_minus1:</t>
  </si>
  <si>
    <t>Bits with sign bit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</si>
</sst>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5</xdr:row>
      <xdr:rowOff>66675</xdr:rowOff>
    </xdr:from>
    <xdr:to>
      <xdr:col>7</xdr:col>
      <xdr:colOff>466725</xdr:colOff>
      <xdr:row>30</xdr:row>
      <xdr:rowOff>47625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A28F0CC-F455-41BC-8308-50248D89D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1019175"/>
          <a:ext cx="4095750" cy="474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5</xdr:row>
      <xdr:rowOff>66675</xdr:rowOff>
    </xdr:from>
    <xdr:to>
      <xdr:col>7</xdr:col>
      <xdr:colOff>466725</xdr:colOff>
      <xdr:row>30</xdr:row>
      <xdr:rowOff>47625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DFC38F64-819F-4515-8B98-1B85268CB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1019175"/>
          <a:ext cx="4095750" cy="474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F65FF-D537-4037-B53C-8046BAE8721E}">
  <dimension ref="B2:Y38"/>
  <sheetViews>
    <sheetView tabSelected="1" zoomScale="80" workbookViewId="0"/>
  </sheetViews>
  <sheetFormatPr defaultColWidth="8.85546875" defaultRowHeight="15" x14ac:dyDescent="0.25"/>
  <cols>
    <col min="2" max="13" width="3.28515625" customWidth="1"/>
    <col min="17" max="17" width="17.42578125" bestFit="1" customWidth="1"/>
    <col min="18" max="18" width="22.140625" bestFit="1" customWidth="1"/>
    <col min="19" max="19" width="20.140625" bestFit="1" customWidth="1"/>
    <col min="20" max="20" width="34.85546875" bestFit="1" customWidth="1"/>
    <col min="21" max="21" width="24.28515625" bestFit="1" customWidth="1"/>
    <col min="22" max="22" width="29" bestFit="1" customWidth="1"/>
    <col min="23" max="23" width="36.7109375" style="1" bestFit="1" customWidth="1"/>
    <col min="24" max="24" width="25.42578125" style="1" bestFit="1" customWidth="1"/>
    <col min="25" max="25" width="20.140625" style="1" bestFit="1" customWidth="1"/>
  </cols>
  <sheetData>
    <row r="2" spans="2:25" x14ac:dyDescent="0.25">
      <c r="B2" t="s">
        <v>8</v>
      </c>
      <c r="S2" t="s">
        <v>27</v>
      </c>
    </row>
    <row r="3" spans="2:25" x14ac:dyDescent="0.25">
      <c r="B3" t="s">
        <v>9</v>
      </c>
      <c r="S3" t="s">
        <v>5</v>
      </c>
    </row>
    <row r="4" spans="2:25" x14ac:dyDescent="0.25">
      <c r="S4" t="s">
        <v>6</v>
      </c>
    </row>
    <row r="6" spans="2:25" x14ac:dyDescent="0.25">
      <c r="B6" t="s">
        <v>28</v>
      </c>
    </row>
    <row r="7" spans="2:25" ht="15.75" thickBot="1" x14ac:dyDescent="0.3">
      <c r="T7" s="1" t="s">
        <v>17</v>
      </c>
      <c r="U7" s="1" t="s">
        <v>17</v>
      </c>
      <c r="V7" s="1" t="s">
        <v>31</v>
      </c>
      <c r="W7" s="1" t="s">
        <v>32</v>
      </c>
      <c r="X7" s="1" t="s">
        <v>32</v>
      </c>
      <c r="Y7" s="1" t="s">
        <v>32</v>
      </c>
    </row>
    <row r="8" spans="2:25" x14ac:dyDescent="0.25">
      <c r="B8" s="2">
        <v>0</v>
      </c>
      <c r="C8" s="10">
        <f>B8+1</f>
        <v>1</v>
      </c>
      <c r="D8" s="2">
        <f t="shared" ref="D8:L8" si="0">C8+1</f>
        <v>2</v>
      </c>
      <c r="E8" s="3">
        <f t="shared" si="0"/>
        <v>3</v>
      </c>
      <c r="F8" s="14">
        <f t="shared" si="0"/>
        <v>4</v>
      </c>
      <c r="G8" s="10">
        <f t="shared" si="0"/>
        <v>5</v>
      </c>
      <c r="H8" s="2">
        <f t="shared" si="0"/>
        <v>6</v>
      </c>
      <c r="I8" s="3">
        <f t="shared" si="0"/>
        <v>7</v>
      </c>
      <c r="J8" s="14">
        <f>I8+1</f>
        <v>8</v>
      </c>
      <c r="K8" s="10">
        <f t="shared" si="0"/>
        <v>9</v>
      </c>
      <c r="L8" s="2">
        <f t="shared" si="0"/>
        <v>10</v>
      </c>
      <c r="M8" s="3">
        <f>L8+1</f>
        <v>11</v>
      </c>
      <c r="P8" s="1" t="s">
        <v>4</v>
      </c>
      <c r="Q8" t="s">
        <v>10</v>
      </c>
      <c r="R8" t="s">
        <v>11</v>
      </c>
      <c r="S8" s="1" t="s">
        <v>12</v>
      </c>
      <c r="T8" s="1" t="s">
        <v>14</v>
      </c>
      <c r="U8" t="s">
        <v>15</v>
      </c>
      <c r="V8" t="s">
        <v>13</v>
      </c>
      <c r="W8" s="1" t="s">
        <v>33</v>
      </c>
      <c r="X8" s="1" t="s">
        <v>30</v>
      </c>
      <c r="Y8" s="1" t="s">
        <v>35</v>
      </c>
    </row>
    <row r="9" spans="2:25" ht="15.75" thickBot="1" x14ac:dyDescent="0.3">
      <c r="B9" s="6">
        <f>B8+12</f>
        <v>12</v>
      </c>
      <c r="C9" s="11">
        <f t="shared" ref="C9:M15" si="1">C8+12</f>
        <v>13</v>
      </c>
      <c r="D9" s="6">
        <f t="shared" si="1"/>
        <v>14</v>
      </c>
      <c r="E9" s="7">
        <f t="shared" si="1"/>
        <v>15</v>
      </c>
      <c r="F9" s="15">
        <f t="shared" si="1"/>
        <v>16</v>
      </c>
      <c r="G9" s="11">
        <f t="shared" si="1"/>
        <v>17</v>
      </c>
      <c r="H9" s="6">
        <f t="shared" si="1"/>
        <v>18</v>
      </c>
      <c r="I9" s="7">
        <f t="shared" si="1"/>
        <v>19</v>
      </c>
      <c r="J9" s="15">
        <f t="shared" si="1"/>
        <v>20</v>
      </c>
      <c r="K9" s="11">
        <f t="shared" si="1"/>
        <v>21</v>
      </c>
      <c r="L9" s="6">
        <f t="shared" si="1"/>
        <v>22</v>
      </c>
      <c r="M9" s="7">
        <f t="shared" si="1"/>
        <v>23</v>
      </c>
      <c r="P9" s="1">
        <v>0</v>
      </c>
      <c r="Q9" s="1">
        <v>0</v>
      </c>
      <c r="R9" s="1">
        <v>13</v>
      </c>
      <c r="S9" s="1">
        <f>96-Q9</f>
        <v>96</v>
      </c>
      <c r="T9" s="1">
        <f>CEILING(LOG(S9,2),1)</f>
        <v>7</v>
      </c>
      <c r="U9" s="1">
        <v>0</v>
      </c>
      <c r="V9" s="1">
        <v>7</v>
      </c>
      <c r="W9" s="1">
        <f>R9</f>
        <v>13</v>
      </c>
      <c r="X9" s="1">
        <v>4</v>
      </c>
      <c r="Y9" s="1">
        <f t="shared" ref="Y9:Y31" si="2">1+X9</f>
        <v>5</v>
      </c>
    </row>
    <row r="10" spans="2:25" x14ac:dyDescent="0.25">
      <c r="B10" s="2">
        <f t="shared" ref="B10:B15" si="3">B9+12</f>
        <v>24</v>
      </c>
      <c r="C10" s="10">
        <f t="shared" si="1"/>
        <v>25</v>
      </c>
      <c r="D10" s="2">
        <f t="shared" si="1"/>
        <v>26</v>
      </c>
      <c r="E10" s="3">
        <f t="shared" si="1"/>
        <v>27</v>
      </c>
      <c r="F10" s="14">
        <f t="shared" si="1"/>
        <v>28</v>
      </c>
      <c r="G10" s="10">
        <f t="shared" si="1"/>
        <v>29</v>
      </c>
      <c r="H10" s="2">
        <f t="shared" si="1"/>
        <v>30</v>
      </c>
      <c r="I10" s="3">
        <f t="shared" si="1"/>
        <v>31</v>
      </c>
      <c r="J10" s="14">
        <f t="shared" si="1"/>
        <v>32</v>
      </c>
      <c r="K10" s="10">
        <f t="shared" si="1"/>
        <v>33</v>
      </c>
      <c r="L10" s="2">
        <f t="shared" si="1"/>
        <v>34</v>
      </c>
      <c r="M10" s="3">
        <f t="shared" si="1"/>
        <v>35</v>
      </c>
      <c r="P10" s="1">
        <f t="shared" ref="P10:P32" si="4">P9+1</f>
        <v>1</v>
      </c>
      <c r="Q10" s="1">
        <v>2</v>
      </c>
      <c r="R10" s="1">
        <v>15</v>
      </c>
      <c r="S10" s="1">
        <f t="shared" ref="S10:S32" si="5">96-Q10</f>
        <v>94</v>
      </c>
      <c r="T10" s="1">
        <f t="shared" ref="T10:T32" si="6">CEILING(LOG(S10,2),1)</f>
        <v>7</v>
      </c>
      <c r="U10" s="1">
        <v>7</v>
      </c>
      <c r="V10" s="1">
        <v>7</v>
      </c>
      <c r="W10" s="1">
        <f>R10-R9</f>
        <v>2</v>
      </c>
      <c r="X10" s="1">
        <v>4</v>
      </c>
      <c r="Y10" s="1">
        <f t="shared" si="2"/>
        <v>5</v>
      </c>
    </row>
    <row r="11" spans="2:25" ht="15.75" thickBot="1" x14ac:dyDescent="0.3">
      <c r="B11" s="4">
        <f t="shared" si="3"/>
        <v>36</v>
      </c>
      <c r="C11" s="12">
        <f t="shared" si="1"/>
        <v>37</v>
      </c>
      <c r="D11" s="4">
        <f t="shared" si="1"/>
        <v>38</v>
      </c>
      <c r="E11" s="5">
        <f t="shared" si="1"/>
        <v>39</v>
      </c>
      <c r="F11" s="16">
        <f t="shared" si="1"/>
        <v>40</v>
      </c>
      <c r="G11" s="12">
        <f t="shared" si="1"/>
        <v>41</v>
      </c>
      <c r="H11" s="4">
        <f t="shared" si="1"/>
        <v>42</v>
      </c>
      <c r="I11" s="5">
        <f t="shared" si="1"/>
        <v>43</v>
      </c>
      <c r="J11" s="16">
        <f t="shared" si="1"/>
        <v>44</v>
      </c>
      <c r="K11" s="12">
        <f t="shared" si="1"/>
        <v>45</v>
      </c>
      <c r="L11" s="4">
        <f t="shared" si="1"/>
        <v>46</v>
      </c>
      <c r="M11" s="5">
        <f t="shared" si="1"/>
        <v>47</v>
      </c>
      <c r="P11" s="1">
        <f t="shared" si="4"/>
        <v>2</v>
      </c>
      <c r="Q11" s="1">
        <v>4</v>
      </c>
      <c r="R11" s="1">
        <v>17</v>
      </c>
      <c r="S11" s="1">
        <f t="shared" si="5"/>
        <v>92</v>
      </c>
      <c r="T11" s="1">
        <f t="shared" si="6"/>
        <v>7</v>
      </c>
      <c r="U11" s="1">
        <v>7</v>
      </c>
      <c r="V11" s="1">
        <v>7</v>
      </c>
      <c r="W11" s="1">
        <f t="shared" ref="W11:W32" si="7">R11-R10</f>
        <v>2</v>
      </c>
      <c r="X11" s="1">
        <v>4</v>
      </c>
      <c r="Y11" s="1">
        <f t="shared" si="2"/>
        <v>5</v>
      </c>
    </row>
    <row r="12" spans="2:25" x14ac:dyDescent="0.25">
      <c r="B12" s="8">
        <f t="shared" si="3"/>
        <v>48</v>
      </c>
      <c r="C12" s="13">
        <f t="shared" si="1"/>
        <v>49</v>
      </c>
      <c r="D12" s="8">
        <f t="shared" si="1"/>
        <v>50</v>
      </c>
      <c r="E12" s="9">
        <f t="shared" si="1"/>
        <v>51</v>
      </c>
      <c r="F12" s="17">
        <f t="shared" si="1"/>
        <v>52</v>
      </c>
      <c r="G12" s="13">
        <f t="shared" si="1"/>
        <v>53</v>
      </c>
      <c r="H12" s="8">
        <f t="shared" si="1"/>
        <v>54</v>
      </c>
      <c r="I12" s="9">
        <f t="shared" si="1"/>
        <v>55</v>
      </c>
      <c r="J12" s="17">
        <f t="shared" si="1"/>
        <v>56</v>
      </c>
      <c r="K12" s="13">
        <f t="shared" si="1"/>
        <v>57</v>
      </c>
      <c r="L12" s="8">
        <f t="shared" si="1"/>
        <v>58</v>
      </c>
      <c r="M12" s="9">
        <f t="shared" si="1"/>
        <v>59</v>
      </c>
      <c r="P12" s="1">
        <f t="shared" si="4"/>
        <v>3</v>
      </c>
      <c r="Q12" s="1">
        <v>6</v>
      </c>
      <c r="R12" s="1">
        <v>19</v>
      </c>
      <c r="S12" s="1">
        <f t="shared" si="5"/>
        <v>90</v>
      </c>
      <c r="T12" s="1">
        <f t="shared" si="6"/>
        <v>7</v>
      </c>
      <c r="U12" s="1">
        <v>7</v>
      </c>
      <c r="V12" s="1">
        <v>7</v>
      </c>
      <c r="W12" s="1">
        <f t="shared" si="7"/>
        <v>2</v>
      </c>
      <c r="X12" s="1">
        <v>4</v>
      </c>
      <c r="Y12" s="1">
        <f t="shared" si="2"/>
        <v>5</v>
      </c>
    </row>
    <row r="13" spans="2:25" ht="15.75" thickBot="1" x14ac:dyDescent="0.3">
      <c r="B13" s="6">
        <f t="shared" si="3"/>
        <v>60</v>
      </c>
      <c r="C13" s="11">
        <f t="shared" si="1"/>
        <v>61</v>
      </c>
      <c r="D13" s="6">
        <f t="shared" si="1"/>
        <v>62</v>
      </c>
      <c r="E13" s="7">
        <f t="shared" si="1"/>
        <v>63</v>
      </c>
      <c r="F13" s="15">
        <f t="shared" si="1"/>
        <v>64</v>
      </c>
      <c r="G13" s="11">
        <f t="shared" si="1"/>
        <v>65</v>
      </c>
      <c r="H13" s="6">
        <f t="shared" si="1"/>
        <v>66</v>
      </c>
      <c r="I13" s="7">
        <f t="shared" si="1"/>
        <v>67</v>
      </c>
      <c r="J13" s="15">
        <f t="shared" si="1"/>
        <v>68</v>
      </c>
      <c r="K13" s="11">
        <f t="shared" si="1"/>
        <v>69</v>
      </c>
      <c r="L13" s="6">
        <f t="shared" si="1"/>
        <v>70</v>
      </c>
      <c r="M13" s="7">
        <f t="shared" si="1"/>
        <v>71</v>
      </c>
      <c r="P13" s="1">
        <f t="shared" si="4"/>
        <v>4</v>
      </c>
      <c r="Q13" s="1">
        <v>8</v>
      </c>
      <c r="R13" s="1">
        <v>21</v>
      </c>
      <c r="S13" s="1">
        <f t="shared" si="5"/>
        <v>88</v>
      </c>
      <c r="T13" s="1">
        <f t="shared" si="6"/>
        <v>7</v>
      </c>
      <c r="U13" s="1">
        <v>7</v>
      </c>
      <c r="V13" s="1">
        <v>7</v>
      </c>
      <c r="W13" s="1">
        <f t="shared" si="7"/>
        <v>2</v>
      </c>
      <c r="X13" s="1">
        <v>4</v>
      </c>
      <c r="Y13" s="1">
        <f t="shared" si="2"/>
        <v>5</v>
      </c>
    </row>
    <row r="14" spans="2:25" x14ac:dyDescent="0.25">
      <c r="B14" s="2">
        <f t="shared" si="3"/>
        <v>72</v>
      </c>
      <c r="C14" s="10">
        <f t="shared" si="1"/>
        <v>73</v>
      </c>
      <c r="D14" s="2">
        <f t="shared" si="1"/>
        <v>74</v>
      </c>
      <c r="E14" s="3">
        <f t="shared" si="1"/>
        <v>75</v>
      </c>
      <c r="F14" s="14">
        <f t="shared" si="1"/>
        <v>76</v>
      </c>
      <c r="G14" s="10">
        <f t="shared" si="1"/>
        <v>77</v>
      </c>
      <c r="H14" s="2">
        <f t="shared" si="1"/>
        <v>78</v>
      </c>
      <c r="I14" s="3">
        <f t="shared" si="1"/>
        <v>79</v>
      </c>
      <c r="J14" s="14">
        <f t="shared" si="1"/>
        <v>80</v>
      </c>
      <c r="K14" s="10">
        <f t="shared" si="1"/>
        <v>81</v>
      </c>
      <c r="L14" s="2">
        <f t="shared" si="1"/>
        <v>82</v>
      </c>
      <c r="M14" s="3">
        <f t="shared" si="1"/>
        <v>83</v>
      </c>
      <c r="P14" s="1">
        <f t="shared" si="4"/>
        <v>5</v>
      </c>
      <c r="Q14" s="1">
        <v>10</v>
      </c>
      <c r="R14" s="1">
        <v>23</v>
      </c>
      <c r="S14" s="1">
        <f t="shared" si="5"/>
        <v>86</v>
      </c>
      <c r="T14" s="1">
        <f t="shared" si="6"/>
        <v>7</v>
      </c>
      <c r="U14" s="1">
        <v>7</v>
      </c>
      <c r="V14" s="1">
        <v>7</v>
      </c>
      <c r="W14" s="1">
        <f t="shared" si="7"/>
        <v>2</v>
      </c>
      <c r="X14" s="1">
        <v>4</v>
      </c>
      <c r="Y14" s="1">
        <f t="shared" si="2"/>
        <v>5</v>
      </c>
    </row>
    <row r="15" spans="2:25" ht="15.75" thickBot="1" x14ac:dyDescent="0.3">
      <c r="B15" s="4">
        <f t="shared" si="3"/>
        <v>84</v>
      </c>
      <c r="C15" s="12">
        <f t="shared" si="1"/>
        <v>85</v>
      </c>
      <c r="D15" s="4">
        <f t="shared" si="1"/>
        <v>86</v>
      </c>
      <c r="E15" s="5">
        <f t="shared" si="1"/>
        <v>87</v>
      </c>
      <c r="F15" s="16">
        <f t="shared" si="1"/>
        <v>88</v>
      </c>
      <c r="G15" s="12">
        <f t="shared" si="1"/>
        <v>89</v>
      </c>
      <c r="H15" s="4">
        <f t="shared" si="1"/>
        <v>90</v>
      </c>
      <c r="I15" s="5">
        <f t="shared" si="1"/>
        <v>91</v>
      </c>
      <c r="J15" s="16">
        <f t="shared" si="1"/>
        <v>92</v>
      </c>
      <c r="K15" s="12">
        <f t="shared" si="1"/>
        <v>93</v>
      </c>
      <c r="L15" s="4">
        <f t="shared" si="1"/>
        <v>94</v>
      </c>
      <c r="M15" s="5">
        <f t="shared" si="1"/>
        <v>95</v>
      </c>
      <c r="P15" s="1">
        <f t="shared" si="4"/>
        <v>6</v>
      </c>
      <c r="Q15" s="1">
        <f>24+Q9</f>
        <v>24</v>
      </c>
      <c r="R15" s="1">
        <f>24+R9</f>
        <v>37</v>
      </c>
      <c r="S15" s="1">
        <f t="shared" si="5"/>
        <v>72</v>
      </c>
      <c r="T15" s="1">
        <f t="shared" si="6"/>
        <v>7</v>
      </c>
      <c r="U15" s="1">
        <v>7</v>
      </c>
      <c r="V15" s="1">
        <v>7</v>
      </c>
      <c r="W15" s="1">
        <f t="shared" si="7"/>
        <v>14</v>
      </c>
      <c r="X15" s="1">
        <v>4</v>
      </c>
      <c r="Y15" s="1">
        <f t="shared" si="2"/>
        <v>5</v>
      </c>
    </row>
    <row r="16" spans="2:25" x14ac:dyDescent="0.25">
      <c r="P16" s="1">
        <f t="shared" si="4"/>
        <v>7</v>
      </c>
      <c r="Q16" s="1">
        <f t="shared" ref="Q16:R31" si="8">24+Q10</f>
        <v>26</v>
      </c>
      <c r="R16" s="1">
        <f t="shared" si="8"/>
        <v>39</v>
      </c>
      <c r="S16" s="1">
        <f t="shared" si="5"/>
        <v>70</v>
      </c>
      <c r="T16" s="1">
        <f t="shared" si="6"/>
        <v>7</v>
      </c>
      <c r="U16" s="1">
        <v>7</v>
      </c>
      <c r="V16" s="1">
        <v>7</v>
      </c>
      <c r="W16" s="1">
        <f t="shared" si="7"/>
        <v>2</v>
      </c>
      <c r="X16" s="1">
        <v>4</v>
      </c>
      <c r="Y16" s="1">
        <f t="shared" si="2"/>
        <v>5</v>
      </c>
    </row>
    <row r="17" spans="2:25" x14ac:dyDescent="0.25">
      <c r="P17" s="1">
        <f t="shared" si="4"/>
        <v>8</v>
      </c>
      <c r="Q17" s="1">
        <f t="shared" si="8"/>
        <v>28</v>
      </c>
      <c r="R17" s="1">
        <f t="shared" si="8"/>
        <v>41</v>
      </c>
      <c r="S17" s="1">
        <f t="shared" si="5"/>
        <v>68</v>
      </c>
      <c r="T17" s="1">
        <f t="shared" si="6"/>
        <v>7</v>
      </c>
      <c r="U17" s="1">
        <v>7</v>
      </c>
      <c r="V17" s="1">
        <v>7</v>
      </c>
      <c r="W17" s="1">
        <f t="shared" si="7"/>
        <v>2</v>
      </c>
      <c r="X17" s="1">
        <v>4</v>
      </c>
      <c r="Y17" s="1">
        <f t="shared" si="2"/>
        <v>5</v>
      </c>
    </row>
    <row r="18" spans="2:25" x14ac:dyDescent="0.25">
      <c r="P18" s="1">
        <f t="shared" si="4"/>
        <v>9</v>
      </c>
      <c r="Q18" s="1">
        <f t="shared" si="8"/>
        <v>30</v>
      </c>
      <c r="R18" s="1">
        <f t="shared" si="8"/>
        <v>43</v>
      </c>
      <c r="S18" s="1">
        <f t="shared" si="5"/>
        <v>66</v>
      </c>
      <c r="T18" s="1">
        <f t="shared" si="6"/>
        <v>7</v>
      </c>
      <c r="U18" s="1">
        <v>7</v>
      </c>
      <c r="V18" s="1">
        <v>7</v>
      </c>
      <c r="W18" s="1">
        <f t="shared" si="7"/>
        <v>2</v>
      </c>
      <c r="X18" s="1">
        <v>4</v>
      </c>
      <c r="Y18" s="1">
        <f t="shared" si="2"/>
        <v>5</v>
      </c>
    </row>
    <row r="19" spans="2:25" x14ac:dyDescent="0.25">
      <c r="B19" t="s">
        <v>3</v>
      </c>
      <c r="P19" s="1">
        <f t="shared" si="4"/>
        <v>10</v>
      </c>
      <c r="Q19" s="1">
        <f t="shared" si="8"/>
        <v>32</v>
      </c>
      <c r="R19" s="1">
        <f t="shared" si="8"/>
        <v>45</v>
      </c>
      <c r="S19" s="1">
        <f t="shared" si="5"/>
        <v>64</v>
      </c>
      <c r="T19" s="1">
        <f t="shared" si="6"/>
        <v>6</v>
      </c>
      <c r="U19" s="1">
        <v>7</v>
      </c>
      <c r="V19" s="1">
        <v>7</v>
      </c>
      <c r="W19" s="1">
        <f t="shared" si="7"/>
        <v>2</v>
      </c>
      <c r="X19" s="1">
        <v>4</v>
      </c>
      <c r="Y19" s="1">
        <f t="shared" si="2"/>
        <v>5</v>
      </c>
    </row>
    <row r="20" spans="2:25" x14ac:dyDescent="0.25">
      <c r="B20" t="s">
        <v>0</v>
      </c>
      <c r="P20" s="1">
        <f t="shared" si="4"/>
        <v>11</v>
      </c>
      <c r="Q20" s="1">
        <f t="shared" si="8"/>
        <v>34</v>
      </c>
      <c r="R20" s="1">
        <f t="shared" si="8"/>
        <v>47</v>
      </c>
      <c r="S20" s="1">
        <f t="shared" si="5"/>
        <v>62</v>
      </c>
      <c r="T20" s="1">
        <f t="shared" si="6"/>
        <v>6</v>
      </c>
      <c r="U20" s="1">
        <v>7</v>
      </c>
      <c r="V20" s="1">
        <v>7</v>
      </c>
      <c r="W20" s="1">
        <f t="shared" si="7"/>
        <v>2</v>
      </c>
      <c r="X20" s="1">
        <v>4</v>
      </c>
      <c r="Y20" s="1">
        <f t="shared" si="2"/>
        <v>5</v>
      </c>
    </row>
    <row r="21" spans="2:25" x14ac:dyDescent="0.25">
      <c r="B21" t="s">
        <v>1</v>
      </c>
      <c r="P21" s="1">
        <f t="shared" si="4"/>
        <v>12</v>
      </c>
      <c r="Q21" s="1">
        <f t="shared" si="8"/>
        <v>48</v>
      </c>
      <c r="R21" s="1">
        <f t="shared" si="8"/>
        <v>61</v>
      </c>
      <c r="S21" s="1">
        <f t="shared" si="5"/>
        <v>48</v>
      </c>
      <c r="T21" s="1">
        <f t="shared" si="6"/>
        <v>6</v>
      </c>
      <c r="U21" s="1">
        <v>7</v>
      </c>
      <c r="V21" s="1">
        <v>7</v>
      </c>
      <c r="W21" s="1">
        <f t="shared" si="7"/>
        <v>14</v>
      </c>
      <c r="X21" s="1">
        <v>4</v>
      </c>
      <c r="Y21" s="1">
        <f t="shared" si="2"/>
        <v>5</v>
      </c>
    </row>
    <row r="22" spans="2:25" x14ac:dyDescent="0.25">
      <c r="B22" t="s">
        <v>2</v>
      </c>
      <c r="P22" s="1">
        <f t="shared" si="4"/>
        <v>13</v>
      </c>
      <c r="Q22" s="1">
        <f t="shared" si="8"/>
        <v>50</v>
      </c>
      <c r="R22" s="1">
        <f t="shared" si="8"/>
        <v>63</v>
      </c>
      <c r="S22" s="1">
        <f t="shared" si="5"/>
        <v>46</v>
      </c>
      <c r="T22" s="1">
        <f t="shared" si="6"/>
        <v>6</v>
      </c>
      <c r="U22" s="1">
        <v>7</v>
      </c>
      <c r="V22" s="1">
        <v>7</v>
      </c>
      <c r="W22" s="1">
        <f t="shared" si="7"/>
        <v>2</v>
      </c>
      <c r="X22" s="1">
        <v>4</v>
      </c>
      <c r="Y22" s="1">
        <f t="shared" si="2"/>
        <v>5</v>
      </c>
    </row>
    <row r="23" spans="2:25" x14ac:dyDescent="0.25">
      <c r="B23">
        <v>7</v>
      </c>
      <c r="P23" s="1">
        <f t="shared" si="4"/>
        <v>14</v>
      </c>
      <c r="Q23" s="1">
        <f t="shared" si="8"/>
        <v>52</v>
      </c>
      <c r="R23" s="1">
        <f t="shared" si="8"/>
        <v>65</v>
      </c>
      <c r="S23" s="1">
        <f t="shared" si="5"/>
        <v>44</v>
      </c>
      <c r="T23" s="1">
        <f t="shared" si="6"/>
        <v>6</v>
      </c>
      <c r="U23" s="1">
        <v>7</v>
      </c>
      <c r="V23" s="1">
        <v>7</v>
      </c>
      <c r="W23" s="1">
        <f t="shared" si="7"/>
        <v>2</v>
      </c>
      <c r="X23" s="1">
        <v>4</v>
      </c>
      <c r="Y23" s="1">
        <f t="shared" si="2"/>
        <v>5</v>
      </c>
    </row>
    <row r="24" spans="2:25" x14ac:dyDescent="0.25">
      <c r="P24" s="1">
        <f t="shared" si="4"/>
        <v>15</v>
      </c>
      <c r="Q24" s="1">
        <f t="shared" si="8"/>
        <v>54</v>
      </c>
      <c r="R24" s="1">
        <f t="shared" si="8"/>
        <v>67</v>
      </c>
      <c r="S24" s="1">
        <f t="shared" si="5"/>
        <v>42</v>
      </c>
      <c r="T24" s="1">
        <f t="shared" si="6"/>
        <v>6</v>
      </c>
      <c r="U24" s="1">
        <v>7</v>
      </c>
      <c r="V24" s="1">
        <v>7</v>
      </c>
      <c r="W24" s="1">
        <f t="shared" si="7"/>
        <v>2</v>
      </c>
      <c r="X24" s="1">
        <v>4</v>
      </c>
      <c r="Y24" s="1">
        <f t="shared" si="2"/>
        <v>5</v>
      </c>
    </row>
    <row r="25" spans="2:25" x14ac:dyDescent="0.25">
      <c r="P25" s="1">
        <f t="shared" si="4"/>
        <v>16</v>
      </c>
      <c r="Q25" s="1">
        <f t="shared" si="8"/>
        <v>56</v>
      </c>
      <c r="R25" s="1">
        <f t="shared" si="8"/>
        <v>69</v>
      </c>
      <c r="S25" s="1">
        <f t="shared" si="5"/>
        <v>40</v>
      </c>
      <c r="T25" s="1">
        <f t="shared" si="6"/>
        <v>6</v>
      </c>
      <c r="U25" s="1">
        <v>7</v>
      </c>
      <c r="V25" s="1">
        <v>7</v>
      </c>
      <c r="W25" s="1">
        <f t="shared" si="7"/>
        <v>2</v>
      </c>
      <c r="X25" s="1">
        <v>4</v>
      </c>
      <c r="Y25" s="1">
        <f t="shared" si="2"/>
        <v>5</v>
      </c>
    </row>
    <row r="26" spans="2:25" x14ac:dyDescent="0.25">
      <c r="P26" s="1">
        <f t="shared" si="4"/>
        <v>17</v>
      </c>
      <c r="Q26" s="1">
        <f t="shared" si="8"/>
        <v>58</v>
      </c>
      <c r="R26" s="1">
        <f t="shared" si="8"/>
        <v>71</v>
      </c>
      <c r="S26" s="1">
        <f t="shared" si="5"/>
        <v>38</v>
      </c>
      <c r="T26" s="1">
        <f t="shared" si="6"/>
        <v>6</v>
      </c>
      <c r="U26" s="1">
        <v>7</v>
      </c>
      <c r="V26" s="1">
        <v>7</v>
      </c>
      <c r="W26" s="1">
        <f t="shared" si="7"/>
        <v>2</v>
      </c>
      <c r="X26" s="1">
        <v>4</v>
      </c>
      <c r="Y26" s="1">
        <f t="shared" si="2"/>
        <v>5</v>
      </c>
    </row>
    <row r="27" spans="2:25" x14ac:dyDescent="0.25">
      <c r="P27" s="1">
        <f t="shared" si="4"/>
        <v>18</v>
      </c>
      <c r="Q27" s="1">
        <f t="shared" si="8"/>
        <v>72</v>
      </c>
      <c r="R27" s="1">
        <f t="shared" si="8"/>
        <v>85</v>
      </c>
      <c r="S27" s="1">
        <f t="shared" si="5"/>
        <v>24</v>
      </c>
      <c r="T27" s="1">
        <f t="shared" si="6"/>
        <v>5</v>
      </c>
      <c r="U27" s="1">
        <v>7</v>
      </c>
      <c r="V27" s="1">
        <v>7</v>
      </c>
      <c r="W27" s="1">
        <f t="shared" si="7"/>
        <v>14</v>
      </c>
      <c r="X27" s="1">
        <v>4</v>
      </c>
      <c r="Y27" s="1">
        <f t="shared" si="2"/>
        <v>5</v>
      </c>
    </row>
    <row r="28" spans="2:25" x14ac:dyDescent="0.25">
      <c r="P28" s="1">
        <f t="shared" si="4"/>
        <v>19</v>
      </c>
      <c r="Q28" s="1">
        <f t="shared" si="8"/>
        <v>74</v>
      </c>
      <c r="R28" s="1">
        <f t="shared" si="8"/>
        <v>87</v>
      </c>
      <c r="S28" s="1">
        <f t="shared" si="5"/>
        <v>22</v>
      </c>
      <c r="T28" s="1">
        <f t="shared" si="6"/>
        <v>5</v>
      </c>
      <c r="U28" s="1">
        <v>7</v>
      </c>
      <c r="V28" s="1">
        <v>7</v>
      </c>
      <c r="W28" s="1">
        <f t="shared" si="7"/>
        <v>2</v>
      </c>
      <c r="X28" s="1">
        <v>4</v>
      </c>
      <c r="Y28" s="1">
        <f t="shared" si="2"/>
        <v>5</v>
      </c>
    </row>
    <row r="29" spans="2:25" x14ac:dyDescent="0.25">
      <c r="P29" s="1">
        <f t="shared" si="4"/>
        <v>20</v>
      </c>
      <c r="Q29" s="1">
        <f t="shared" si="8"/>
        <v>76</v>
      </c>
      <c r="R29" s="1">
        <f t="shared" si="8"/>
        <v>89</v>
      </c>
      <c r="S29" s="1">
        <f t="shared" si="5"/>
        <v>20</v>
      </c>
      <c r="T29" s="1">
        <f t="shared" si="6"/>
        <v>5</v>
      </c>
      <c r="U29" s="1">
        <v>7</v>
      </c>
      <c r="V29" s="1">
        <v>7</v>
      </c>
      <c r="W29" s="1">
        <f t="shared" si="7"/>
        <v>2</v>
      </c>
      <c r="X29" s="1">
        <v>4</v>
      </c>
      <c r="Y29" s="1">
        <f t="shared" si="2"/>
        <v>5</v>
      </c>
    </row>
    <row r="30" spans="2:25" x14ac:dyDescent="0.25">
      <c r="P30" s="1">
        <f t="shared" si="4"/>
        <v>21</v>
      </c>
      <c r="Q30" s="1">
        <f t="shared" si="8"/>
        <v>78</v>
      </c>
      <c r="R30" s="1">
        <f t="shared" si="8"/>
        <v>91</v>
      </c>
      <c r="S30" s="1">
        <f t="shared" si="5"/>
        <v>18</v>
      </c>
      <c r="T30" s="1">
        <f t="shared" si="6"/>
        <v>5</v>
      </c>
      <c r="U30" s="1">
        <v>7</v>
      </c>
      <c r="V30" s="1">
        <v>7</v>
      </c>
      <c r="W30" s="1">
        <f t="shared" si="7"/>
        <v>2</v>
      </c>
      <c r="X30" s="1">
        <v>4</v>
      </c>
      <c r="Y30" s="1">
        <f t="shared" si="2"/>
        <v>5</v>
      </c>
    </row>
    <row r="31" spans="2:25" x14ac:dyDescent="0.25">
      <c r="P31" s="1">
        <f t="shared" si="4"/>
        <v>22</v>
      </c>
      <c r="Q31" s="1">
        <f t="shared" si="8"/>
        <v>80</v>
      </c>
      <c r="R31" s="1">
        <f t="shared" si="8"/>
        <v>93</v>
      </c>
      <c r="S31" s="1">
        <f t="shared" si="5"/>
        <v>16</v>
      </c>
      <c r="T31" s="1">
        <f t="shared" si="6"/>
        <v>4</v>
      </c>
      <c r="U31" s="1">
        <v>7</v>
      </c>
      <c r="V31" s="1">
        <v>7</v>
      </c>
      <c r="W31" s="1">
        <f t="shared" si="7"/>
        <v>2</v>
      </c>
      <c r="X31" s="1">
        <v>4</v>
      </c>
      <c r="Y31" s="1">
        <f t="shared" si="2"/>
        <v>5</v>
      </c>
    </row>
    <row r="32" spans="2:25" x14ac:dyDescent="0.25">
      <c r="P32" s="1">
        <f t="shared" si="4"/>
        <v>23</v>
      </c>
      <c r="Q32" s="1">
        <f t="shared" ref="Q32:R32" si="9">24+Q26</f>
        <v>82</v>
      </c>
      <c r="R32" s="1">
        <f t="shared" si="9"/>
        <v>95</v>
      </c>
      <c r="S32" s="1">
        <f t="shared" si="5"/>
        <v>14</v>
      </c>
      <c r="T32" s="1">
        <f t="shared" si="6"/>
        <v>4</v>
      </c>
      <c r="U32" s="1">
        <v>7</v>
      </c>
      <c r="V32" s="1">
        <v>0</v>
      </c>
      <c r="W32" s="1">
        <f t="shared" si="7"/>
        <v>2</v>
      </c>
      <c r="X32" s="1">
        <v>0</v>
      </c>
      <c r="Y32" s="1">
        <v>0</v>
      </c>
    </row>
    <row r="33" spans="19:25" x14ac:dyDescent="0.25">
      <c r="S33" t="s">
        <v>7</v>
      </c>
      <c r="T33" s="1">
        <f>SUM(T9:T32)</f>
        <v>146</v>
      </c>
      <c r="U33" s="1">
        <f>SUM(U9:U32)</f>
        <v>161</v>
      </c>
      <c r="V33" s="1">
        <f>SUM(V9:V32)</f>
        <v>161</v>
      </c>
      <c r="W33" s="1" t="s">
        <v>34</v>
      </c>
      <c r="X33" s="1">
        <v>5</v>
      </c>
      <c r="Y33" s="1">
        <v>5</v>
      </c>
    </row>
    <row r="35" spans="19:25" x14ac:dyDescent="0.25">
      <c r="S35" t="s">
        <v>18</v>
      </c>
      <c r="U35" s="1">
        <f>T33+U33</f>
        <v>307</v>
      </c>
      <c r="V35" s="1">
        <f>V33</f>
        <v>161</v>
      </c>
      <c r="X35" s="1">
        <f>SUM(X9:X33)</f>
        <v>97</v>
      </c>
      <c r="Y35" s="1">
        <f t="shared" ref="Y35" si="10">SUM(Y9:Y33)</f>
        <v>120</v>
      </c>
    </row>
    <row r="36" spans="19:25" x14ac:dyDescent="0.25">
      <c r="S36" t="s">
        <v>19</v>
      </c>
      <c r="U36" s="1"/>
      <c r="V36" s="1">
        <f>U35-V35</f>
        <v>146</v>
      </c>
      <c r="X36" s="1">
        <f>U35-X35</f>
        <v>210</v>
      </c>
      <c r="Y36" s="1">
        <f>U35-Y35</f>
        <v>187</v>
      </c>
    </row>
    <row r="37" spans="19:25" x14ac:dyDescent="0.25">
      <c r="S37" t="s">
        <v>20</v>
      </c>
      <c r="U37" s="1"/>
      <c r="V37" s="18">
        <f>-V36/U35</f>
        <v>-0.47557003257328989</v>
      </c>
      <c r="X37" s="18">
        <f>-X36/U35</f>
        <v>-0.68403908794788271</v>
      </c>
      <c r="Y37" s="18">
        <f>-Y36/U35</f>
        <v>-0.60912052117263848</v>
      </c>
    </row>
    <row r="38" spans="19:25" x14ac:dyDescent="0.25">
      <c r="X38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9A2CA-59DF-4C2D-9CDD-FDF2DA351E00}">
  <dimension ref="B1:S37"/>
  <sheetViews>
    <sheetView zoomScale="70" zoomScaleNormal="70" workbookViewId="0"/>
  </sheetViews>
  <sheetFormatPr defaultColWidth="8.85546875" defaultRowHeight="15" x14ac:dyDescent="0.25"/>
  <cols>
    <col min="11" max="11" width="17.42578125" bestFit="1" customWidth="1"/>
    <col min="12" max="12" width="22.140625" bestFit="1" customWidth="1"/>
    <col min="13" max="13" width="20.140625" bestFit="1" customWidth="1"/>
    <col min="14" max="14" width="34.85546875" bestFit="1" customWidth="1"/>
    <col min="15" max="15" width="24.28515625" bestFit="1" customWidth="1"/>
    <col min="16" max="16" width="29" bestFit="1" customWidth="1"/>
    <col min="17" max="17" width="37.28515625" style="1" bestFit="1" customWidth="1"/>
    <col min="18" max="18" width="29" style="1" bestFit="1" customWidth="1"/>
    <col min="19" max="19" width="15.28515625" style="1" bestFit="1" customWidth="1"/>
    <col min="20" max="20" width="15.7109375" bestFit="1" customWidth="1"/>
  </cols>
  <sheetData>
    <row r="1" spans="2:19" x14ac:dyDescent="0.25">
      <c r="M1" t="s">
        <v>27</v>
      </c>
    </row>
    <row r="2" spans="2:19" x14ac:dyDescent="0.25">
      <c r="M2" t="s">
        <v>5</v>
      </c>
    </row>
    <row r="3" spans="2:19" x14ac:dyDescent="0.25">
      <c r="B3" t="s">
        <v>21</v>
      </c>
      <c r="M3" t="s">
        <v>29</v>
      </c>
    </row>
    <row r="4" spans="2:19" x14ac:dyDescent="0.25">
      <c r="B4" t="s">
        <v>22</v>
      </c>
    </row>
    <row r="5" spans="2:19" x14ac:dyDescent="0.25">
      <c r="N5" s="1" t="s">
        <v>17</v>
      </c>
      <c r="O5" s="1" t="s">
        <v>17</v>
      </c>
      <c r="P5" s="1" t="s">
        <v>16</v>
      </c>
      <c r="Q5" s="1" t="s">
        <v>32</v>
      </c>
      <c r="R5" s="1" t="s">
        <v>32</v>
      </c>
      <c r="S5" s="1" t="s">
        <v>32</v>
      </c>
    </row>
    <row r="6" spans="2:19" x14ac:dyDescent="0.25">
      <c r="J6" s="1" t="s">
        <v>4</v>
      </c>
      <c r="K6" t="s">
        <v>10</v>
      </c>
      <c r="L6" t="s">
        <v>11</v>
      </c>
      <c r="M6" s="1" t="s">
        <v>23</v>
      </c>
      <c r="N6" s="1" t="s">
        <v>14</v>
      </c>
      <c r="O6" t="s">
        <v>15</v>
      </c>
      <c r="P6" t="s">
        <v>13</v>
      </c>
      <c r="Q6" s="1" t="s">
        <v>33</v>
      </c>
      <c r="R6" s="1" t="s">
        <v>13</v>
      </c>
      <c r="S6" s="1" t="s">
        <v>35</v>
      </c>
    </row>
    <row r="7" spans="2:19" x14ac:dyDescent="0.25">
      <c r="J7" s="1">
        <v>0</v>
      </c>
      <c r="K7" s="1">
        <v>0</v>
      </c>
      <c r="L7" s="1">
        <f>K7</f>
        <v>0</v>
      </c>
      <c r="M7" s="1">
        <f>24-K7</f>
        <v>24</v>
      </c>
      <c r="N7" s="1">
        <f>CEILING(LOG(M7,2),1)</f>
        <v>5</v>
      </c>
      <c r="O7" s="1">
        <v>0</v>
      </c>
      <c r="P7" s="1">
        <v>5</v>
      </c>
      <c r="Q7" s="1">
        <f>L7</f>
        <v>0</v>
      </c>
      <c r="R7" s="1">
        <v>1</v>
      </c>
      <c r="S7" s="1">
        <f t="shared" ref="S7:S29" si="0">1+R7</f>
        <v>2</v>
      </c>
    </row>
    <row r="8" spans="2:19" x14ac:dyDescent="0.25">
      <c r="J8" s="1">
        <f t="shared" ref="J8:J30" si="1">J7+1</f>
        <v>1</v>
      </c>
      <c r="K8" s="1">
        <f>1+K7</f>
        <v>1</v>
      </c>
      <c r="L8" s="1">
        <f t="shared" ref="L8:L30" si="2">K8</f>
        <v>1</v>
      </c>
      <c r="M8" s="1">
        <f t="shared" ref="M8:M30" si="3">24-K8</f>
        <v>23</v>
      </c>
      <c r="N8" s="1">
        <f t="shared" ref="N8:N30" si="4">CEILING(LOG(M8,2),1)</f>
        <v>5</v>
      </c>
      <c r="O8" s="1">
        <v>5</v>
      </c>
      <c r="P8" s="1">
        <v>5</v>
      </c>
      <c r="Q8" s="1">
        <f>L8-L7</f>
        <v>1</v>
      </c>
      <c r="R8" s="1">
        <v>1</v>
      </c>
      <c r="S8" s="1">
        <f t="shared" si="0"/>
        <v>2</v>
      </c>
    </row>
    <row r="9" spans="2:19" x14ac:dyDescent="0.25">
      <c r="J9" s="1">
        <f t="shared" si="1"/>
        <v>2</v>
      </c>
      <c r="K9" s="1">
        <f t="shared" ref="K9:K30" si="5">1+K8</f>
        <v>2</v>
      </c>
      <c r="L9" s="1">
        <f t="shared" si="2"/>
        <v>2</v>
      </c>
      <c r="M9" s="1">
        <f t="shared" si="3"/>
        <v>22</v>
      </c>
      <c r="N9" s="1">
        <f t="shared" si="4"/>
        <v>5</v>
      </c>
      <c r="O9" s="1">
        <f>O8</f>
        <v>5</v>
      </c>
      <c r="P9" s="1">
        <v>5</v>
      </c>
      <c r="Q9" s="1">
        <f t="shared" ref="Q9:Q30" si="6">L9-L8</f>
        <v>1</v>
      </c>
      <c r="R9" s="1">
        <v>1</v>
      </c>
      <c r="S9" s="1">
        <f t="shared" si="0"/>
        <v>2</v>
      </c>
    </row>
    <row r="10" spans="2:19" x14ac:dyDescent="0.25">
      <c r="J10" s="1">
        <f t="shared" si="1"/>
        <v>3</v>
      </c>
      <c r="K10" s="1">
        <f t="shared" si="5"/>
        <v>3</v>
      </c>
      <c r="L10" s="1">
        <f t="shared" si="2"/>
        <v>3</v>
      </c>
      <c r="M10" s="1">
        <f t="shared" si="3"/>
        <v>21</v>
      </c>
      <c r="N10" s="1">
        <f t="shared" si="4"/>
        <v>5</v>
      </c>
      <c r="O10" s="1">
        <f t="shared" ref="O10:O30" si="7">O9</f>
        <v>5</v>
      </c>
      <c r="P10" s="1">
        <v>5</v>
      </c>
      <c r="Q10" s="1">
        <f t="shared" si="6"/>
        <v>1</v>
      </c>
      <c r="R10" s="1">
        <v>1</v>
      </c>
      <c r="S10" s="1">
        <f t="shared" si="0"/>
        <v>2</v>
      </c>
    </row>
    <row r="11" spans="2:19" x14ac:dyDescent="0.25">
      <c r="J11" s="1">
        <f t="shared" si="1"/>
        <v>4</v>
      </c>
      <c r="K11" s="1">
        <f t="shared" si="5"/>
        <v>4</v>
      </c>
      <c r="L11" s="1">
        <f t="shared" si="2"/>
        <v>4</v>
      </c>
      <c r="M11" s="1">
        <f t="shared" si="3"/>
        <v>20</v>
      </c>
      <c r="N11" s="1">
        <f t="shared" si="4"/>
        <v>5</v>
      </c>
      <c r="O11" s="1">
        <f t="shared" si="7"/>
        <v>5</v>
      </c>
      <c r="P11" s="1">
        <v>5</v>
      </c>
      <c r="Q11" s="1">
        <f t="shared" si="6"/>
        <v>1</v>
      </c>
      <c r="R11" s="1">
        <v>1</v>
      </c>
      <c r="S11" s="1">
        <f t="shared" si="0"/>
        <v>2</v>
      </c>
    </row>
    <row r="12" spans="2:19" x14ac:dyDescent="0.25">
      <c r="J12" s="1">
        <f t="shared" si="1"/>
        <v>5</v>
      </c>
      <c r="K12" s="1">
        <f t="shared" si="5"/>
        <v>5</v>
      </c>
      <c r="L12" s="1">
        <f t="shared" si="2"/>
        <v>5</v>
      </c>
      <c r="M12" s="1">
        <f t="shared" si="3"/>
        <v>19</v>
      </c>
      <c r="N12" s="1">
        <f t="shared" si="4"/>
        <v>5</v>
      </c>
      <c r="O12" s="1">
        <f t="shared" si="7"/>
        <v>5</v>
      </c>
      <c r="P12" s="1">
        <v>5</v>
      </c>
      <c r="Q12" s="1">
        <f t="shared" si="6"/>
        <v>1</v>
      </c>
      <c r="R12" s="1">
        <v>1</v>
      </c>
      <c r="S12" s="1">
        <f t="shared" si="0"/>
        <v>2</v>
      </c>
    </row>
    <row r="13" spans="2:19" x14ac:dyDescent="0.25">
      <c r="J13" s="1">
        <f t="shared" si="1"/>
        <v>6</v>
      </c>
      <c r="K13" s="1">
        <f t="shared" si="5"/>
        <v>6</v>
      </c>
      <c r="L13" s="1">
        <f t="shared" si="2"/>
        <v>6</v>
      </c>
      <c r="M13" s="1">
        <f t="shared" si="3"/>
        <v>18</v>
      </c>
      <c r="N13" s="1">
        <f t="shared" si="4"/>
        <v>5</v>
      </c>
      <c r="O13" s="1">
        <f t="shared" si="7"/>
        <v>5</v>
      </c>
      <c r="P13" s="1">
        <v>5</v>
      </c>
      <c r="Q13" s="1">
        <f t="shared" si="6"/>
        <v>1</v>
      </c>
      <c r="R13" s="1">
        <v>1</v>
      </c>
      <c r="S13" s="1">
        <f t="shared" si="0"/>
        <v>2</v>
      </c>
    </row>
    <row r="14" spans="2:19" x14ac:dyDescent="0.25">
      <c r="J14" s="1">
        <f t="shared" si="1"/>
        <v>7</v>
      </c>
      <c r="K14" s="1">
        <f t="shared" si="5"/>
        <v>7</v>
      </c>
      <c r="L14" s="1">
        <f t="shared" si="2"/>
        <v>7</v>
      </c>
      <c r="M14" s="1">
        <f t="shared" si="3"/>
        <v>17</v>
      </c>
      <c r="N14" s="1">
        <f t="shared" si="4"/>
        <v>5</v>
      </c>
      <c r="O14" s="1">
        <f t="shared" si="7"/>
        <v>5</v>
      </c>
      <c r="P14" s="1">
        <v>5</v>
      </c>
      <c r="Q14" s="1">
        <f t="shared" si="6"/>
        <v>1</v>
      </c>
      <c r="R14" s="1">
        <v>1</v>
      </c>
      <c r="S14" s="1">
        <f t="shared" si="0"/>
        <v>2</v>
      </c>
    </row>
    <row r="15" spans="2:19" x14ac:dyDescent="0.25">
      <c r="J15" s="1">
        <f t="shared" si="1"/>
        <v>8</v>
      </c>
      <c r="K15" s="1">
        <f t="shared" si="5"/>
        <v>8</v>
      </c>
      <c r="L15" s="1">
        <f t="shared" si="2"/>
        <v>8</v>
      </c>
      <c r="M15" s="1">
        <f t="shared" si="3"/>
        <v>16</v>
      </c>
      <c r="N15" s="1">
        <f t="shared" si="4"/>
        <v>4</v>
      </c>
      <c r="O15" s="1">
        <f t="shared" si="7"/>
        <v>5</v>
      </c>
      <c r="P15" s="1">
        <v>5</v>
      </c>
      <c r="Q15" s="1">
        <f t="shared" si="6"/>
        <v>1</v>
      </c>
      <c r="R15" s="1">
        <v>1</v>
      </c>
      <c r="S15" s="1">
        <f t="shared" si="0"/>
        <v>2</v>
      </c>
    </row>
    <row r="16" spans="2:19" x14ac:dyDescent="0.25">
      <c r="J16" s="1">
        <f t="shared" si="1"/>
        <v>9</v>
      </c>
      <c r="K16" s="1">
        <f t="shared" si="5"/>
        <v>9</v>
      </c>
      <c r="L16" s="1">
        <f t="shared" si="2"/>
        <v>9</v>
      </c>
      <c r="M16" s="1">
        <f t="shared" si="3"/>
        <v>15</v>
      </c>
      <c r="N16" s="1">
        <f t="shared" si="4"/>
        <v>4</v>
      </c>
      <c r="O16" s="1">
        <f t="shared" si="7"/>
        <v>5</v>
      </c>
      <c r="P16" s="1">
        <v>5</v>
      </c>
      <c r="Q16" s="1">
        <f t="shared" si="6"/>
        <v>1</v>
      </c>
      <c r="R16" s="1">
        <v>1</v>
      </c>
      <c r="S16" s="1">
        <f t="shared" si="0"/>
        <v>2</v>
      </c>
    </row>
    <row r="17" spans="10:19" x14ac:dyDescent="0.25">
      <c r="J17" s="1">
        <f t="shared" si="1"/>
        <v>10</v>
      </c>
      <c r="K17" s="1">
        <f t="shared" si="5"/>
        <v>10</v>
      </c>
      <c r="L17" s="1">
        <f t="shared" si="2"/>
        <v>10</v>
      </c>
      <c r="M17" s="1">
        <f t="shared" si="3"/>
        <v>14</v>
      </c>
      <c r="N17" s="1">
        <f t="shared" si="4"/>
        <v>4</v>
      </c>
      <c r="O17" s="1">
        <f t="shared" si="7"/>
        <v>5</v>
      </c>
      <c r="P17" s="1">
        <v>5</v>
      </c>
      <c r="Q17" s="1">
        <f t="shared" si="6"/>
        <v>1</v>
      </c>
      <c r="R17" s="1">
        <v>1</v>
      </c>
      <c r="S17" s="1">
        <f t="shared" si="0"/>
        <v>2</v>
      </c>
    </row>
    <row r="18" spans="10:19" x14ac:dyDescent="0.25">
      <c r="J18" s="1">
        <f t="shared" si="1"/>
        <v>11</v>
      </c>
      <c r="K18" s="1">
        <f t="shared" si="5"/>
        <v>11</v>
      </c>
      <c r="L18" s="1">
        <f t="shared" si="2"/>
        <v>11</v>
      </c>
      <c r="M18" s="1">
        <f t="shared" si="3"/>
        <v>13</v>
      </c>
      <c r="N18" s="1">
        <f t="shared" si="4"/>
        <v>4</v>
      </c>
      <c r="O18" s="1">
        <f t="shared" si="7"/>
        <v>5</v>
      </c>
      <c r="P18" s="1">
        <v>5</v>
      </c>
      <c r="Q18" s="1">
        <f t="shared" si="6"/>
        <v>1</v>
      </c>
      <c r="R18" s="1">
        <v>1</v>
      </c>
      <c r="S18" s="1">
        <f t="shared" si="0"/>
        <v>2</v>
      </c>
    </row>
    <row r="19" spans="10:19" x14ac:dyDescent="0.25">
      <c r="J19" s="1">
        <f t="shared" si="1"/>
        <v>12</v>
      </c>
      <c r="K19" s="1">
        <f t="shared" si="5"/>
        <v>12</v>
      </c>
      <c r="L19" s="1">
        <f t="shared" si="2"/>
        <v>12</v>
      </c>
      <c r="M19" s="1">
        <f t="shared" si="3"/>
        <v>12</v>
      </c>
      <c r="N19" s="1">
        <f t="shared" si="4"/>
        <v>4</v>
      </c>
      <c r="O19" s="1">
        <f t="shared" si="7"/>
        <v>5</v>
      </c>
      <c r="P19" s="1">
        <v>5</v>
      </c>
      <c r="Q19" s="1">
        <f t="shared" si="6"/>
        <v>1</v>
      </c>
      <c r="R19" s="1">
        <v>1</v>
      </c>
      <c r="S19" s="1">
        <f t="shared" si="0"/>
        <v>2</v>
      </c>
    </row>
    <row r="20" spans="10:19" x14ac:dyDescent="0.25">
      <c r="J20" s="1">
        <f t="shared" si="1"/>
        <v>13</v>
      </c>
      <c r="K20" s="1">
        <f t="shared" si="5"/>
        <v>13</v>
      </c>
      <c r="L20" s="1">
        <f t="shared" si="2"/>
        <v>13</v>
      </c>
      <c r="M20" s="1">
        <f t="shared" si="3"/>
        <v>11</v>
      </c>
      <c r="N20" s="1">
        <f t="shared" si="4"/>
        <v>4</v>
      </c>
      <c r="O20" s="1">
        <f t="shared" si="7"/>
        <v>5</v>
      </c>
      <c r="P20" s="1">
        <v>5</v>
      </c>
      <c r="Q20" s="1">
        <f t="shared" si="6"/>
        <v>1</v>
      </c>
      <c r="R20" s="1">
        <v>1</v>
      </c>
      <c r="S20" s="1">
        <f t="shared" si="0"/>
        <v>2</v>
      </c>
    </row>
    <row r="21" spans="10:19" x14ac:dyDescent="0.25">
      <c r="J21" s="1">
        <f t="shared" si="1"/>
        <v>14</v>
      </c>
      <c r="K21" s="1">
        <f t="shared" si="5"/>
        <v>14</v>
      </c>
      <c r="L21" s="1">
        <f t="shared" si="2"/>
        <v>14</v>
      </c>
      <c r="M21" s="1">
        <f t="shared" si="3"/>
        <v>10</v>
      </c>
      <c r="N21" s="1">
        <f t="shared" si="4"/>
        <v>4</v>
      </c>
      <c r="O21" s="1">
        <f t="shared" si="7"/>
        <v>5</v>
      </c>
      <c r="P21" s="1">
        <v>5</v>
      </c>
      <c r="Q21" s="1">
        <f t="shared" si="6"/>
        <v>1</v>
      </c>
      <c r="R21" s="1">
        <v>1</v>
      </c>
      <c r="S21" s="1">
        <f t="shared" si="0"/>
        <v>2</v>
      </c>
    </row>
    <row r="22" spans="10:19" x14ac:dyDescent="0.25">
      <c r="J22" s="1">
        <f t="shared" si="1"/>
        <v>15</v>
      </c>
      <c r="K22" s="1">
        <f t="shared" si="5"/>
        <v>15</v>
      </c>
      <c r="L22" s="1">
        <f t="shared" si="2"/>
        <v>15</v>
      </c>
      <c r="M22" s="1">
        <f t="shared" si="3"/>
        <v>9</v>
      </c>
      <c r="N22" s="1">
        <f t="shared" si="4"/>
        <v>4</v>
      </c>
      <c r="O22" s="1">
        <f t="shared" si="7"/>
        <v>5</v>
      </c>
      <c r="P22" s="1">
        <v>5</v>
      </c>
      <c r="Q22" s="1">
        <f t="shared" si="6"/>
        <v>1</v>
      </c>
      <c r="R22" s="1">
        <v>1</v>
      </c>
      <c r="S22" s="1">
        <f t="shared" si="0"/>
        <v>2</v>
      </c>
    </row>
    <row r="23" spans="10:19" x14ac:dyDescent="0.25">
      <c r="J23" s="1">
        <f t="shared" si="1"/>
        <v>16</v>
      </c>
      <c r="K23" s="1">
        <f t="shared" si="5"/>
        <v>16</v>
      </c>
      <c r="L23" s="1">
        <f t="shared" si="2"/>
        <v>16</v>
      </c>
      <c r="M23" s="1">
        <f t="shared" si="3"/>
        <v>8</v>
      </c>
      <c r="N23" s="1">
        <f t="shared" si="4"/>
        <v>3</v>
      </c>
      <c r="O23" s="1">
        <f t="shared" si="7"/>
        <v>5</v>
      </c>
      <c r="P23" s="1">
        <v>5</v>
      </c>
      <c r="Q23" s="1">
        <f t="shared" si="6"/>
        <v>1</v>
      </c>
      <c r="R23" s="1">
        <v>1</v>
      </c>
      <c r="S23" s="1">
        <f t="shared" si="0"/>
        <v>2</v>
      </c>
    </row>
    <row r="24" spans="10:19" x14ac:dyDescent="0.25">
      <c r="J24" s="1">
        <f t="shared" si="1"/>
        <v>17</v>
      </c>
      <c r="K24" s="1">
        <f t="shared" si="5"/>
        <v>17</v>
      </c>
      <c r="L24" s="1">
        <f t="shared" si="2"/>
        <v>17</v>
      </c>
      <c r="M24" s="1">
        <f t="shared" si="3"/>
        <v>7</v>
      </c>
      <c r="N24" s="1">
        <f t="shared" si="4"/>
        <v>3</v>
      </c>
      <c r="O24" s="1">
        <f t="shared" si="7"/>
        <v>5</v>
      </c>
      <c r="P24" s="1">
        <v>5</v>
      </c>
      <c r="Q24" s="1">
        <f t="shared" si="6"/>
        <v>1</v>
      </c>
      <c r="R24" s="1">
        <v>1</v>
      </c>
      <c r="S24" s="1">
        <f t="shared" si="0"/>
        <v>2</v>
      </c>
    </row>
    <row r="25" spans="10:19" x14ac:dyDescent="0.25">
      <c r="J25" s="1">
        <f t="shared" si="1"/>
        <v>18</v>
      </c>
      <c r="K25" s="1">
        <f t="shared" si="5"/>
        <v>18</v>
      </c>
      <c r="L25" s="1">
        <f t="shared" si="2"/>
        <v>18</v>
      </c>
      <c r="M25" s="1">
        <f t="shared" si="3"/>
        <v>6</v>
      </c>
      <c r="N25" s="1">
        <f t="shared" si="4"/>
        <v>3</v>
      </c>
      <c r="O25" s="1">
        <f t="shared" si="7"/>
        <v>5</v>
      </c>
      <c r="P25" s="1">
        <v>5</v>
      </c>
      <c r="Q25" s="1">
        <f t="shared" si="6"/>
        <v>1</v>
      </c>
      <c r="R25" s="1">
        <v>1</v>
      </c>
      <c r="S25" s="1">
        <f t="shared" si="0"/>
        <v>2</v>
      </c>
    </row>
    <row r="26" spans="10:19" x14ac:dyDescent="0.25">
      <c r="J26" s="1">
        <f t="shared" si="1"/>
        <v>19</v>
      </c>
      <c r="K26" s="1">
        <f t="shared" si="5"/>
        <v>19</v>
      </c>
      <c r="L26" s="1">
        <f t="shared" si="2"/>
        <v>19</v>
      </c>
      <c r="M26" s="1">
        <f t="shared" si="3"/>
        <v>5</v>
      </c>
      <c r="N26" s="1">
        <f t="shared" si="4"/>
        <v>3</v>
      </c>
      <c r="O26" s="1">
        <f t="shared" si="7"/>
        <v>5</v>
      </c>
      <c r="P26" s="1">
        <v>5</v>
      </c>
      <c r="Q26" s="1">
        <f t="shared" si="6"/>
        <v>1</v>
      </c>
      <c r="R26" s="1">
        <v>1</v>
      </c>
      <c r="S26" s="1">
        <f t="shared" si="0"/>
        <v>2</v>
      </c>
    </row>
    <row r="27" spans="10:19" x14ac:dyDescent="0.25">
      <c r="J27" s="1">
        <f t="shared" si="1"/>
        <v>20</v>
      </c>
      <c r="K27" s="1">
        <f t="shared" si="5"/>
        <v>20</v>
      </c>
      <c r="L27" s="1">
        <f t="shared" si="2"/>
        <v>20</v>
      </c>
      <c r="M27" s="1">
        <f t="shared" si="3"/>
        <v>4</v>
      </c>
      <c r="N27" s="1">
        <f t="shared" si="4"/>
        <v>2</v>
      </c>
      <c r="O27" s="1">
        <f t="shared" si="7"/>
        <v>5</v>
      </c>
      <c r="P27" s="1">
        <v>5</v>
      </c>
      <c r="Q27" s="1">
        <f t="shared" si="6"/>
        <v>1</v>
      </c>
      <c r="R27" s="1">
        <v>1</v>
      </c>
      <c r="S27" s="1">
        <f t="shared" si="0"/>
        <v>2</v>
      </c>
    </row>
    <row r="28" spans="10:19" x14ac:dyDescent="0.25">
      <c r="J28" s="1">
        <f t="shared" si="1"/>
        <v>21</v>
      </c>
      <c r="K28" s="1">
        <f t="shared" si="5"/>
        <v>21</v>
      </c>
      <c r="L28" s="1">
        <f t="shared" si="2"/>
        <v>21</v>
      </c>
      <c r="M28" s="1">
        <f t="shared" si="3"/>
        <v>3</v>
      </c>
      <c r="N28" s="1">
        <f t="shared" si="4"/>
        <v>2</v>
      </c>
      <c r="O28" s="1">
        <f t="shared" si="7"/>
        <v>5</v>
      </c>
      <c r="P28" s="1">
        <v>5</v>
      </c>
      <c r="Q28" s="1">
        <f t="shared" si="6"/>
        <v>1</v>
      </c>
      <c r="R28" s="1">
        <v>1</v>
      </c>
      <c r="S28" s="1">
        <f t="shared" si="0"/>
        <v>2</v>
      </c>
    </row>
    <row r="29" spans="10:19" x14ac:dyDescent="0.25">
      <c r="J29" s="1">
        <f t="shared" si="1"/>
        <v>22</v>
      </c>
      <c r="K29" s="1">
        <f t="shared" si="5"/>
        <v>22</v>
      </c>
      <c r="L29" s="1">
        <f t="shared" si="2"/>
        <v>22</v>
      </c>
      <c r="M29" s="1">
        <f t="shared" si="3"/>
        <v>2</v>
      </c>
      <c r="N29" s="1">
        <f t="shared" si="4"/>
        <v>1</v>
      </c>
      <c r="O29" s="1">
        <f t="shared" si="7"/>
        <v>5</v>
      </c>
      <c r="P29" s="1">
        <v>5</v>
      </c>
      <c r="Q29" s="1">
        <f t="shared" si="6"/>
        <v>1</v>
      </c>
      <c r="R29" s="1">
        <v>1</v>
      </c>
      <c r="S29" s="1">
        <f t="shared" si="0"/>
        <v>2</v>
      </c>
    </row>
    <row r="30" spans="10:19" x14ac:dyDescent="0.25">
      <c r="J30" s="1">
        <f t="shared" si="1"/>
        <v>23</v>
      </c>
      <c r="K30" s="1">
        <f t="shared" si="5"/>
        <v>23</v>
      </c>
      <c r="L30" s="1">
        <f t="shared" si="2"/>
        <v>23</v>
      </c>
      <c r="M30" s="1">
        <f t="shared" si="3"/>
        <v>1</v>
      </c>
      <c r="N30" s="1">
        <f t="shared" si="4"/>
        <v>0</v>
      </c>
      <c r="O30" s="1">
        <f t="shared" si="7"/>
        <v>5</v>
      </c>
      <c r="P30" s="1">
        <v>0</v>
      </c>
      <c r="Q30" s="1">
        <f t="shared" si="6"/>
        <v>1</v>
      </c>
      <c r="R30" s="1">
        <v>0</v>
      </c>
      <c r="S30" s="1">
        <f>0</f>
        <v>0</v>
      </c>
    </row>
    <row r="31" spans="10:19" x14ac:dyDescent="0.25">
      <c r="M31" t="s">
        <v>7</v>
      </c>
      <c r="N31" s="1">
        <f>SUM(N7:N30)</f>
        <v>89</v>
      </c>
      <c r="O31" s="1">
        <f>SUM(O7:O30)</f>
        <v>115</v>
      </c>
      <c r="P31" s="1">
        <f>SUM(P7:P30)</f>
        <v>115</v>
      </c>
      <c r="Q31" s="1" t="s">
        <v>34</v>
      </c>
      <c r="R31" s="1">
        <v>1</v>
      </c>
      <c r="S31" s="1">
        <v>1</v>
      </c>
    </row>
    <row r="33" spans="2:19" x14ac:dyDescent="0.25">
      <c r="B33" t="s">
        <v>24</v>
      </c>
      <c r="M33" t="s">
        <v>18</v>
      </c>
      <c r="O33" s="1">
        <f>N31+O31</f>
        <v>204</v>
      </c>
      <c r="P33" s="1">
        <f>P31</f>
        <v>115</v>
      </c>
      <c r="R33" s="1">
        <f>SUM(R7:R31)</f>
        <v>24</v>
      </c>
      <c r="S33" s="1">
        <f t="shared" ref="S33" si="8">SUM(S7:S31)</f>
        <v>47</v>
      </c>
    </row>
    <row r="34" spans="2:19" x14ac:dyDescent="0.25">
      <c r="B34" t="s">
        <v>0</v>
      </c>
      <c r="M34" t="s">
        <v>19</v>
      </c>
      <c r="O34" s="1"/>
      <c r="P34" s="1">
        <f>O33-P33</f>
        <v>89</v>
      </c>
      <c r="R34" s="1">
        <f>O33-R33</f>
        <v>180</v>
      </c>
      <c r="S34" s="1">
        <f>O33-S33</f>
        <v>157</v>
      </c>
    </row>
    <row r="35" spans="2:19" x14ac:dyDescent="0.25">
      <c r="B35" t="s">
        <v>25</v>
      </c>
      <c r="M35" t="s">
        <v>20</v>
      </c>
      <c r="O35" s="1"/>
      <c r="P35" s="18">
        <f>-P34/O33</f>
        <v>-0.43627450980392157</v>
      </c>
      <c r="Q35" s="18"/>
      <c r="R35" s="18">
        <f>-R34/O33</f>
        <v>-0.88235294117647056</v>
      </c>
      <c r="S35" s="18">
        <f>-S34/O33</f>
        <v>-0.76960784313725494</v>
      </c>
    </row>
    <row r="36" spans="2:19" x14ac:dyDescent="0.25">
      <c r="B36" t="s">
        <v>26</v>
      </c>
    </row>
    <row r="37" spans="2:19" x14ac:dyDescent="0.25">
      <c r="B37">
        <v>5</v>
      </c>
    </row>
  </sheetData>
  <pageMargins left="0.7" right="0.7" top="0.75" bottom="0.75" header="0.3" footer="0.3"/>
  <pageSetup orientation="portrait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FE740-4559-45AE-BDBD-95904F065B0C}">
  <dimension ref="B2:V37"/>
  <sheetViews>
    <sheetView workbookViewId="0"/>
  </sheetViews>
  <sheetFormatPr defaultColWidth="8.85546875" defaultRowHeight="15" x14ac:dyDescent="0.25"/>
  <cols>
    <col min="2" max="13" width="3.28515625" customWidth="1"/>
    <col min="17" max="17" width="17.42578125" bestFit="1" customWidth="1"/>
    <col min="18" max="18" width="22.140625" bestFit="1" customWidth="1"/>
    <col min="19" max="19" width="20.140625" bestFit="1" customWidth="1"/>
    <col min="20" max="20" width="34.85546875" bestFit="1" customWidth="1"/>
    <col min="21" max="21" width="24.28515625" bestFit="1" customWidth="1"/>
    <col min="22" max="22" width="29" bestFit="1" customWidth="1"/>
  </cols>
  <sheetData>
    <row r="2" spans="2:22" x14ac:dyDescent="0.25">
      <c r="B2" t="s">
        <v>8</v>
      </c>
      <c r="S2" t="s">
        <v>27</v>
      </c>
    </row>
    <row r="3" spans="2:22" x14ac:dyDescent="0.25">
      <c r="B3" t="s">
        <v>9</v>
      </c>
      <c r="S3" t="s">
        <v>5</v>
      </c>
    </row>
    <row r="4" spans="2:22" x14ac:dyDescent="0.25">
      <c r="S4" t="s">
        <v>6</v>
      </c>
    </row>
    <row r="6" spans="2:22" x14ac:dyDescent="0.25">
      <c r="B6" t="s">
        <v>28</v>
      </c>
    </row>
    <row r="7" spans="2:22" ht="15.75" thickBot="1" x14ac:dyDescent="0.3">
      <c r="T7" s="1" t="s">
        <v>17</v>
      </c>
      <c r="U7" s="1" t="s">
        <v>17</v>
      </c>
      <c r="V7" s="1" t="s">
        <v>16</v>
      </c>
    </row>
    <row r="8" spans="2:22" x14ac:dyDescent="0.25">
      <c r="B8" s="2">
        <v>0</v>
      </c>
      <c r="C8" s="10">
        <f>B8+1</f>
        <v>1</v>
      </c>
      <c r="D8" s="2">
        <f t="shared" ref="D8:L8" si="0">C8+1</f>
        <v>2</v>
      </c>
      <c r="E8" s="3">
        <f t="shared" si="0"/>
        <v>3</v>
      </c>
      <c r="F8" s="14">
        <f t="shared" si="0"/>
        <v>4</v>
      </c>
      <c r="G8" s="10">
        <f t="shared" si="0"/>
        <v>5</v>
      </c>
      <c r="H8" s="2">
        <f t="shared" si="0"/>
        <v>6</v>
      </c>
      <c r="I8" s="3">
        <f t="shared" si="0"/>
        <v>7</v>
      </c>
      <c r="J8" s="14">
        <f>I8+1</f>
        <v>8</v>
      </c>
      <c r="K8" s="10">
        <f t="shared" si="0"/>
        <v>9</v>
      </c>
      <c r="L8" s="2">
        <f t="shared" si="0"/>
        <v>10</v>
      </c>
      <c r="M8" s="3">
        <f>L8+1</f>
        <v>11</v>
      </c>
      <c r="P8" s="1" t="s">
        <v>4</v>
      </c>
      <c r="Q8" t="s">
        <v>10</v>
      </c>
      <c r="R8" t="s">
        <v>11</v>
      </c>
      <c r="S8" s="1" t="s">
        <v>12</v>
      </c>
      <c r="T8" s="1" t="s">
        <v>14</v>
      </c>
      <c r="U8" t="s">
        <v>15</v>
      </c>
      <c r="V8" t="s">
        <v>13</v>
      </c>
    </row>
    <row r="9" spans="2:22" ht="15.75" thickBot="1" x14ac:dyDescent="0.3">
      <c r="B9" s="6">
        <f>B8+12</f>
        <v>12</v>
      </c>
      <c r="C9" s="11">
        <f t="shared" ref="C9:M15" si="1">C8+12</f>
        <v>13</v>
      </c>
      <c r="D9" s="6">
        <f t="shared" si="1"/>
        <v>14</v>
      </c>
      <c r="E9" s="7">
        <f t="shared" si="1"/>
        <v>15</v>
      </c>
      <c r="F9" s="15">
        <f t="shared" si="1"/>
        <v>16</v>
      </c>
      <c r="G9" s="11">
        <f t="shared" si="1"/>
        <v>17</v>
      </c>
      <c r="H9" s="6">
        <f t="shared" si="1"/>
        <v>18</v>
      </c>
      <c r="I9" s="7">
        <f t="shared" si="1"/>
        <v>19</v>
      </c>
      <c r="J9" s="15">
        <f t="shared" si="1"/>
        <v>20</v>
      </c>
      <c r="K9" s="11">
        <f t="shared" si="1"/>
        <v>21</v>
      </c>
      <c r="L9" s="6">
        <f t="shared" si="1"/>
        <v>22</v>
      </c>
      <c r="M9" s="7">
        <f t="shared" si="1"/>
        <v>23</v>
      </c>
      <c r="P9" s="1">
        <v>0</v>
      </c>
      <c r="Q9" s="1">
        <v>0</v>
      </c>
      <c r="R9" s="1">
        <v>13</v>
      </c>
      <c r="S9" s="1">
        <f>96-Q9</f>
        <v>96</v>
      </c>
      <c r="T9" s="1">
        <f>CEILING(LOG(S9,2),1)</f>
        <v>7</v>
      </c>
      <c r="U9" s="1">
        <v>0</v>
      </c>
      <c r="V9" s="1">
        <v>7</v>
      </c>
    </row>
    <row r="10" spans="2:22" x14ac:dyDescent="0.25">
      <c r="B10" s="2">
        <f t="shared" ref="B10:B15" si="2">B9+12</f>
        <v>24</v>
      </c>
      <c r="C10" s="10">
        <f t="shared" si="1"/>
        <v>25</v>
      </c>
      <c r="D10" s="2">
        <f t="shared" si="1"/>
        <v>26</v>
      </c>
      <c r="E10" s="3">
        <f t="shared" si="1"/>
        <v>27</v>
      </c>
      <c r="F10" s="14">
        <f t="shared" si="1"/>
        <v>28</v>
      </c>
      <c r="G10" s="10">
        <f t="shared" si="1"/>
        <v>29</v>
      </c>
      <c r="H10" s="2">
        <f t="shared" si="1"/>
        <v>30</v>
      </c>
      <c r="I10" s="3">
        <f t="shared" si="1"/>
        <v>31</v>
      </c>
      <c r="J10" s="14">
        <f t="shared" si="1"/>
        <v>32</v>
      </c>
      <c r="K10" s="10">
        <f t="shared" si="1"/>
        <v>33</v>
      </c>
      <c r="L10" s="2">
        <f t="shared" si="1"/>
        <v>34</v>
      </c>
      <c r="M10" s="3">
        <f t="shared" si="1"/>
        <v>35</v>
      </c>
      <c r="P10" s="1">
        <f t="shared" ref="P10:P32" si="3">P9+1</f>
        <v>1</v>
      </c>
      <c r="Q10" s="1">
        <v>2</v>
      </c>
      <c r="R10" s="1">
        <v>15</v>
      </c>
      <c r="S10" s="1">
        <f t="shared" ref="S10:S32" si="4">96-Q10</f>
        <v>94</v>
      </c>
      <c r="T10" s="1">
        <f t="shared" ref="T10:T32" si="5">CEILING(LOG(S10,2),1)</f>
        <v>7</v>
      </c>
      <c r="U10" s="1">
        <v>7</v>
      </c>
      <c r="V10" s="1">
        <v>7</v>
      </c>
    </row>
    <row r="11" spans="2:22" ht="15.75" thickBot="1" x14ac:dyDescent="0.3">
      <c r="B11" s="4">
        <f t="shared" si="2"/>
        <v>36</v>
      </c>
      <c r="C11" s="12">
        <f t="shared" si="1"/>
        <v>37</v>
      </c>
      <c r="D11" s="4">
        <f t="shared" si="1"/>
        <v>38</v>
      </c>
      <c r="E11" s="5">
        <f t="shared" si="1"/>
        <v>39</v>
      </c>
      <c r="F11" s="16">
        <f t="shared" si="1"/>
        <v>40</v>
      </c>
      <c r="G11" s="12">
        <f t="shared" si="1"/>
        <v>41</v>
      </c>
      <c r="H11" s="4">
        <f t="shared" si="1"/>
        <v>42</v>
      </c>
      <c r="I11" s="5">
        <f t="shared" si="1"/>
        <v>43</v>
      </c>
      <c r="J11" s="16">
        <f t="shared" si="1"/>
        <v>44</v>
      </c>
      <c r="K11" s="12">
        <f t="shared" si="1"/>
        <v>45</v>
      </c>
      <c r="L11" s="4">
        <f t="shared" si="1"/>
        <v>46</v>
      </c>
      <c r="M11" s="5">
        <f t="shared" si="1"/>
        <v>47</v>
      </c>
      <c r="P11" s="1">
        <f t="shared" si="3"/>
        <v>2</v>
      </c>
      <c r="Q11" s="1">
        <v>4</v>
      </c>
      <c r="R11" s="1">
        <v>17</v>
      </c>
      <c r="S11" s="1">
        <f t="shared" si="4"/>
        <v>92</v>
      </c>
      <c r="T11" s="1">
        <f t="shared" si="5"/>
        <v>7</v>
      </c>
      <c r="U11" s="1">
        <v>7</v>
      </c>
      <c r="V11" s="1">
        <v>7</v>
      </c>
    </row>
    <row r="12" spans="2:22" x14ac:dyDescent="0.25">
      <c r="B12" s="8">
        <f t="shared" si="2"/>
        <v>48</v>
      </c>
      <c r="C12" s="13">
        <f t="shared" si="1"/>
        <v>49</v>
      </c>
      <c r="D12" s="8">
        <f t="shared" si="1"/>
        <v>50</v>
      </c>
      <c r="E12" s="9">
        <f t="shared" si="1"/>
        <v>51</v>
      </c>
      <c r="F12" s="17">
        <f t="shared" si="1"/>
        <v>52</v>
      </c>
      <c r="G12" s="13">
        <f t="shared" si="1"/>
        <v>53</v>
      </c>
      <c r="H12" s="8">
        <f t="shared" si="1"/>
        <v>54</v>
      </c>
      <c r="I12" s="9">
        <f t="shared" si="1"/>
        <v>55</v>
      </c>
      <c r="J12" s="17">
        <f t="shared" si="1"/>
        <v>56</v>
      </c>
      <c r="K12" s="13">
        <f t="shared" si="1"/>
        <v>57</v>
      </c>
      <c r="L12" s="8">
        <f t="shared" si="1"/>
        <v>58</v>
      </c>
      <c r="M12" s="9">
        <f t="shared" si="1"/>
        <v>59</v>
      </c>
      <c r="P12" s="1">
        <f t="shared" si="3"/>
        <v>3</v>
      </c>
      <c r="Q12" s="1">
        <v>6</v>
      </c>
      <c r="R12" s="1">
        <v>19</v>
      </c>
      <c r="S12" s="1">
        <f t="shared" si="4"/>
        <v>90</v>
      </c>
      <c r="T12" s="1">
        <f t="shared" si="5"/>
        <v>7</v>
      </c>
      <c r="U12" s="1">
        <v>7</v>
      </c>
      <c r="V12" s="1">
        <v>7</v>
      </c>
    </row>
    <row r="13" spans="2:22" ht="15.75" thickBot="1" x14ac:dyDescent="0.3">
      <c r="B13" s="6">
        <f t="shared" si="2"/>
        <v>60</v>
      </c>
      <c r="C13" s="11">
        <f t="shared" si="1"/>
        <v>61</v>
      </c>
      <c r="D13" s="6">
        <f t="shared" si="1"/>
        <v>62</v>
      </c>
      <c r="E13" s="7">
        <f t="shared" si="1"/>
        <v>63</v>
      </c>
      <c r="F13" s="15">
        <f t="shared" si="1"/>
        <v>64</v>
      </c>
      <c r="G13" s="11">
        <f t="shared" si="1"/>
        <v>65</v>
      </c>
      <c r="H13" s="6">
        <f t="shared" si="1"/>
        <v>66</v>
      </c>
      <c r="I13" s="7">
        <f t="shared" si="1"/>
        <v>67</v>
      </c>
      <c r="J13" s="15">
        <f t="shared" si="1"/>
        <v>68</v>
      </c>
      <c r="K13" s="11">
        <f t="shared" si="1"/>
        <v>69</v>
      </c>
      <c r="L13" s="6">
        <f t="shared" si="1"/>
        <v>70</v>
      </c>
      <c r="M13" s="7">
        <f t="shared" si="1"/>
        <v>71</v>
      </c>
      <c r="P13" s="1">
        <f t="shared" si="3"/>
        <v>4</v>
      </c>
      <c r="Q13" s="1">
        <v>8</v>
      </c>
      <c r="R13" s="1">
        <v>21</v>
      </c>
      <c r="S13" s="1">
        <f t="shared" si="4"/>
        <v>88</v>
      </c>
      <c r="T13" s="1">
        <f t="shared" si="5"/>
        <v>7</v>
      </c>
      <c r="U13" s="1">
        <v>7</v>
      </c>
      <c r="V13" s="1">
        <v>7</v>
      </c>
    </row>
    <row r="14" spans="2:22" x14ac:dyDescent="0.25">
      <c r="B14" s="2">
        <f t="shared" si="2"/>
        <v>72</v>
      </c>
      <c r="C14" s="10">
        <f t="shared" si="1"/>
        <v>73</v>
      </c>
      <c r="D14" s="2">
        <f t="shared" si="1"/>
        <v>74</v>
      </c>
      <c r="E14" s="3">
        <f t="shared" si="1"/>
        <v>75</v>
      </c>
      <c r="F14" s="14">
        <f t="shared" si="1"/>
        <v>76</v>
      </c>
      <c r="G14" s="10">
        <f t="shared" si="1"/>
        <v>77</v>
      </c>
      <c r="H14" s="2">
        <f t="shared" si="1"/>
        <v>78</v>
      </c>
      <c r="I14" s="3">
        <f t="shared" si="1"/>
        <v>79</v>
      </c>
      <c r="J14" s="14">
        <f t="shared" si="1"/>
        <v>80</v>
      </c>
      <c r="K14" s="10">
        <f t="shared" si="1"/>
        <v>81</v>
      </c>
      <c r="L14" s="2">
        <f t="shared" si="1"/>
        <v>82</v>
      </c>
      <c r="M14" s="3">
        <f t="shared" si="1"/>
        <v>83</v>
      </c>
      <c r="P14" s="1">
        <f t="shared" si="3"/>
        <v>5</v>
      </c>
      <c r="Q14" s="1">
        <v>10</v>
      </c>
      <c r="R14" s="1">
        <v>23</v>
      </c>
      <c r="S14" s="1">
        <f t="shared" si="4"/>
        <v>86</v>
      </c>
      <c r="T14" s="1">
        <f t="shared" si="5"/>
        <v>7</v>
      </c>
      <c r="U14" s="1">
        <v>7</v>
      </c>
      <c r="V14" s="1">
        <v>7</v>
      </c>
    </row>
    <row r="15" spans="2:22" ht="15.75" thickBot="1" x14ac:dyDescent="0.3">
      <c r="B15" s="4">
        <f t="shared" si="2"/>
        <v>84</v>
      </c>
      <c r="C15" s="12">
        <f t="shared" si="1"/>
        <v>85</v>
      </c>
      <c r="D15" s="4">
        <f t="shared" si="1"/>
        <v>86</v>
      </c>
      <c r="E15" s="5">
        <f t="shared" si="1"/>
        <v>87</v>
      </c>
      <c r="F15" s="16">
        <f t="shared" si="1"/>
        <v>88</v>
      </c>
      <c r="G15" s="12">
        <f t="shared" si="1"/>
        <v>89</v>
      </c>
      <c r="H15" s="4">
        <f t="shared" si="1"/>
        <v>90</v>
      </c>
      <c r="I15" s="5">
        <f t="shared" si="1"/>
        <v>91</v>
      </c>
      <c r="J15" s="16">
        <f t="shared" si="1"/>
        <v>92</v>
      </c>
      <c r="K15" s="12">
        <f t="shared" si="1"/>
        <v>93</v>
      </c>
      <c r="L15" s="4">
        <f t="shared" si="1"/>
        <v>94</v>
      </c>
      <c r="M15" s="5">
        <f t="shared" si="1"/>
        <v>95</v>
      </c>
      <c r="P15" s="1">
        <f t="shared" si="3"/>
        <v>6</v>
      </c>
      <c r="Q15" s="1">
        <f>24+Q9</f>
        <v>24</v>
      </c>
      <c r="R15" s="1">
        <f>24+R9</f>
        <v>37</v>
      </c>
      <c r="S15" s="1">
        <f t="shared" si="4"/>
        <v>72</v>
      </c>
      <c r="T15" s="1">
        <f t="shared" si="5"/>
        <v>7</v>
      </c>
      <c r="U15" s="1">
        <v>7</v>
      </c>
      <c r="V15" s="1">
        <v>7</v>
      </c>
    </row>
    <row r="16" spans="2:22" x14ac:dyDescent="0.25">
      <c r="P16" s="1">
        <f t="shared" si="3"/>
        <v>7</v>
      </c>
      <c r="Q16" s="1">
        <f t="shared" ref="Q16:R31" si="6">24+Q10</f>
        <v>26</v>
      </c>
      <c r="R16" s="1">
        <f t="shared" si="6"/>
        <v>39</v>
      </c>
      <c r="S16" s="1">
        <f t="shared" si="4"/>
        <v>70</v>
      </c>
      <c r="T16" s="1">
        <f t="shared" si="5"/>
        <v>7</v>
      </c>
      <c r="U16" s="1">
        <v>7</v>
      </c>
      <c r="V16" s="1">
        <v>7</v>
      </c>
    </row>
    <row r="17" spans="2:22" x14ac:dyDescent="0.25">
      <c r="P17" s="1">
        <f t="shared" si="3"/>
        <v>8</v>
      </c>
      <c r="Q17" s="1">
        <f t="shared" si="6"/>
        <v>28</v>
      </c>
      <c r="R17" s="1">
        <f t="shared" si="6"/>
        <v>41</v>
      </c>
      <c r="S17" s="1">
        <f t="shared" si="4"/>
        <v>68</v>
      </c>
      <c r="T17" s="1">
        <f t="shared" si="5"/>
        <v>7</v>
      </c>
      <c r="U17" s="1">
        <v>7</v>
      </c>
      <c r="V17" s="1">
        <v>7</v>
      </c>
    </row>
    <row r="18" spans="2:22" x14ac:dyDescent="0.25">
      <c r="P18" s="1">
        <f t="shared" si="3"/>
        <v>9</v>
      </c>
      <c r="Q18" s="1">
        <f t="shared" si="6"/>
        <v>30</v>
      </c>
      <c r="R18" s="1">
        <f t="shared" si="6"/>
        <v>43</v>
      </c>
      <c r="S18" s="1">
        <f t="shared" si="4"/>
        <v>66</v>
      </c>
      <c r="T18" s="1">
        <f t="shared" si="5"/>
        <v>7</v>
      </c>
      <c r="U18" s="1">
        <v>7</v>
      </c>
      <c r="V18" s="1">
        <v>7</v>
      </c>
    </row>
    <row r="19" spans="2:22" x14ac:dyDescent="0.25">
      <c r="B19" t="s">
        <v>3</v>
      </c>
      <c r="P19" s="1">
        <f t="shared" si="3"/>
        <v>10</v>
      </c>
      <c r="Q19" s="1">
        <f t="shared" si="6"/>
        <v>32</v>
      </c>
      <c r="R19" s="1">
        <f t="shared" si="6"/>
        <v>45</v>
      </c>
      <c r="S19" s="1">
        <f t="shared" si="4"/>
        <v>64</v>
      </c>
      <c r="T19" s="1">
        <f t="shared" si="5"/>
        <v>6</v>
      </c>
      <c r="U19" s="1">
        <v>7</v>
      </c>
      <c r="V19" s="1">
        <v>7</v>
      </c>
    </row>
    <row r="20" spans="2:22" x14ac:dyDescent="0.25">
      <c r="B20" t="s">
        <v>0</v>
      </c>
      <c r="P20" s="1">
        <f t="shared" si="3"/>
        <v>11</v>
      </c>
      <c r="Q20" s="1">
        <f t="shared" si="6"/>
        <v>34</v>
      </c>
      <c r="R20" s="1">
        <f t="shared" si="6"/>
        <v>47</v>
      </c>
      <c r="S20" s="1">
        <f t="shared" si="4"/>
        <v>62</v>
      </c>
      <c r="T20" s="1">
        <f t="shared" si="5"/>
        <v>6</v>
      </c>
      <c r="U20" s="1">
        <v>7</v>
      </c>
      <c r="V20" s="1">
        <v>7</v>
      </c>
    </row>
    <row r="21" spans="2:22" x14ac:dyDescent="0.25">
      <c r="B21" t="s">
        <v>1</v>
      </c>
      <c r="P21" s="1">
        <f t="shared" si="3"/>
        <v>12</v>
      </c>
      <c r="Q21" s="1">
        <f t="shared" si="6"/>
        <v>48</v>
      </c>
      <c r="R21" s="1">
        <f t="shared" si="6"/>
        <v>61</v>
      </c>
      <c r="S21" s="1">
        <f t="shared" si="4"/>
        <v>48</v>
      </c>
      <c r="T21" s="1">
        <f t="shared" si="5"/>
        <v>6</v>
      </c>
      <c r="U21" s="1">
        <v>7</v>
      </c>
      <c r="V21" s="1">
        <v>7</v>
      </c>
    </row>
    <row r="22" spans="2:22" x14ac:dyDescent="0.25">
      <c r="B22" t="s">
        <v>2</v>
      </c>
      <c r="P22" s="1">
        <f t="shared" si="3"/>
        <v>13</v>
      </c>
      <c r="Q22" s="1">
        <f t="shared" si="6"/>
        <v>50</v>
      </c>
      <c r="R22" s="1">
        <f t="shared" si="6"/>
        <v>63</v>
      </c>
      <c r="S22" s="1">
        <f t="shared" si="4"/>
        <v>46</v>
      </c>
      <c r="T22" s="1">
        <f t="shared" si="5"/>
        <v>6</v>
      </c>
      <c r="U22" s="1">
        <v>7</v>
      </c>
      <c r="V22" s="1">
        <v>7</v>
      </c>
    </row>
    <row r="23" spans="2:22" x14ac:dyDescent="0.25">
      <c r="B23">
        <v>7</v>
      </c>
      <c r="P23" s="1">
        <f t="shared" si="3"/>
        <v>14</v>
      </c>
      <c r="Q23" s="1">
        <f t="shared" si="6"/>
        <v>52</v>
      </c>
      <c r="R23" s="1">
        <f t="shared" si="6"/>
        <v>65</v>
      </c>
      <c r="S23" s="1">
        <f t="shared" si="4"/>
        <v>44</v>
      </c>
      <c r="T23" s="1">
        <f t="shared" si="5"/>
        <v>6</v>
      </c>
      <c r="U23" s="1">
        <v>7</v>
      </c>
      <c r="V23" s="1">
        <v>7</v>
      </c>
    </row>
    <row r="24" spans="2:22" x14ac:dyDescent="0.25">
      <c r="P24" s="1">
        <f t="shared" si="3"/>
        <v>15</v>
      </c>
      <c r="Q24" s="1">
        <f t="shared" si="6"/>
        <v>54</v>
      </c>
      <c r="R24" s="1">
        <f t="shared" si="6"/>
        <v>67</v>
      </c>
      <c r="S24" s="1">
        <f t="shared" si="4"/>
        <v>42</v>
      </c>
      <c r="T24" s="1">
        <f t="shared" si="5"/>
        <v>6</v>
      </c>
      <c r="U24" s="1">
        <v>7</v>
      </c>
      <c r="V24" s="1">
        <v>7</v>
      </c>
    </row>
    <row r="25" spans="2:22" x14ac:dyDescent="0.25">
      <c r="P25" s="1">
        <f t="shared" si="3"/>
        <v>16</v>
      </c>
      <c r="Q25" s="1">
        <f t="shared" si="6"/>
        <v>56</v>
      </c>
      <c r="R25" s="1">
        <f t="shared" si="6"/>
        <v>69</v>
      </c>
      <c r="S25" s="1">
        <f t="shared" si="4"/>
        <v>40</v>
      </c>
      <c r="T25" s="1">
        <f t="shared" si="5"/>
        <v>6</v>
      </c>
      <c r="U25" s="1">
        <v>7</v>
      </c>
      <c r="V25" s="1">
        <v>7</v>
      </c>
    </row>
    <row r="26" spans="2:22" x14ac:dyDescent="0.25">
      <c r="P26" s="1">
        <f t="shared" si="3"/>
        <v>17</v>
      </c>
      <c r="Q26" s="1">
        <f t="shared" si="6"/>
        <v>58</v>
      </c>
      <c r="R26" s="1">
        <f t="shared" si="6"/>
        <v>71</v>
      </c>
      <c r="S26" s="1">
        <f t="shared" si="4"/>
        <v>38</v>
      </c>
      <c r="T26" s="1">
        <f t="shared" si="5"/>
        <v>6</v>
      </c>
      <c r="U26" s="1">
        <v>7</v>
      </c>
      <c r="V26" s="1">
        <v>7</v>
      </c>
    </row>
    <row r="27" spans="2:22" x14ac:dyDescent="0.25">
      <c r="P27" s="1">
        <f t="shared" si="3"/>
        <v>18</v>
      </c>
      <c r="Q27" s="1">
        <f t="shared" si="6"/>
        <v>72</v>
      </c>
      <c r="R27" s="1">
        <f t="shared" si="6"/>
        <v>85</v>
      </c>
      <c r="S27" s="1">
        <f t="shared" si="4"/>
        <v>24</v>
      </c>
      <c r="T27" s="1">
        <f t="shared" si="5"/>
        <v>5</v>
      </c>
      <c r="U27" s="1">
        <v>7</v>
      </c>
      <c r="V27" s="1">
        <v>7</v>
      </c>
    </row>
    <row r="28" spans="2:22" x14ac:dyDescent="0.25">
      <c r="P28" s="1">
        <f t="shared" si="3"/>
        <v>19</v>
      </c>
      <c r="Q28" s="1">
        <f t="shared" si="6"/>
        <v>74</v>
      </c>
      <c r="R28" s="1">
        <f t="shared" si="6"/>
        <v>87</v>
      </c>
      <c r="S28" s="1">
        <f t="shared" si="4"/>
        <v>22</v>
      </c>
      <c r="T28" s="1">
        <f t="shared" si="5"/>
        <v>5</v>
      </c>
      <c r="U28" s="1">
        <v>7</v>
      </c>
      <c r="V28" s="1">
        <v>7</v>
      </c>
    </row>
    <row r="29" spans="2:22" x14ac:dyDescent="0.25">
      <c r="P29" s="1">
        <f t="shared" si="3"/>
        <v>20</v>
      </c>
      <c r="Q29" s="1">
        <f t="shared" si="6"/>
        <v>76</v>
      </c>
      <c r="R29" s="1">
        <f t="shared" si="6"/>
        <v>89</v>
      </c>
      <c r="S29" s="1">
        <f t="shared" si="4"/>
        <v>20</v>
      </c>
      <c r="T29" s="1">
        <f t="shared" si="5"/>
        <v>5</v>
      </c>
      <c r="U29" s="1">
        <v>7</v>
      </c>
      <c r="V29" s="1">
        <v>7</v>
      </c>
    </row>
    <row r="30" spans="2:22" x14ac:dyDescent="0.25">
      <c r="P30" s="1">
        <f t="shared" si="3"/>
        <v>21</v>
      </c>
      <c r="Q30" s="1">
        <f t="shared" si="6"/>
        <v>78</v>
      </c>
      <c r="R30" s="1">
        <f t="shared" si="6"/>
        <v>91</v>
      </c>
      <c r="S30" s="1">
        <f t="shared" si="4"/>
        <v>18</v>
      </c>
      <c r="T30" s="1">
        <f t="shared" si="5"/>
        <v>5</v>
      </c>
      <c r="U30" s="1">
        <v>7</v>
      </c>
      <c r="V30" s="1">
        <v>7</v>
      </c>
    </row>
    <row r="31" spans="2:22" x14ac:dyDescent="0.25">
      <c r="P31" s="1">
        <f t="shared" si="3"/>
        <v>22</v>
      </c>
      <c r="Q31" s="1">
        <f t="shared" si="6"/>
        <v>80</v>
      </c>
      <c r="R31" s="1">
        <f t="shared" si="6"/>
        <v>93</v>
      </c>
      <c r="S31" s="1">
        <f t="shared" si="4"/>
        <v>16</v>
      </c>
      <c r="T31" s="1">
        <f t="shared" si="5"/>
        <v>4</v>
      </c>
      <c r="U31" s="1">
        <v>7</v>
      </c>
      <c r="V31" s="1">
        <v>7</v>
      </c>
    </row>
    <row r="32" spans="2:22" x14ac:dyDescent="0.25">
      <c r="P32" s="1">
        <f t="shared" si="3"/>
        <v>23</v>
      </c>
      <c r="Q32" s="1">
        <f t="shared" ref="Q32:R32" si="7">24+Q26</f>
        <v>82</v>
      </c>
      <c r="R32" s="1">
        <f t="shared" si="7"/>
        <v>95</v>
      </c>
      <c r="S32" s="1">
        <f t="shared" si="4"/>
        <v>14</v>
      </c>
      <c r="T32" s="1">
        <f t="shared" si="5"/>
        <v>4</v>
      </c>
      <c r="U32" s="1">
        <v>7</v>
      </c>
      <c r="V32" s="1">
        <v>0</v>
      </c>
    </row>
    <row r="33" spans="19:22" x14ac:dyDescent="0.25">
      <c r="S33" t="s">
        <v>7</v>
      </c>
      <c r="T33" s="1">
        <f>SUM(T9:T32)</f>
        <v>146</v>
      </c>
      <c r="U33" s="1">
        <f>SUM(U9:U32)</f>
        <v>161</v>
      </c>
      <c r="V33" s="1">
        <f>SUM(V9:V32)</f>
        <v>161</v>
      </c>
    </row>
    <row r="35" spans="19:22" x14ac:dyDescent="0.25">
      <c r="S35" t="s">
        <v>18</v>
      </c>
      <c r="U35" s="1">
        <f>T33+U33</f>
        <v>307</v>
      </c>
      <c r="V35" s="1">
        <f>V33</f>
        <v>161</v>
      </c>
    </row>
    <row r="36" spans="19:22" x14ac:dyDescent="0.25">
      <c r="S36" t="s">
        <v>19</v>
      </c>
      <c r="U36" s="1"/>
      <c r="V36" s="1">
        <f>U35-V35</f>
        <v>146</v>
      </c>
    </row>
    <row r="37" spans="19:22" x14ac:dyDescent="0.25">
      <c r="S37" t="s">
        <v>20</v>
      </c>
      <c r="U37" s="1"/>
      <c r="V37" s="18">
        <f>-V36/U35</f>
        <v>-0.47557003257328989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79250-4F26-4166-A0D1-6D6E721D3C78}">
  <dimension ref="B1:P37"/>
  <sheetViews>
    <sheetView workbookViewId="0"/>
  </sheetViews>
  <sheetFormatPr defaultColWidth="8.85546875" defaultRowHeight="15" x14ac:dyDescent="0.25"/>
  <cols>
    <col min="11" max="11" width="17.42578125" bestFit="1" customWidth="1"/>
    <col min="12" max="12" width="22.140625" bestFit="1" customWidth="1"/>
    <col min="13" max="13" width="20.140625" bestFit="1" customWidth="1"/>
    <col min="14" max="14" width="34.85546875" bestFit="1" customWidth="1"/>
    <col min="15" max="15" width="24.28515625" bestFit="1" customWidth="1"/>
    <col min="16" max="16" width="29" bestFit="1" customWidth="1"/>
  </cols>
  <sheetData>
    <row r="1" spans="2:16" x14ac:dyDescent="0.25">
      <c r="M1" t="s">
        <v>27</v>
      </c>
    </row>
    <row r="2" spans="2:16" x14ac:dyDescent="0.25">
      <c r="M2" t="s">
        <v>5</v>
      </c>
    </row>
    <row r="3" spans="2:16" x14ac:dyDescent="0.25">
      <c r="B3" t="s">
        <v>21</v>
      </c>
      <c r="M3" t="s">
        <v>29</v>
      </c>
    </row>
    <row r="4" spans="2:16" x14ac:dyDescent="0.25">
      <c r="B4" t="s">
        <v>22</v>
      </c>
    </row>
    <row r="5" spans="2:16" x14ac:dyDescent="0.25">
      <c r="N5" s="1" t="s">
        <v>17</v>
      </c>
      <c r="O5" s="1" t="s">
        <v>17</v>
      </c>
      <c r="P5" s="1" t="s">
        <v>16</v>
      </c>
    </row>
    <row r="6" spans="2:16" x14ac:dyDescent="0.25">
      <c r="J6" s="1" t="s">
        <v>4</v>
      </c>
      <c r="K6" t="s">
        <v>10</v>
      </c>
      <c r="L6" t="s">
        <v>11</v>
      </c>
      <c r="M6" s="1" t="s">
        <v>23</v>
      </c>
      <c r="N6" s="1" t="s">
        <v>14</v>
      </c>
      <c r="O6" t="s">
        <v>15</v>
      </c>
      <c r="P6" t="s">
        <v>13</v>
      </c>
    </row>
    <row r="7" spans="2:16" x14ac:dyDescent="0.25">
      <c r="J7" s="1">
        <v>0</v>
      </c>
      <c r="K7" s="1">
        <v>0</v>
      </c>
      <c r="L7" s="1">
        <f>K7</f>
        <v>0</v>
      </c>
      <c r="M7" s="1">
        <f>24-K7</f>
        <v>24</v>
      </c>
      <c r="N7" s="1">
        <f>CEILING(LOG(M7,2),1)</f>
        <v>5</v>
      </c>
      <c r="O7" s="1">
        <v>0</v>
      </c>
      <c r="P7" s="1">
        <v>5</v>
      </c>
    </row>
    <row r="8" spans="2:16" x14ac:dyDescent="0.25">
      <c r="J8" s="1">
        <f t="shared" ref="J8:J30" si="0">J7+1</f>
        <v>1</v>
      </c>
      <c r="K8" s="1">
        <f>1+K7</f>
        <v>1</v>
      </c>
      <c r="L8" s="1">
        <f t="shared" ref="L8:L30" si="1">K8</f>
        <v>1</v>
      </c>
      <c r="M8" s="1">
        <f t="shared" ref="M8:M30" si="2">24-K8</f>
        <v>23</v>
      </c>
      <c r="N8" s="1">
        <f t="shared" ref="N8:N30" si="3">CEILING(LOG(M8,2),1)</f>
        <v>5</v>
      </c>
      <c r="O8" s="1">
        <v>5</v>
      </c>
      <c r="P8" s="1">
        <v>5</v>
      </c>
    </row>
    <row r="9" spans="2:16" x14ac:dyDescent="0.25">
      <c r="J9" s="1">
        <f t="shared" si="0"/>
        <v>2</v>
      </c>
      <c r="K9" s="1">
        <f t="shared" ref="K9:K30" si="4">1+K8</f>
        <v>2</v>
      </c>
      <c r="L9" s="1">
        <f t="shared" si="1"/>
        <v>2</v>
      </c>
      <c r="M9" s="1">
        <f t="shared" si="2"/>
        <v>22</v>
      </c>
      <c r="N9" s="1">
        <f t="shared" si="3"/>
        <v>5</v>
      </c>
      <c r="O9" s="1">
        <f>O8</f>
        <v>5</v>
      </c>
      <c r="P9" s="1">
        <v>5</v>
      </c>
    </row>
    <row r="10" spans="2:16" x14ac:dyDescent="0.25">
      <c r="J10" s="1">
        <f t="shared" si="0"/>
        <v>3</v>
      </c>
      <c r="K10" s="1">
        <f t="shared" si="4"/>
        <v>3</v>
      </c>
      <c r="L10" s="1">
        <f t="shared" si="1"/>
        <v>3</v>
      </c>
      <c r="M10" s="1">
        <f t="shared" si="2"/>
        <v>21</v>
      </c>
      <c r="N10" s="1">
        <f t="shared" si="3"/>
        <v>5</v>
      </c>
      <c r="O10" s="1">
        <f t="shared" ref="O10:O30" si="5">O9</f>
        <v>5</v>
      </c>
      <c r="P10" s="1">
        <v>5</v>
      </c>
    </row>
    <row r="11" spans="2:16" x14ac:dyDescent="0.25">
      <c r="J11" s="1">
        <f t="shared" si="0"/>
        <v>4</v>
      </c>
      <c r="K11" s="1">
        <f t="shared" si="4"/>
        <v>4</v>
      </c>
      <c r="L11" s="1">
        <f t="shared" si="1"/>
        <v>4</v>
      </c>
      <c r="M11" s="1">
        <f t="shared" si="2"/>
        <v>20</v>
      </c>
      <c r="N11" s="1">
        <f t="shared" si="3"/>
        <v>5</v>
      </c>
      <c r="O11" s="1">
        <f t="shared" si="5"/>
        <v>5</v>
      </c>
      <c r="P11" s="1">
        <v>5</v>
      </c>
    </row>
    <row r="12" spans="2:16" x14ac:dyDescent="0.25">
      <c r="J12" s="1">
        <f t="shared" si="0"/>
        <v>5</v>
      </c>
      <c r="K12" s="1">
        <f t="shared" si="4"/>
        <v>5</v>
      </c>
      <c r="L12" s="1">
        <f t="shared" si="1"/>
        <v>5</v>
      </c>
      <c r="M12" s="1">
        <f t="shared" si="2"/>
        <v>19</v>
      </c>
      <c r="N12" s="1">
        <f t="shared" si="3"/>
        <v>5</v>
      </c>
      <c r="O12" s="1">
        <f t="shared" si="5"/>
        <v>5</v>
      </c>
      <c r="P12" s="1">
        <v>5</v>
      </c>
    </row>
    <row r="13" spans="2:16" x14ac:dyDescent="0.25">
      <c r="J13" s="1">
        <f t="shared" si="0"/>
        <v>6</v>
      </c>
      <c r="K13" s="1">
        <f t="shared" si="4"/>
        <v>6</v>
      </c>
      <c r="L13" s="1">
        <f t="shared" si="1"/>
        <v>6</v>
      </c>
      <c r="M13" s="1">
        <f t="shared" si="2"/>
        <v>18</v>
      </c>
      <c r="N13" s="1">
        <f t="shared" si="3"/>
        <v>5</v>
      </c>
      <c r="O13" s="1">
        <f t="shared" si="5"/>
        <v>5</v>
      </c>
      <c r="P13" s="1">
        <v>5</v>
      </c>
    </row>
    <row r="14" spans="2:16" x14ac:dyDescent="0.25">
      <c r="J14" s="1">
        <f t="shared" si="0"/>
        <v>7</v>
      </c>
      <c r="K14" s="1">
        <f t="shared" si="4"/>
        <v>7</v>
      </c>
      <c r="L14" s="1">
        <f t="shared" si="1"/>
        <v>7</v>
      </c>
      <c r="M14" s="1">
        <f t="shared" si="2"/>
        <v>17</v>
      </c>
      <c r="N14" s="1">
        <f t="shared" si="3"/>
        <v>5</v>
      </c>
      <c r="O14" s="1">
        <f t="shared" si="5"/>
        <v>5</v>
      </c>
      <c r="P14" s="1">
        <v>5</v>
      </c>
    </row>
    <row r="15" spans="2:16" x14ac:dyDescent="0.25">
      <c r="J15" s="1">
        <f t="shared" si="0"/>
        <v>8</v>
      </c>
      <c r="K15" s="1">
        <f t="shared" si="4"/>
        <v>8</v>
      </c>
      <c r="L15" s="1">
        <f t="shared" si="1"/>
        <v>8</v>
      </c>
      <c r="M15" s="1">
        <f t="shared" si="2"/>
        <v>16</v>
      </c>
      <c r="N15" s="1">
        <f t="shared" si="3"/>
        <v>4</v>
      </c>
      <c r="O15" s="1">
        <f t="shared" si="5"/>
        <v>5</v>
      </c>
      <c r="P15" s="1">
        <v>5</v>
      </c>
    </row>
    <row r="16" spans="2:16" x14ac:dyDescent="0.25">
      <c r="J16" s="1">
        <f t="shared" si="0"/>
        <v>9</v>
      </c>
      <c r="K16" s="1">
        <f t="shared" si="4"/>
        <v>9</v>
      </c>
      <c r="L16" s="1">
        <f t="shared" si="1"/>
        <v>9</v>
      </c>
      <c r="M16" s="1">
        <f t="shared" si="2"/>
        <v>15</v>
      </c>
      <c r="N16" s="1">
        <f t="shared" si="3"/>
        <v>4</v>
      </c>
      <c r="O16" s="1">
        <f t="shared" si="5"/>
        <v>5</v>
      </c>
      <c r="P16" s="1">
        <v>5</v>
      </c>
    </row>
    <row r="17" spans="10:16" x14ac:dyDescent="0.25">
      <c r="J17" s="1">
        <f t="shared" si="0"/>
        <v>10</v>
      </c>
      <c r="K17" s="1">
        <f t="shared" si="4"/>
        <v>10</v>
      </c>
      <c r="L17" s="1">
        <f t="shared" si="1"/>
        <v>10</v>
      </c>
      <c r="M17" s="1">
        <f t="shared" si="2"/>
        <v>14</v>
      </c>
      <c r="N17" s="1">
        <f t="shared" si="3"/>
        <v>4</v>
      </c>
      <c r="O17" s="1">
        <f t="shared" si="5"/>
        <v>5</v>
      </c>
      <c r="P17" s="1">
        <v>5</v>
      </c>
    </row>
    <row r="18" spans="10:16" x14ac:dyDescent="0.25">
      <c r="J18" s="1">
        <f t="shared" si="0"/>
        <v>11</v>
      </c>
      <c r="K18" s="1">
        <f t="shared" si="4"/>
        <v>11</v>
      </c>
      <c r="L18" s="1">
        <f t="shared" si="1"/>
        <v>11</v>
      </c>
      <c r="M18" s="1">
        <f t="shared" si="2"/>
        <v>13</v>
      </c>
      <c r="N18" s="1">
        <f t="shared" si="3"/>
        <v>4</v>
      </c>
      <c r="O18" s="1">
        <f t="shared" si="5"/>
        <v>5</v>
      </c>
      <c r="P18" s="1">
        <v>5</v>
      </c>
    </row>
    <row r="19" spans="10:16" x14ac:dyDescent="0.25">
      <c r="J19" s="1">
        <f t="shared" si="0"/>
        <v>12</v>
      </c>
      <c r="K19" s="1">
        <f t="shared" si="4"/>
        <v>12</v>
      </c>
      <c r="L19" s="1">
        <f t="shared" si="1"/>
        <v>12</v>
      </c>
      <c r="M19" s="1">
        <f t="shared" si="2"/>
        <v>12</v>
      </c>
      <c r="N19" s="1">
        <f t="shared" si="3"/>
        <v>4</v>
      </c>
      <c r="O19" s="1">
        <f t="shared" si="5"/>
        <v>5</v>
      </c>
      <c r="P19" s="1">
        <v>5</v>
      </c>
    </row>
    <row r="20" spans="10:16" x14ac:dyDescent="0.25">
      <c r="J20" s="1">
        <f t="shared" si="0"/>
        <v>13</v>
      </c>
      <c r="K20" s="1">
        <f t="shared" si="4"/>
        <v>13</v>
      </c>
      <c r="L20" s="1">
        <f t="shared" si="1"/>
        <v>13</v>
      </c>
      <c r="M20" s="1">
        <f t="shared" si="2"/>
        <v>11</v>
      </c>
      <c r="N20" s="1">
        <f t="shared" si="3"/>
        <v>4</v>
      </c>
      <c r="O20" s="1">
        <f t="shared" si="5"/>
        <v>5</v>
      </c>
      <c r="P20" s="1">
        <v>5</v>
      </c>
    </row>
    <row r="21" spans="10:16" x14ac:dyDescent="0.25">
      <c r="J21" s="1">
        <f t="shared" si="0"/>
        <v>14</v>
      </c>
      <c r="K21" s="1">
        <f t="shared" si="4"/>
        <v>14</v>
      </c>
      <c r="L21" s="1">
        <f t="shared" si="1"/>
        <v>14</v>
      </c>
      <c r="M21" s="1">
        <f t="shared" si="2"/>
        <v>10</v>
      </c>
      <c r="N21" s="1">
        <f t="shared" si="3"/>
        <v>4</v>
      </c>
      <c r="O21" s="1">
        <f t="shared" si="5"/>
        <v>5</v>
      </c>
      <c r="P21" s="1">
        <v>5</v>
      </c>
    </row>
    <row r="22" spans="10:16" x14ac:dyDescent="0.25">
      <c r="J22" s="1">
        <f t="shared" si="0"/>
        <v>15</v>
      </c>
      <c r="K22" s="1">
        <f t="shared" si="4"/>
        <v>15</v>
      </c>
      <c r="L22" s="1">
        <f t="shared" si="1"/>
        <v>15</v>
      </c>
      <c r="M22" s="1">
        <f t="shared" si="2"/>
        <v>9</v>
      </c>
      <c r="N22" s="1">
        <f t="shared" si="3"/>
        <v>4</v>
      </c>
      <c r="O22" s="1">
        <f t="shared" si="5"/>
        <v>5</v>
      </c>
      <c r="P22" s="1">
        <v>5</v>
      </c>
    </row>
    <row r="23" spans="10:16" x14ac:dyDescent="0.25">
      <c r="J23" s="1">
        <f t="shared" si="0"/>
        <v>16</v>
      </c>
      <c r="K23" s="1">
        <f t="shared" si="4"/>
        <v>16</v>
      </c>
      <c r="L23" s="1">
        <f t="shared" si="1"/>
        <v>16</v>
      </c>
      <c r="M23" s="1">
        <f t="shared" si="2"/>
        <v>8</v>
      </c>
      <c r="N23" s="1">
        <f t="shared" si="3"/>
        <v>3</v>
      </c>
      <c r="O23" s="1">
        <f t="shared" si="5"/>
        <v>5</v>
      </c>
      <c r="P23" s="1">
        <v>5</v>
      </c>
    </row>
    <row r="24" spans="10:16" x14ac:dyDescent="0.25">
      <c r="J24" s="1">
        <f t="shared" si="0"/>
        <v>17</v>
      </c>
      <c r="K24" s="1">
        <f t="shared" si="4"/>
        <v>17</v>
      </c>
      <c r="L24" s="1">
        <f t="shared" si="1"/>
        <v>17</v>
      </c>
      <c r="M24" s="1">
        <f t="shared" si="2"/>
        <v>7</v>
      </c>
      <c r="N24" s="1">
        <f t="shared" si="3"/>
        <v>3</v>
      </c>
      <c r="O24" s="1">
        <f t="shared" si="5"/>
        <v>5</v>
      </c>
      <c r="P24" s="1">
        <v>5</v>
      </c>
    </row>
    <row r="25" spans="10:16" x14ac:dyDescent="0.25">
      <c r="J25" s="1">
        <f t="shared" si="0"/>
        <v>18</v>
      </c>
      <c r="K25" s="1">
        <f t="shared" si="4"/>
        <v>18</v>
      </c>
      <c r="L25" s="1">
        <f t="shared" si="1"/>
        <v>18</v>
      </c>
      <c r="M25" s="1">
        <f t="shared" si="2"/>
        <v>6</v>
      </c>
      <c r="N25" s="1">
        <f t="shared" si="3"/>
        <v>3</v>
      </c>
      <c r="O25" s="1">
        <f t="shared" si="5"/>
        <v>5</v>
      </c>
      <c r="P25" s="1">
        <v>5</v>
      </c>
    </row>
    <row r="26" spans="10:16" x14ac:dyDescent="0.25">
      <c r="J26" s="1">
        <f t="shared" si="0"/>
        <v>19</v>
      </c>
      <c r="K26" s="1">
        <f t="shared" si="4"/>
        <v>19</v>
      </c>
      <c r="L26" s="1">
        <f t="shared" si="1"/>
        <v>19</v>
      </c>
      <c r="M26" s="1">
        <f t="shared" si="2"/>
        <v>5</v>
      </c>
      <c r="N26" s="1">
        <f t="shared" si="3"/>
        <v>3</v>
      </c>
      <c r="O26" s="1">
        <f t="shared" si="5"/>
        <v>5</v>
      </c>
      <c r="P26" s="1">
        <v>5</v>
      </c>
    </row>
    <row r="27" spans="10:16" x14ac:dyDescent="0.25">
      <c r="J27" s="1">
        <f t="shared" si="0"/>
        <v>20</v>
      </c>
      <c r="K27" s="1">
        <f t="shared" si="4"/>
        <v>20</v>
      </c>
      <c r="L27" s="1">
        <f t="shared" si="1"/>
        <v>20</v>
      </c>
      <c r="M27" s="1">
        <f t="shared" si="2"/>
        <v>4</v>
      </c>
      <c r="N27" s="1">
        <f t="shared" si="3"/>
        <v>2</v>
      </c>
      <c r="O27" s="1">
        <f t="shared" si="5"/>
        <v>5</v>
      </c>
      <c r="P27" s="1">
        <v>5</v>
      </c>
    </row>
    <row r="28" spans="10:16" x14ac:dyDescent="0.25">
      <c r="J28" s="1">
        <f t="shared" si="0"/>
        <v>21</v>
      </c>
      <c r="K28" s="1">
        <f t="shared" si="4"/>
        <v>21</v>
      </c>
      <c r="L28" s="1">
        <f t="shared" si="1"/>
        <v>21</v>
      </c>
      <c r="M28" s="1">
        <f t="shared" si="2"/>
        <v>3</v>
      </c>
      <c r="N28" s="1">
        <f t="shared" si="3"/>
        <v>2</v>
      </c>
      <c r="O28" s="1">
        <f t="shared" si="5"/>
        <v>5</v>
      </c>
      <c r="P28" s="1">
        <v>5</v>
      </c>
    </row>
    <row r="29" spans="10:16" x14ac:dyDescent="0.25">
      <c r="J29" s="1">
        <f t="shared" si="0"/>
        <v>22</v>
      </c>
      <c r="K29" s="1">
        <f t="shared" si="4"/>
        <v>22</v>
      </c>
      <c r="L29" s="1">
        <f t="shared" si="1"/>
        <v>22</v>
      </c>
      <c r="M29" s="1">
        <f t="shared" si="2"/>
        <v>2</v>
      </c>
      <c r="N29" s="1">
        <f t="shared" si="3"/>
        <v>1</v>
      </c>
      <c r="O29" s="1">
        <f t="shared" si="5"/>
        <v>5</v>
      </c>
      <c r="P29" s="1">
        <v>5</v>
      </c>
    </row>
    <row r="30" spans="10:16" x14ac:dyDescent="0.25">
      <c r="J30" s="1">
        <f t="shared" si="0"/>
        <v>23</v>
      </c>
      <c r="K30" s="1">
        <f t="shared" si="4"/>
        <v>23</v>
      </c>
      <c r="L30" s="1">
        <f t="shared" si="1"/>
        <v>23</v>
      </c>
      <c r="M30" s="1">
        <f t="shared" si="2"/>
        <v>1</v>
      </c>
      <c r="N30" s="1">
        <f t="shared" si="3"/>
        <v>0</v>
      </c>
      <c r="O30" s="1">
        <f t="shared" si="5"/>
        <v>5</v>
      </c>
      <c r="P30" s="1">
        <v>0</v>
      </c>
    </row>
    <row r="31" spans="10:16" x14ac:dyDescent="0.25">
      <c r="M31" t="s">
        <v>7</v>
      </c>
      <c r="N31" s="1">
        <f>SUM(N7:N30)</f>
        <v>89</v>
      </c>
      <c r="O31" s="1">
        <f>SUM(O7:O30)</f>
        <v>115</v>
      </c>
      <c r="P31" s="1">
        <f>SUM(P7:P30)</f>
        <v>115</v>
      </c>
    </row>
    <row r="33" spans="2:16" x14ac:dyDescent="0.25">
      <c r="B33" t="s">
        <v>24</v>
      </c>
      <c r="M33" t="s">
        <v>18</v>
      </c>
      <c r="O33" s="1">
        <f>N31+O31</f>
        <v>204</v>
      </c>
      <c r="P33" s="1">
        <f>P31</f>
        <v>115</v>
      </c>
    </row>
    <row r="34" spans="2:16" x14ac:dyDescent="0.25">
      <c r="B34" t="s">
        <v>0</v>
      </c>
      <c r="M34" t="s">
        <v>19</v>
      </c>
      <c r="O34" s="1"/>
      <c r="P34" s="1">
        <f>O33-P33</f>
        <v>89</v>
      </c>
    </row>
    <row r="35" spans="2:16" x14ac:dyDescent="0.25">
      <c r="B35" t="s">
        <v>25</v>
      </c>
      <c r="M35" t="s">
        <v>20</v>
      </c>
      <c r="O35" s="1"/>
      <c r="P35" s="18">
        <f>-P34/O33</f>
        <v>-0.43627450980392157</v>
      </c>
    </row>
    <row r="36" spans="2:16" x14ac:dyDescent="0.25">
      <c r="B36" t="s">
        <v>26</v>
      </c>
    </row>
    <row r="37" spans="2:16" x14ac:dyDescent="0.25">
      <c r="B37">
        <v>5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DD3B4BB6591AA4BA3C7929AFD9F798E" ma:contentTypeVersion="4" ma:contentTypeDescription="Skapa ett nytt dokument." ma:contentTypeScope="" ma:versionID="d9999de7c9f1573d7e1eb8b025c99c63">
  <xsd:schema xmlns:xsd="http://www.w3.org/2001/XMLSchema" xmlns:xs="http://www.w3.org/2001/XMLSchema" xmlns:p="http://schemas.microsoft.com/office/2006/metadata/properties" xmlns:ns2="509a7c61-e24f-4364-a43e-10391b0ea1fc" xmlns:ns3="72f043f9-5c9d-41ba-8f38-acd0a0e578e0" targetNamespace="http://schemas.microsoft.com/office/2006/metadata/properties" ma:root="true" ma:fieldsID="8e2c6d77fff48b2ce73b6405abd48c3e" ns2:_="" ns3:_="">
    <xsd:import namespace="509a7c61-e24f-4364-a43e-10391b0ea1fc"/>
    <xsd:import namespace="72f043f9-5c9d-41ba-8f38-acd0a0e578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a7c61-e24f-4364-a43e-10391b0ea1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f043f9-5c9d-41ba-8f38-acd0a0e578e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66EEAD-ABA9-4669-8FE2-5004A3918D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994778-0558-4526-BF4F-39336DCD5F1D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72f043f9-5c9d-41ba-8f38-acd0a0e578e0"/>
    <ds:schemaRef ds:uri="http://schemas.microsoft.com/office/infopath/2007/PartnerControls"/>
    <ds:schemaRef ds:uri="509a7c61-e24f-4364-a43e-10391b0ea1f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DAEBAA8-5D50-4982-96D2-9F31062BAE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v2 CE12 example from JVET</vt:lpstr>
      <vt:lpstr>v2 OMAF example</vt:lpstr>
      <vt:lpstr>CE12 example from JVET-M0870</vt:lpstr>
      <vt:lpstr>OMAF example</vt:lpstr>
      <vt:lpstr>'CE12 example from JVET-M0870'!_Hlk5883403</vt:lpstr>
      <vt:lpstr>'v2 CE12 example from JVET'!_Hlk5883403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Rickard Sjöberg</dc:creator>
  <cp:lastModifiedBy>Rickard Sjöberg</cp:lastModifiedBy>
  <dcterms:created xsi:type="dcterms:W3CDTF">2019-04-11T12:36:08Z</dcterms:created>
  <dcterms:modified xsi:type="dcterms:W3CDTF">2019-07-04T09:59:54Z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0x0101007DD3B4BB6591AA4BA3C7929AFD9F798E</vt:lpwstr>
  </property>
</Properties>
</file>