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doc\Proposal\201901\CE2_BoG\"/>
    </mc:Choice>
  </mc:AlternateContent>
  <bookViews>
    <workbookView xWindow="0" yWindow="0" windowWidth="16395" windowHeight="4148"/>
  </bookViews>
  <sheets>
    <sheet name="CE2.4" sheetId="23" r:id="rId1"/>
  </sheets>
  <calcPr calcId="171027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8" i="23" l="1"/>
  <c r="J49" i="23" s="1"/>
  <c r="L48" i="23"/>
  <c r="L49" i="23" s="1"/>
  <c r="K48" i="23"/>
  <c r="K49" i="23" s="1"/>
  <c r="I48" i="23"/>
  <c r="I49" i="23" s="1"/>
  <c r="L43" i="23"/>
  <c r="K43" i="23"/>
  <c r="L42" i="23"/>
  <c r="K42" i="23"/>
  <c r="J31" i="23"/>
  <c r="J32" i="23" s="1"/>
  <c r="K31" i="23"/>
  <c r="I31" i="23"/>
  <c r="I32" i="23" s="1"/>
  <c r="I52" i="23" l="1"/>
  <c r="I53" i="23" s="1"/>
  <c r="J52" i="23"/>
  <c r="J53" i="23" s="1"/>
  <c r="K32" i="23" l="1"/>
  <c r="I35" i="23" s="1"/>
  <c r="I36" i="23" s="1"/>
  <c r="L31" i="23"/>
  <c r="L32" i="23" s="1"/>
  <c r="J35" i="23" s="1"/>
  <c r="L26" i="23"/>
  <c r="K26" i="23"/>
  <c r="L25" i="23"/>
  <c r="K25" i="23"/>
  <c r="J36" i="23" l="1"/>
</calcChain>
</file>

<file path=xl/sharedStrings.xml><?xml version="1.0" encoding="utf-8"?>
<sst xmlns="http://schemas.openxmlformats.org/spreadsheetml/2006/main" count="232" uniqueCount="117">
  <si>
    <t>Test#</t>
  </si>
  <si>
    <t>Y</t>
  </si>
  <si>
    <t>U</t>
  </si>
  <si>
    <t>V</t>
  </si>
  <si>
    <t>EncT</t>
  </si>
  <si>
    <t>DecT</t>
  </si>
  <si>
    <t>Random Access Main 10</t>
  </si>
  <si>
    <t xml:space="preserve">Low delay B Main10 </t>
  </si>
  <si>
    <t>Comment</t>
  </si>
  <si>
    <t>Level (1/2/3)</t>
  </si>
  <si>
    <t>Results (P/F)</t>
  </si>
  <si>
    <t>Match (Y/N)</t>
  </si>
  <si>
    <t>Guide for crosscheck report</t>
  </si>
  <si>
    <t>Cross-check report</t>
  </si>
  <si>
    <t>Crosschecker</t>
  </si>
  <si>
    <t>Source</t>
  </si>
  <si>
    <t>Description</t>
  </si>
  <si>
    <t>Y</t>
    <phoneticPr fontId="1" type="noConversion"/>
  </si>
  <si>
    <r>
      <rPr>
        <b/>
        <sz val="9"/>
        <color theme="1"/>
        <rFont val="Times New Roman"/>
        <family val="1"/>
      </rPr>
      <t>Level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1</t>
    </r>
    <r>
      <rPr>
        <sz val="9"/>
        <color theme="1"/>
        <rFont val="Times New Roman"/>
        <family val="1"/>
      </rPr>
      <t xml:space="preserve"> simulation only, </t>
    </r>
    <r>
      <rPr>
        <b/>
        <sz val="9"/>
        <color theme="1"/>
        <rFont val="Times New Roman"/>
        <family val="1"/>
      </rPr>
      <t>2</t>
    </r>
    <r>
      <rPr>
        <sz val="9"/>
        <color theme="1"/>
        <rFont val="Times New Roman"/>
        <family val="1"/>
      </rPr>
      <t xml:space="preserve"> code review + simulation, </t>
    </r>
    <r>
      <rPr>
        <b/>
        <sz val="9"/>
        <color theme="1"/>
        <rFont val="Times New Roman"/>
        <family val="1"/>
      </rPr>
      <t>3</t>
    </r>
    <r>
      <rPr>
        <sz val="9"/>
        <color theme="1"/>
        <rFont val="Times New Roman"/>
        <family val="1"/>
      </rPr>
      <t xml:space="preserve"> independent implementation + simulation</t>
    </r>
  </si>
  <si>
    <r>
      <rPr>
        <b/>
        <sz val="9"/>
        <color theme="1"/>
        <rFont val="Times New Roman"/>
        <family val="1"/>
      </rPr>
      <t>Results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P</t>
    </r>
    <r>
      <rPr>
        <sz val="9"/>
        <color theme="1"/>
        <rFont val="Times New Roman"/>
        <family val="1"/>
      </rPr>
      <t xml:space="preserve"> partial results by spot-checking, </t>
    </r>
    <r>
      <rPr>
        <b/>
        <sz val="9"/>
        <color theme="1"/>
        <rFont val="Times New Roman"/>
        <family val="1"/>
      </rPr>
      <t>F</t>
    </r>
    <r>
      <rPr>
        <sz val="9"/>
        <color theme="1"/>
        <rFont val="Times New Roman"/>
        <family val="1"/>
      </rPr>
      <t xml:space="preserve"> full results</t>
    </r>
  </si>
  <si>
    <r>
      <rPr>
        <b/>
        <sz val="9"/>
        <color theme="1"/>
        <rFont val="Times New Roman"/>
        <family val="1"/>
      </rPr>
      <t>Match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Y</t>
    </r>
    <r>
      <rPr>
        <sz val="9"/>
        <color theme="1"/>
        <rFont val="Times New Roman"/>
        <family val="1"/>
      </rPr>
      <t xml:space="preserve"> / </t>
    </r>
    <r>
      <rPr>
        <b/>
        <sz val="9"/>
        <color theme="1"/>
        <rFont val="Times New Roman"/>
        <family val="1"/>
      </rPr>
      <t>N</t>
    </r>
  </si>
  <si>
    <r>
      <rPr>
        <b/>
        <sz val="9"/>
        <color theme="1"/>
        <rFont val="Times New Roman"/>
        <family val="1"/>
      </rPr>
      <t>EncT/DecT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M</t>
    </r>
    <r>
      <rPr>
        <sz val="9"/>
        <color theme="1"/>
        <rFont val="Times New Roman"/>
        <family val="1"/>
      </rPr>
      <t xml:space="preserve"> match in general, </t>
    </r>
    <r>
      <rPr>
        <b/>
        <sz val="9"/>
        <color theme="1"/>
        <rFont val="Times New Roman"/>
        <family val="1"/>
      </rPr>
      <t>G</t>
    </r>
    <r>
      <rPr>
        <sz val="9"/>
        <color theme="1"/>
        <rFont val="Times New Roman"/>
        <family val="1"/>
      </rPr>
      <t xml:space="preserve"> gap observed</t>
    </r>
  </si>
  <si>
    <r>
      <rPr>
        <b/>
        <sz val="9"/>
        <color theme="1"/>
        <rFont val="Times New Roman"/>
        <family val="1"/>
      </rPr>
      <t>Comment</t>
    </r>
    <r>
      <rPr>
        <sz val="9"/>
        <color theme="1"/>
        <rFont val="Times New Roman"/>
        <family val="1"/>
      </rPr>
      <t xml:space="preserve"> : any information that might be helpful to the group</t>
    </r>
  </si>
  <si>
    <t>EncT/DecT (M/G)</t>
  </si>
  <si>
    <t>H. Chen (Huawei)</t>
  </si>
  <si>
    <t>withdraw</t>
  </si>
  <si>
    <t>2.4.1.a</t>
  </si>
  <si>
    <t>2.4.1.b</t>
  </si>
  <si>
    <t>2.4.1.c</t>
  </si>
  <si>
    <t>2.4.2</t>
  </si>
  <si>
    <t>2.4.3.a</t>
  </si>
  <si>
    <t>2.4.3.b</t>
  </si>
  <si>
    <t>2.4.3.c</t>
  </si>
  <si>
    <t>2.4.4.a</t>
  </si>
  <si>
    <t>2.4.4.b</t>
  </si>
  <si>
    <t>2.4.4.c</t>
  </si>
  <si>
    <t>2.4.4.d</t>
  </si>
  <si>
    <t>2.4.5.a</t>
  </si>
  <si>
    <t>2.4.5.b</t>
  </si>
  <si>
    <t>2.4.6</t>
  </si>
  <si>
    <t>2.4.7</t>
  </si>
  <si>
    <t>2.4.8</t>
  </si>
  <si>
    <t>2.4.9</t>
  </si>
  <si>
    <t>JVET-M0226</t>
  </si>
  <si>
    <t>JVET-M0309</t>
  </si>
  <si>
    <t>JVET-M0150</t>
  </si>
  <si>
    <t>JVET-M0472</t>
  </si>
  <si>
    <t>JVET-M0488</t>
  </si>
  <si>
    <t>JVET-M0054</t>
  </si>
  <si>
    <t>JVET-M0053</t>
  </si>
  <si>
    <t>JVET-M0262</t>
  </si>
  <si>
    <t>Y.-W. Chen (Kwai)</t>
  </si>
  <si>
    <t>T. Zhou (Sharp)</t>
  </si>
  <si>
    <t>Y.-L. Hsiao (MediaTek)</t>
  </si>
  <si>
    <t>S. Jeong (Samsung)</t>
  </si>
  <si>
    <t>C.-C. Chen (Mediatek)</t>
  </si>
  <si>
    <t>T.-H, Li (Foxconn)</t>
  </si>
  <si>
    <t>4x4 block is used as the sub-block size for a uni-directional affine coded CU while 8x4/4x8 block is used as the sub-block size for a bi-directional affine coded CU according to the width/height of the CU</t>
  </si>
  <si>
    <t>4x4 block is used as the sub-block size for a uni-directional affine coded CU while 8x4 block is used as the sub-block size for a bi-directional affine coded CU</t>
  </si>
  <si>
    <t>4x4 block is used as the sub-block size for a uni-directional affine coded CU while 4x8 block is used as the sub-block size for a bi-directional affine coded CU</t>
  </si>
  <si>
    <t>Affine restrictions for the worst-case bandwidth reduction:
The worst-case bandwidth is bi-prediction of an INTER_8x4/INTER_4x8 block</t>
  </si>
  <si>
    <t>The worst-case bandwidth is uni-prediction of an INTER_4x4 block</t>
  </si>
  <si>
    <t>Affine sub-block size restrictions: 8x4 for BI, 4x4 for UNI</t>
  </si>
  <si>
    <t>4x8 for BI, 4x4 for UNI</t>
  </si>
  <si>
    <t>Adaptive 8x4/4x8 for BI, 4x4 for UNI</t>
  </si>
  <si>
    <t>8x8 for BI, 4x4 for UNI</t>
  </si>
  <si>
    <t>clip sub-block MVs in 8x8 block for UNI and BI prediction</t>
  </si>
  <si>
    <t>Modified affine inheritance from above CTU</t>
  </si>
  <si>
    <t>Size constrain for inherited affine motion prediction</t>
  </si>
  <si>
    <t>Affine model inheritance with reduced memory requirement</t>
  </si>
  <si>
    <t>F</t>
  </si>
  <si>
    <t>M</t>
  </si>
  <si>
    <t>Bandwidth for uni/bi-prediction</t>
  </si>
  <si>
    <t>complexity</t>
  </si>
  <si>
    <t>Affine MVs storage</t>
  </si>
  <si>
    <t>Others (additional operations for MV clipping or derivation, and so on.)</t>
  </si>
  <si>
    <t>Luma</t>
  </si>
  <si>
    <t>Uni</t>
  </si>
  <si>
    <t>Bi</t>
  </si>
  <si>
    <t>Affine CU width</t>
  </si>
  <si>
    <t>Affine CU height</t>
  </si>
  <si>
    <t>MC unit width</t>
  </si>
  <si>
    <t>MC unit height</t>
  </si>
  <si>
    <t>Number of MC unit fetched</t>
  </si>
  <si>
    <t>Interpolation filter size</t>
  </si>
  <si>
    <t>note: please fill in the cells marked in yellow</t>
  </si>
  <si>
    <t>Sub-block bandwidth</t>
  </si>
  <si>
    <t>CU Bandwidth</t>
  </si>
  <si>
    <t>Overall CU Bandwidth</t>
  </si>
  <si>
    <t>Per-pixel CU bandwidth</t>
  </si>
  <si>
    <t>note: please report these 2 numbers</t>
  </si>
  <si>
    <t>8.33 / 11.84</t>
  </si>
  <si>
    <t>Same</t>
  </si>
  <si>
    <t>2 comparisons per CU
(1 for width/height + 1 for uni/bi)</t>
  </si>
  <si>
    <t>1 comparison per CU
(1 for uni/bi)</t>
  </si>
  <si>
    <t>8.33 / 8.56</t>
  </si>
  <si>
    <t>MV clipping for subblk MVs</t>
  </si>
  <si>
    <t>3 comparisons per CU
(1 for width/height + 1 for uni/bi + 1 for restriction)</t>
  </si>
  <si>
    <t>VTM-3.0</t>
  </si>
  <si>
    <t>Translational model</t>
  </si>
  <si>
    <t>Affine model</t>
  </si>
  <si>
    <t>6.25 / 8.56</t>
  </si>
  <si>
    <t>8.33 / 16.66</t>
  </si>
  <si>
    <t>8.33 / 9.53</t>
  </si>
  <si>
    <t>8.33 /8.56</t>
  </si>
  <si>
    <t>4.77 / 9.53</t>
    <phoneticPr fontId="1" type="noConversion"/>
  </si>
  <si>
    <t>13 comparisons per CU
(1 for uni/bi + 12 for restriction)</t>
    <phoneticPr fontId="1" type="noConversion"/>
  </si>
  <si>
    <t>MV clipping for subblk MVs +
Find min every 4 subblk MVs
(note: 9x9 luma)
14 comparisons for each 8x8 block</t>
    <phoneticPr fontId="1" type="noConversion"/>
  </si>
  <si>
    <t>4 POC comparisons</t>
  </si>
  <si>
    <t>No additional operations</t>
  </si>
  <si>
    <t>Restricted motion vector field for affine mode
 (worst case memory bandwidth = 8x8 bi-pred MC)</t>
  </si>
  <si>
    <t>Remove top-left position storage (10bit)</t>
  </si>
  <si>
    <t>additional logics to handle subblock MC</t>
  </si>
  <si>
    <t>The worst-case bandwidth is bi-prediction of an INTER_9x9 block</t>
  </si>
  <si>
    <t>translation</t>
  </si>
  <si>
    <t>affine</t>
  </si>
  <si>
    <t>Chroma (U and 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</si>
</sst>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color theme="1"/>
      <name val="Calibri"/>
      <family val="2"/>
      <scheme val="minor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indexed="8"/>
      <name val="Times New Roman"/>
      <family val="1"/>
    </font>
    <font>
      <sz val="12"/>
      <color theme="1"/>
      <name val="Calibri"/>
      <family val="2"/>
      <charset val="129"/>
      <scheme val="minor"/>
    </font>
    <font>
      <sz val="9"/>
      <color indexed="8"/>
      <name val="Arial"/>
      <family val="2"/>
    </font>
    <font>
      <b/>
      <sz val="10"/>
      <color theme="1"/>
      <name val="Times New Roman"/>
      <family val="1"/>
    </font>
    <font>
      <sz val="9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</cellStyleXfs>
  <cellXfs count="109">
    <xf numFmtId="0" fontId="0" fillId="0" borderId="0" xfId="0"/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0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NumberFormat="1" applyFont="1" applyBorder="1" applyAlignment="1">
      <alignment vertical="center"/>
    </xf>
    <xf numFmtId="0" fontId="5" fillId="0" borderId="15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10" fontId="6" fillId="0" borderId="6" xfId="0" applyNumberFormat="1" applyFont="1" applyBorder="1" applyAlignment="1">
      <alignment horizontal="center" vertical="center"/>
    </xf>
    <xf numFmtId="9" fontId="6" fillId="0" borderId="6" xfId="0" applyNumberFormat="1" applyFont="1" applyBorder="1" applyAlignment="1">
      <alignment horizontal="center" vertical="center"/>
    </xf>
    <xf numFmtId="9" fontId="6" fillId="0" borderId="7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center" vertical="center"/>
    </xf>
    <xf numFmtId="10" fontId="6" fillId="0" borderId="8" xfId="0" applyNumberFormat="1" applyFont="1" applyBorder="1" applyAlignment="1">
      <alignment horizontal="center" vertical="center"/>
    </xf>
    <xf numFmtId="10" fontId="6" fillId="0" borderId="0" xfId="0" applyNumberFormat="1" applyFont="1" applyBorder="1" applyAlignment="1">
      <alignment horizontal="center" vertical="center"/>
    </xf>
    <xf numFmtId="9" fontId="6" fillId="0" borderId="0" xfId="0" applyNumberFormat="1" applyFont="1" applyBorder="1" applyAlignment="1">
      <alignment horizontal="center" vertical="center"/>
    </xf>
    <xf numFmtId="9" fontId="6" fillId="0" borderId="9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0" fontId="6" fillId="0" borderId="10" xfId="0" applyNumberFormat="1" applyFont="1" applyBorder="1" applyAlignment="1">
      <alignment horizontal="center" vertical="center"/>
    </xf>
    <xf numFmtId="10" fontId="6" fillId="0" borderId="11" xfId="0" applyNumberFormat="1" applyFont="1" applyBorder="1" applyAlignment="1">
      <alignment horizontal="center" vertical="center"/>
    </xf>
    <xf numFmtId="9" fontId="6" fillId="0" borderId="11" xfId="0" applyNumberFormat="1" applyFont="1" applyBorder="1" applyAlignment="1">
      <alignment horizontal="center" vertical="center"/>
    </xf>
    <xf numFmtId="9" fontId="6" fillId="0" borderId="1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2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6" fillId="0" borderId="2" xfId="0" applyNumberFormat="1" applyFont="1" applyBorder="1" applyAlignment="1">
      <alignment horizontal="left" vertical="center"/>
    </xf>
    <xf numFmtId="0" fontId="5" fillId="0" borderId="0" xfId="0" applyFont="1" applyBorder="1"/>
    <xf numFmtId="0" fontId="6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10" fontId="6" fillId="0" borderId="8" xfId="0" applyNumberFormat="1" applyFont="1" applyBorder="1" applyAlignment="1">
      <alignment horizontal="center" vertical="center"/>
    </xf>
    <xf numFmtId="10" fontId="6" fillId="0" borderId="0" xfId="0" applyNumberFormat="1" applyFont="1" applyBorder="1" applyAlignment="1">
      <alignment horizontal="center" vertical="center"/>
    </xf>
    <xf numFmtId="9" fontId="6" fillId="0" borderId="0" xfId="0" applyNumberFormat="1" applyFont="1" applyBorder="1" applyAlignment="1">
      <alignment horizontal="center" vertical="center"/>
    </xf>
    <xf numFmtId="9" fontId="6" fillId="0" borderId="9" xfId="0" applyNumberFormat="1" applyFont="1" applyBorder="1" applyAlignment="1">
      <alignment horizontal="center" vertical="center"/>
    </xf>
    <xf numFmtId="9" fontId="6" fillId="0" borderId="12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10" fontId="8" fillId="0" borderId="5" xfId="0" applyNumberFormat="1" applyFont="1" applyBorder="1" applyAlignment="1">
      <alignment horizontal="center" vertical="center"/>
    </xf>
    <xf numFmtId="10" fontId="8" fillId="0" borderId="6" xfId="0" applyNumberFormat="1" applyFont="1" applyBorder="1" applyAlignment="1">
      <alignment horizontal="center" vertical="center"/>
    </xf>
    <xf numFmtId="9" fontId="8" fillId="0" borderId="6" xfId="0" applyNumberFormat="1" applyFont="1" applyBorder="1" applyAlignment="1">
      <alignment horizontal="center" vertical="center"/>
    </xf>
    <xf numFmtId="9" fontId="8" fillId="0" borderId="7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10" fillId="0" borderId="10" xfId="0" applyNumberFormat="1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9" fontId="6" fillId="0" borderId="7" xfId="0" applyNumberFormat="1" applyFont="1" applyBorder="1" applyAlignment="1">
      <alignment horizontal="center" vertical="center" wrapText="1"/>
    </xf>
    <xf numFmtId="9" fontId="6" fillId="0" borderId="9" xfId="0" applyNumberFormat="1" applyFont="1" applyBorder="1" applyAlignment="1">
      <alignment horizontal="center" vertical="center" wrapText="1"/>
    </xf>
    <xf numFmtId="9" fontId="6" fillId="0" borderId="1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0" fontId="8" fillId="0" borderId="8" xfId="0" applyNumberFormat="1" applyFont="1" applyBorder="1" applyAlignment="1">
      <alignment horizontal="center" vertical="center"/>
    </xf>
    <xf numFmtId="10" fontId="8" fillId="0" borderId="0" xfId="0" applyNumberFormat="1" applyFont="1" applyBorder="1" applyAlignment="1">
      <alignment horizontal="center" vertical="center"/>
    </xf>
    <xf numFmtId="9" fontId="8" fillId="0" borderId="0" xfId="0" applyNumberFormat="1" applyFont="1" applyBorder="1" applyAlignment="1">
      <alignment horizontal="center" vertical="center"/>
    </xf>
    <xf numFmtId="9" fontId="8" fillId="0" borderId="9" xfId="0" applyNumberFormat="1" applyFont="1" applyBorder="1" applyAlignment="1">
      <alignment horizontal="center" vertical="center"/>
    </xf>
    <xf numFmtId="9" fontId="6" fillId="0" borderId="9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12">
    <cellStyle name="Normal" xfId="0" builtinId="0"/>
    <cellStyle name="Normal 2" xfId="1"/>
    <cellStyle name="Normal 3" xfId="2"/>
    <cellStyle name="Percent 2" xfId="3"/>
    <cellStyle name="Percent 3" xfId="10"/>
    <cellStyle name="パーセント 2" xfId="9"/>
    <cellStyle name="一般 2" xfId="11"/>
    <cellStyle name="常规 2" xfId="4"/>
    <cellStyle name="常规 2 2" xfId="7"/>
    <cellStyle name="標準 2" xfId="8"/>
    <cellStyle name="百分比 2" xfId="5"/>
    <cellStyle name="百分比 3" xfId="6"/>
  </cellStyles>
  <dxfs count="12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9" defaultPivotStyle="PivotStyleMedium4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3"/>
  <sheetViews>
    <sheetView tabSelected="1" topLeftCell="D37" zoomScale="150" zoomScaleNormal="150" workbookViewId="0">
      <selection activeCell="O28" sqref="O28"/>
    </sheetView>
  </sheetViews>
  <sheetFormatPr defaultColWidth="6.1328125" defaultRowHeight="13.9"/>
  <cols>
    <col min="1" max="1" width="8.86328125" style="24" customWidth="1"/>
    <col min="2" max="2" width="18.1328125" style="31" customWidth="1"/>
    <col min="3" max="3" width="54.1328125" style="31" customWidth="1"/>
    <col min="4" max="13" width="6.86328125" style="25" customWidth="1"/>
    <col min="14" max="14" width="10.3984375" style="25" customWidth="1"/>
    <col min="15" max="15" width="20.3984375" style="25" customWidth="1"/>
    <col min="16" max="16" width="32.86328125" style="25" customWidth="1"/>
    <col min="17" max="17" width="17" style="26" customWidth="1"/>
    <col min="18" max="18" width="9.86328125" style="27" customWidth="1"/>
    <col min="19" max="19" width="10.86328125" style="27" customWidth="1"/>
    <col min="20" max="20" width="10" style="27" customWidth="1"/>
    <col min="21" max="21" width="14.3984375" style="27" customWidth="1"/>
    <col min="22" max="22" width="32" style="28" customWidth="1"/>
    <col min="23" max="16384" width="6.1328125" style="3"/>
  </cols>
  <sheetData>
    <row r="1" spans="1:22">
      <c r="A1" s="1"/>
      <c r="B1" s="2"/>
      <c r="C1" s="1"/>
      <c r="D1" s="102" t="s">
        <v>6</v>
      </c>
      <c r="E1" s="102"/>
      <c r="F1" s="102"/>
      <c r="G1" s="102"/>
      <c r="H1" s="102"/>
      <c r="I1" s="103" t="s">
        <v>7</v>
      </c>
      <c r="J1" s="103"/>
      <c r="K1" s="103"/>
      <c r="L1" s="103"/>
      <c r="M1" s="103"/>
      <c r="N1" s="106" t="s">
        <v>73</v>
      </c>
      <c r="O1" s="107"/>
      <c r="P1" s="108"/>
      <c r="Q1" s="99" t="s">
        <v>13</v>
      </c>
      <c r="R1" s="100"/>
      <c r="S1" s="100"/>
      <c r="T1" s="100"/>
      <c r="U1" s="100"/>
      <c r="V1" s="101"/>
    </row>
    <row r="2" spans="1:22" s="38" customFormat="1" ht="37.5" customHeight="1">
      <c r="A2" s="4" t="s">
        <v>0</v>
      </c>
      <c r="B2" s="4" t="s">
        <v>15</v>
      </c>
      <c r="C2" s="4" t="s">
        <v>16</v>
      </c>
      <c r="D2" s="48" t="s">
        <v>1</v>
      </c>
      <c r="E2" s="49" t="s">
        <v>2</v>
      </c>
      <c r="F2" s="49" t="s">
        <v>3</v>
      </c>
      <c r="G2" s="49" t="s">
        <v>4</v>
      </c>
      <c r="H2" s="50" t="s">
        <v>5</v>
      </c>
      <c r="I2" s="33" t="s">
        <v>17</v>
      </c>
      <c r="J2" s="34" t="s">
        <v>2</v>
      </c>
      <c r="K2" s="34" t="s">
        <v>3</v>
      </c>
      <c r="L2" s="34" t="s">
        <v>4</v>
      </c>
      <c r="M2" s="35" t="s">
        <v>5</v>
      </c>
      <c r="N2" s="51" t="s">
        <v>72</v>
      </c>
      <c r="O2" s="51" t="s">
        <v>74</v>
      </c>
      <c r="P2" s="87" t="s">
        <v>75</v>
      </c>
      <c r="Q2" s="5" t="s">
        <v>14</v>
      </c>
      <c r="R2" s="5" t="s">
        <v>9</v>
      </c>
      <c r="S2" s="5" t="s">
        <v>10</v>
      </c>
      <c r="T2" s="5" t="s">
        <v>11</v>
      </c>
      <c r="U2" s="5" t="s">
        <v>23</v>
      </c>
      <c r="V2" s="6" t="s">
        <v>8</v>
      </c>
    </row>
    <row r="3" spans="1:22" ht="18" customHeight="1">
      <c r="A3" s="36"/>
      <c r="B3" s="1" t="s">
        <v>98</v>
      </c>
      <c r="C3" s="41" t="s">
        <v>99</v>
      </c>
      <c r="D3" s="52"/>
      <c r="E3" s="53"/>
      <c r="F3" s="53"/>
      <c r="G3" s="54"/>
      <c r="H3" s="55"/>
      <c r="I3" s="8"/>
      <c r="J3" s="8"/>
      <c r="K3" s="8"/>
      <c r="L3" s="9"/>
      <c r="M3" s="10"/>
      <c r="N3" s="10" t="s">
        <v>101</v>
      </c>
      <c r="O3" s="10"/>
      <c r="P3" s="84"/>
      <c r="Q3" s="37"/>
      <c r="R3" s="32"/>
      <c r="S3" s="12"/>
      <c r="T3" s="59"/>
      <c r="U3" s="59"/>
      <c r="V3" s="90"/>
    </row>
    <row r="4" spans="1:22" ht="16.5" customHeight="1">
      <c r="A4" s="7"/>
      <c r="B4" s="17" t="s">
        <v>98</v>
      </c>
      <c r="C4" s="41" t="s">
        <v>100</v>
      </c>
      <c r="D4" s="91"/>
      <c r="E4" s="92"/>
      <c r="F4" s="92"/>
      <c r="G4" s="93"/>
      <c r="H4" s="94"/>
      <c r="I4" s="43"/>
      <c r="J4" s="43"/>
      <c r="K4" s="43"/>
      <c r="L4" s="44"/>
      <c r="M4" s="45"/>
      <c r="N4" s="45" t="s">
        <v>102</v>
      </c>
      <c r="O4" s="45"/>
      <c r="P4" s="85"/>
      <c r="Q4" s="11"/>
      <c r="R4" s="12"/>
      <c r="S4" s="12"/>
      <c r="T4" s="59"/>
      <c r="U4" s="59"/>
      <c r="V4" s="88"/>
    </row>
    <row r="5" spans="1:22" ht="34.9">
      <c r="A5" s="7" t="s">
        <v>26</v>
      </c>
      <c r="B5" s="17" t="s">
        <v>43</v>
      </c>
      <c r="C5" s="41" t="s">
        <v>57</v>
      </c>
      <c r="D5" s="91">
        <v>1.1043869662821153E-3</v>
      </c>
      <c r="E5" s="92">
        <v>9.8492335833607236E-4</v>
      </c>
      <c r="F5" s="92">
        <v>8.9010296777107068E-4</v>
      </c>
      <c r="G5" s="93">
        <v>1.0046787623551579</v>
      </c>
      <c r="H5" s="94">
        <v>0.98706783534739406</v>
      </c>
      <c r="I5" s="43">
        <v>9.880692493528982E-4</v>
      </c>
      <c r="J5" s="43">
        <v>1.1521109660515467E-3</v>
      </c>
      <c r="K5" s="43">
        <v>1.133204131067526E-3</v>
      </c>
      <c r="L5" s="44">
        <v>1.0104702564389059</v>
      </c>
      <c r="M5" s="45">
        <v>0.9721111898523801</v>
      </c>
      <c r="N5" s="45" t="s">
        <v>91</v>
      </c>
      <c r="O5" s="45" t="s">
        <v>92</v>
      </c>
      <c r="P5" s="85" t="s">
        <v>93</v>
      </c>
      <c r="Q5" s="11" t="s">
        <v>52</v>
      </c>
      <c r="R5" s="12">
        <v>1</v>
      </c>
      <c r="S5" s="12" t="s">
        <v>70</v>
      </c>
      <c r="T5" s="59" t="s">
        <v>1</v>
      </c>
      <c r="U5" s="59" t="s">
        <v>71</v>
      </c>
      <c r="V5" s="88"/>
    </row>
    <row r="6" spans="1:22" ht="23.25">
      <c r="A6" s="17" t="s">
        <v>27</v>
      </c>
      <c r="B6" s="17" t="s">
        <v>43</v>
      </c>
      <c r="C6" s="40" t="s">
        <v>58</v>
      </c>
      <c r="D6" s="13">
        <v>1.0376077561543276E-3</v>
      </c>
      <c r="E6" s="14">
        <v>9.2245534660424506E-4</v>
      </c>
      <c r="F6" s="14">
        <v>8.1430831800880876E-4</v>
      </c>
      <c r="G6" s="15">
        <v>1.0054118013580313</v>
      </c>
      <c r="H6" s="16">
        <v>0.9915507578397027</v>
      </c>
      <c r="I6" s="13">
        <v>1.1183821227975417E-3</v>
      </c>
      <c r="J6" s="14">
        <v>2.7965604313118231E-5</v>
      </c>
      <c r="K6" s="14">
        <v>1.9702711163637199E-3</v>
      </c>
      <c r="L6" s="15">
        <v>0.99459682329699017</v>
      </c>
      <c r="M6" s="16">
        <v>0.95004856749132238</v>
      </c>
      <c r="N6" s="45" t="s">
        <v>91</v>
      </c>
      <c r="O6" s="45" t="s">
        <v>92</v>
      </c>
      <c r="P6" s="85" t="s">
        <v>94</v>
      </c>
      <c r="Q6" s="11" t="s">
        <v>52</v>
      </c>
      <c r="R6" s="12">
        <v>1</v>
      </c>
      <c r="S6" s="12" t="s">
        <v>70</v>
      </c>
      <c r="T6" s="59" t="s">
        <v>1</v>
      </c>
      <c r="U6" s="59" t="s">
        <v>71</v>
      </c>
      <c r="V6" s="88"/>
    </row>
    <row r="7" spans="1:22" ht="23.25">
      <c r="A7" s="17" t="s">
        <v>28</v>
      </c>
      <c r="B7" s="17" t="s">
        <v>43</v>
      </c>
      <c r="C7" s="40" t="s">
        <v>59</v>
      </c>
      <c r="D7" s="13">
        <v>1.1654610500460682E-3</v>
      </c>
      <c r="E7" s="14">
        <v>6.6987081604480783E-4</v>
      </c>
      <c r="F7" s="14">
        <v>9.0570458962047811E-4</v>
      </c>
      <c r="G7" s="15">
        <v>0.99016760005615478</v>
      </c>
      <c r="H7" s="16">
        <v>0.95565268899639999</v>
      </c>
      <c r="I7" s="13">
        <v>1.2628190943388407E-3</v>
      </c>
      <c r="J7" s="14">
        <v>1.5791362749746258E-3</v>
      </c>
      <c r="K7" s="14">
        <v>1.5666987671824062E-3</v>
      </c>
      <c r="L7" s="15">
        <v>0.98786258862539833</v>
      </c>
      <c r="M7" s="16">
        <v>0.9527832576204377</v>
      </c>
      <c r="N7" s="45" t="s">
        <v>91</v>
      </c>
      <c r="O7" s="45" t="s">
        <v>92</v>
      </c>
      <c r="P7" s="85" t="s">
        <v>94</v>
      </c>
      <c r="Q7" s="11" t="s">
        <v>52</v>
      </c>
      <c r="R7" s="12">
        <v>1</v>
      </c>
      <c r="S7" s="12" t="s">
        <v>70</v>
      </c>
      <c r="T7" s="59" t="s">
        <v>1</v>
      </c>
      <c r="U7" s="59" t="s">
        <v>71</v>
      </c>
      <c r="V7" s="88"/>
    </row>
    <row r="8" spans="1:22" ht="23.25">
      <c r="A8" s="7" t="s">
        <v>29</v>
      </c>
      <c r="B8" s="17" t="s">
        <v>44</v>
      </c>
      <c r="C8" s="40" t="s">
        <v>110</v>
      </c>
      <c r="D8" s="13">
        <v>1E-4</v>
      </c>
      <c r="E8" s="14">
        <v>0</v>
      </c>
      <c r="F8" s="14">
        <v>5.0000000000000001E-4</v>
      </c>
      <c r="G8" s="15">
        <v>1.01</v>
      </c>
      <c r="H8" s="16">
        <v>1</v>
      </c>
      <c r="I8" s="13">
        <v>1E-4</v>
      </c>
      <c r="J8" s="14">
        <v>-5.0000000000000001E-4</v>
      </c>
      <c r="K8" s="14">
        <v>6.9999999999999999E-4</v>
      </c>
      <c r="L8" s="15">
        <v>1.01</v>
      </c>
      <c r="M8" s="16">
        <v>1</v>
      </c>
      <c r="N8" s="45" t="s">
        <v>95</v>
      </c>
      <c r="O8" s="45" t="s">
        <v>92</v>
      </c>
      <c r="P8" s="85" t="s">
        <v>96</v>
      </c>
      <c r="Q8" s="11" t="s">
        <v>53</v>
      </c>
      <c r="R8" s="12">
        <v>2</v>
      </c>
      <c r="S8" s="12" t="s">
        <v>70</v>
      </c>
      <c r="T8" s="59" t="s">
        <v>1</v>
      </c>
      <c r="U8" s="59" t="s">
        <v>71</v>
      </c>
      <c r="V8" s="88" t="s">
        <v>112</v>
      </c>
    </row>
    <row r="9" spans="1:22" ht="34.9">
      <c r="A9" s="7" t="s">
        <v>30</v>
      </c>
      <c r="B9" s="17" t="s">
        <v>45</v>
      </c>
      <c r="C9" s="40" t="s">
        <v>60</v>
      </c>
      <c r="D9" s="13">
        <v>-1.160141265155327E-4</v>
      </c>
      <c r="E9" s="14">
        <v>1.5077288875859908E-4</v>
      </c>
      <c r="F9" s="14">
        <v>1.1902430562714302E-4</v>
      </c>
      <c r="G9" s="15">
        <v>0.99258432359802906</v>
      </c>
      <c r="H9" s="16">
        <v>0.99939735813064789</v>
      </c>
      <c r="I9" s="13">
        <v>1.7546190251598501E-4</v>
      </c>
      <c r="J9" s="14">
        <v>-3.534108498560451E-4</v>
      </c>
      <c r="K9" s="14">
        <v>-4.8103015626613232E-4</v>
      </c>
      <c r="L9" s="15">
        <v>1.0075656457700375</v>
      </c>
      <c r="M9" s="16">
        <v>1.0060165862923645</v>
      </c>
      <c r="N9" s="45" t="s">
        <v>91</v>
      </c>
      <c r="O9" s="45" t="s">
        <v>92</v>
      </c>
      <c r="P9" s="85" t="s">
        <v>97</v>
      </c>
      <c r="Q9" s="11" t="s">
        <v>54</v>
      </c>
      <c r="R9" s="12">
        <v>2</v>
      </c>
      <c r="S9" s="12" t="s">
        <v>70</v>
      </c>
      <c r="T9" s="59" t="s">
        <v>1</v>
      </c>
      <c r="U9" s="59" t="s">
        <v>71</v>
      </c>
      <c r="V9" s="88" t="s">
        <v>112</v>
      </c>
    </row>
    <row r="10" spans="1:22" ht="23.25">
      <c r="A10" s="7" t="s">
        <v>31</v>
      </c>
      <c r="B10" s="17" t="s">
        <v>45</v>
      </c>
      <c r="C10" s="17" t="s">
        <v>61</v>
      </c>
      <c r="D10" s="13">
        <v>2.6515107119875628E-3</v>
      </c>
      <c r="E10" s="14">
        <v>1.3916340622911175E-3</v>
      </c>
      <c r="F10" s="14">
        <v>1.750700587973871E-3</v>
      </c>
      <c r="G10" s="15">
        <v>0.97458504998293716</v>
      </c>
      <c r="H10" s="16">
        <v>0.98434666267397475</v>
      </c>
      <c r="I10" s="13">
        <v>2.6833328968124495E-3</v>
      </c>
      <c r="J10" s="14">
        <v>2.1776501622302047E-3</v>
      </c>
      <c r="K10" s="14">
        <v>7.9053745130084707E-4</v>
      </c>
      <c r="L10" s="15">
        <v>0.99275715789964913</v>
      </c>
      <c r="M10" s="16">
        <v>0.99518645859558275</v>
      </c>
      <c r="N10" s="45" t="s">
        <v>104</v>
      </c>
      <c r="O10" s="45" t="s">
        <v>92</v>
      </c>
      <c r="P10" s="85" t="s">
        <v>94</v>
      </c>
      <c r="Q10" s="11" t="s">
        <v>54</v>
      </c>
      <c r="R10" s="12">
        <v>2</v>
      </c>
      <c r="S10" s="12" t="s">
        <v>70</v>
      </c>
      <c r="T10" s="59" t="s">
        <v>1</v>
      </c>
      <c r="U10" s="59" t="s">
        <v>71</v>
      </c>
      <c r="V10" s="88"/>
    </row>
    <row r="11" spans="1:22" ht="23.25">
      <c r="A11" s="7" t="s">
        <v>32</v>
      </c>
      <c r="B11" s="17" t="s">
        <v>45</v>
      </c>
      <c r="C11" s="17" t="s">
        <v>113</v>
      </c>
      <c r="D11" s="13">
        <v>3.4203552675056886E-4</v>
      </c>
      <c r="E11" s="14">
        <v>5.6813366617836829E-4</v>
      </c>
      <c r="F11" s="14">
        <v>1.108678877624003E-4</v>
      </c>
      <c r="G11" s="15">
        <v>0.99090990053188399</v>
      </c>
      <c r="H11" s="16">
        <v>0.99489542282610921</v>
      </c>
      <c r="I11" s="13">
        <v>-8.5351967596652978E-5</v>
      </c>
      <c r="J11" s="14">
        <v>-8.3815784051533926E-4</v>
      </c>
      <c r="K11" s="14">
        <v>-6.7904432886005861E-4</v>
      </c>
      <c r="L11" s="15">
        <v>1.007428189212225</v>
      </c>
      <c r="M11" s="16">
        <v>1.0041003567954438</v>
      </c>
      <c r="N11" s="45" t="s">
        <v>103</v>
      </c>
      <c r="O11" s="45" t="s">
        <v>92</v>
      </c>
      <c r="P11" s="85" t="s">
        <v>106</v>
      </c>
      <c r="Q11" s="11" t="s">
        <v>54</v>
      </c>
      <c r="R11" s="12">
        <v>2</v>
      </c>
      <c r="S11" s="12" t="s">
        <v>70</v>
      </c>
      <c r="T11" s="59" t="s">
        <v>1</v>
      </c>
      <c r="U11" s="59" t="s">
        <v>71</v>
      </c>
      <c r="V11" s="88" t="s">
        <v>112</v>
      </c>
    </row>
    <row r="12" spans="1:22" ht="23.25">
      <c r="A12" s="7" t="s">
        <v>33</v>
      </c>
      <c r="B12" s="17" t="s">
        <v>46</v>
      </c>
      <c r="C12" s="17" t="s">
        <v>62</v>
      </c>
      <c r="D12" s="13">
        <v>1.0351631571758077E-3</v>
      </c>
      <c r="E12" s="14">
        <v>9.2751960087976329E-4</v>
      </c>
      <c r="F12" s="14">
        <v>8.1553670770448947E-4</v>
      </c>
      <c r="G12" s="15">
        <v>0.98910332195959738</v>
      </c>
      <c r="H12" s="16">
        <v>0.99298038464362592</v>
      </c>
      <c r="I12" s="13">
        <v>1.1174074369354285E-3</v>
      </c>
      <c r="J12" s="14">
        <v>2.3051408990948374E-5</v>
      </c>
      <c r="K12" s="14">
        <v>1.9702711163637199E-3</v>
      </c>
      <c r="L12" s="15">
        <v>0.9823722168534631</v>
      </c>
      <c r="M12" s="16">
        <v>0.98206701023600784</v>
      </c>
      <c r="N12" s="45" t="s">
        <v>91</v>
      </c>
      <c r="O12" s="45" t="s">
        <v>92</v>
      </c>
      <c r="P12" s="85" t="s">
        <v>94</v>
      </c>
      <c r="Q12" s="11" t="s">
        <v>51</v>
      </c>
      <c r="R12" s="12">
        <v>2</v>
      </c>
      <c r="S12" s="12" t="s">
        <v>70</v>
      </c>
      <c r="T12" s="59" t="s">
        <v>1</v>
      </c>
      <c r="U12" s="59" t="s">
        <v>71</v>
      </c>
      <c r="V12" s="88"/>
    </row>
    <row r="13" spans="1:22" ht="23.25">
      <c r="A13" s="7" t="s">
        <v>34</v>
      </c>
      <c r="B13" s="17" t="s">
        <v>46</v>
      </c>
      <c r="C13" s="17" t="s">
        <v>63</v>
      </c>
      <c r="D13" s="13">
        <v>1.1636565094100678E-3</v>
      </c>
      <c r="E13" s="14">
        <v>6.6966523611466933E-4</v>
      </c>
      <c r="F13" s="14">
        <v>9.0602471117000598E-4</v>
      </c>
      <c r="G13" s="15">
        <v>0.99026732981914012</v>
      </c>
      <c r="H13" s="16">
        <v>0.99200107295737305</v>
      </c>
      <c r="I13" s="13">
        <v>1.263139551164268E-3</v>
      </c>
      <c r="J13" s="14">
        <v>1.5781407449139233E-3</v>
      </c>
      <c r="K13" s="14">
        <v>1.5666987671824062E-3</v>
      </c>
      <c r="L13" s="15">
        <v>0.9862899637497079</v>
      </c>
      <c r="M13" s="16">
        <v>0.99282236920662648</v>
      </c>
      <c r="N13" s="45" t="s">
        <v>91</v>
      </c>
      <c r="O13" s="45" t="s">
        <v>92</v>
      </c>
      <c r="P13" s="85" t="s">
        <v>94</v>
      </c>
      <c r="Q13" s="11" t="s">
        <v>51</v>
      </c>
      <c r="R13" s="12">
        <v>2</v>
      </c>
      <c r="S13" s="12" t="s">
        <v>70</v>
      </c>
      <c r="T13" s="59" t="s">
        <v>1</v>
      </c>
      <c r="U13" s="59" t="s">
        <v>71</v>
      </c>
      <c r="V13" s="88"/>
    </row>
    <row r="14" spans="1:22" ht="23.25">
      <c r="A14" s="17" t="s">
        <v>35</v>
      </c>
      <c r="B14" s="17" t="s">
        <v>46</v>
      </c>
      <c r="C14" s="17" t="s">
        <v>64</v>
      </c>
      <c r="D14" s="13">
        <v>1.1035527839150369E-3</v>
      </c>
      <c r="E14" s="14">
        <v>9.8917421276163426E-4</v>
      </c>
      <c r="F14" s="14">
        <v>8.9000548943614832E-4</v>
      </c>
      <c r="G14" s="15">
        <v>0.99359522948283552</v>
      </c>
      <c r="H14" s="16">
        <v>0.99358731535644973</v>
      </c>
      <c r="I14" s="13">
        <v>9.8875112447996405E-4</v>
      </c>
      <c r="J14" s="14">
        <v>1.1514787194362996E-3</v>
      </c>
      <c r="K14" s="14">
        <v>1.133204131067526E-3</v>
      </c>
      <c r="L14" s="15">
        <v>0.99094088189207941</v>
      </c>
      <c r="M14" s="16">
        <v>0.98931801634970962</v>
      </c>
      <c r="N14" s="45" t="s">
        <v>91</v>
      </c>
      <c r="O14" s="45" t="s">
        <v>92</v>
      </c>
      <c r="P14" s="85" t="s">
        <v>93</v>
      </c>
      <c r="Q14" s="11" t="s">
        <v>51</v>
      </c>
      <c r="R14" s="12">
        <v>2</v>
      </c>
      <c r="S14" s="12" t="s">
        <v>70</v>
      </c>
      <c r="T14" s="59" t="s">
        <v>1</v>
      </c>
      <c r="U14" s="59" t="s">
        <v>71</v>
      </c>
      <c r="V14" s="88"/>
    </row>
    <row r="15" spans="1:22" ht="23.25">
      <c r="A15" s="17" t="s">
        <v>36</v>
      </c>
      <c r="B15" s="17" t="s">
        <v>46</v>
      </c>
      <c r="C15" s="17" t="s">
        <v>65</v>
      </c>
      <c r="D15" s="13">
        <v>2.1543755454546342E-3</v>
      </c>
      <c r="E15" s="14">
        <v>1.7886391282085985E-3</v>
      </c>
      <c r="F15" s="14">
        <v>1.5853454262790907E-3</v>
      </c>
      <c r="G15" s="15">
        <v>0.98039718717593716</v>
      </c>
      <c r="H15" s="16">
        <v>0.98312070811392305</v>
      </c>
      <c r="I15" s="13">
        <v>2.0023710529055716E-3</v>
      </c>
      <c r="J15" s="14">
        <v>2.3541066920277909E-3</v>
      </c>
      <c r="K15" s="14">
        <v>3.0734298282024211E-3</v>
      </c>
      <c r="L15" s="15">
        <v>0.9743704454676585</v>
      </c>
      <c r="M15" s="16">
        <v>0.98525717629173859</v>
      </c>
      <c r="N15" s="45" t="s">
        <v>95</v>
      </c>
      <c r="O15" s="45" t="s">
        <v>92</v>
      </c>
      <c r="P15" s="85" t="s">
        <v>94</v>
      </c>
      <c r="Q15" s="11" t="s">
        <v>51</v>
      </c>
      <c r="R15" s="12">
        <v>2</v>
      </c>
      <c r="S15" s="12" t="s">
        <v>70</v>
      </c>
      <c r="T15" s="59" t="s">
        <v>1</v>
      </c>
      <c r="U15" s="59" t="s">
        <v>71</v>
      </c>
      <c r="V15" s="88"/>
    </row>
    <row r="16" spans="1:22" ht="46.5">
      <c r="A16" s="17" t="s">
        <v>37</v>
      </c>
      <c r="B16" s="17" t="s">
        <v>47</v>
      </c>
      <c r="C16" s="17" t="s">
        <v>66</v>
      </c>
      <c r="D16" s="13">
        <v>1E-4</v>
      </c>
      <c r="E16" s="14">
        <v>0</v>
      </c>
      <c r="F16" s="14">
        <v>-2.9999999999999997E-4</v>
      </c>
      <c r="G16" s="15">
        <v>1</v>
      </c>
      <c r="H16" s="16">
        <v>1</v>
      </c>
      <c r="I16" s="13">
        <v>-2.0000000000000001E-4</v>
      </c>
      <c r="J16" s="14">
        <v>-1E-3</v>
      </c>
      <c r="K16" s="14">
        <v>5.9999999999999995E-4</v>
      </c>
      <c r="L16" s="15">
        <v>1.02</v>
      </c>
      <c r="M16" s="16">
        <v>1.03</v>
      </c>
      <c r="N16" s="45" t="s">
        <v>105</v>
      </c>
      <c r="O16" s="45" t="s">
        <v>92</v>
      </c>
      <c r="P16" s="85" t="s">
        <v>107</v>
      </c>
      <c r="Q16" s="11" t="s">
        <v>55</v>
      </c>
      <c r="R16" s="12">
        <v>2</v>
      </c>
      <c r="S16" s="12" t="s">
        <v>70</v>
      </c>
      <c r="T16" s="59" t="s">
        <v>1</v>
      </c>
      <c r="U16" s="59" t="s">
        <v>71</v>
      </c>
      <c r="V16" s="88" t="s">
        <v>112</v>
      </c>
    </row>
    <row r="17" spans="1:22">
      <c r="A17" s="17" t="s">
        <v>38</v>
      </c>
      <c r="B17" s="17" t="s">
        <v>25</v>
      </c>
      <c r="C17" s="17"/>
      <c r="D17" s="13"/>
      <c r="E17" s="14"/>
      <c r="F17" s="14"/>
      <c r="G17" s="15"/>
      <c r="H17" s="16"/>
      <c r="I17" s="13"/>
      <c r="J17" s="14"/>
      <c r="K17" s="14"/>
      <c r="L17" s="15"/>
      <c r="M17" s="16"/>
      <c r="N17" s="45"/>
      <c r="O17" s="45"/>
      <c r="P17" s="85"/>
      <c r="Q17" s="11"/>
      <c r="R17" s="12"/>
      <c r="S17" s="12"/>
      <c r="T17" s="59"/>
      <c r="U17" s="59"/>
      <c r="V17" s="88"/>
    </row>
    <row r="18" spans="1:22">
      <c r="A18" s="17" t="s">
        <v>39</v>
      </c>
      <c r="B18" s="17" t="s">
        <v>48</v>
      </c>
      <c r="C18" s="17" t="s">
        <v>67</v>
      </c>
      <c r="D18" s="13">
        <v>-9.5165036513529994E-5</v>
      </c>
      <c r="E18" s="14">
        <v>6.7645602941050298E-5</v>
      </c>
      <c r="F18" s="14">
        <v>-1.779589292058607E-4</v>
      </c>
      <c r="G18" s="15">
        <v>0.99708207538095417</v>
      </c>
      <c r="H18" s="16">
        <v>0.9981679578670708</v>
      </c>
      <c r="I18" s="13">
        <v>1.5066219730771233E-4</v>
      </c>
      <c r="J18" s="14">
        <v>-3.0657578361283538E-4</v>
      </c>
      <c r="K18" s="14">
        <v>2.1013623384729305E-4</v>
      </c>
      <c r="L18" s="15">
        <v>1.0001242856911872</v>
      </c>
      <c r="M18" s="16">
        <v>0.98882048541768186</v>
      </c>
      <c r="N18" s="45" t="s">
        <v>92</v>
      </c>
      <c r="O18" s="45" t="s">
        <v>92</v>
      </c>
      <c r="P18" s="85" t="s">
        <v>108</v>
      </c>
      <c r="Q18" s="11" t="s">
        <v>24</v>
      </c>
      <c r="R18" s="12">
        <v>2</v>
      </c>
      <c r="S18" s="12" t="s">
        <v>70</v>
      </c>
      <c r="T18" s="59" t="s">
        <v>1</v>
      </c>
      <c r="U18" s="59" t="s">
        <v>71</v>
      </c>
      <c r="V18" s="88"/>
    </row>
    <row r="19" spans="1:22">
      <c r="A19" s="17" t="s">
        <v>40</v>
      </c>
      <c r="B19" s="17" t="s">
        <v>49</v>
      </c>
      <c r="C19" s="17" t="s">
        <v>68</v>
      </c>
      <c r="D19" s="13">
        <v>1.5237130989334731E-4</v>
      </c>
      <c r="E19" s="14">
        <v>1.639015314303549E-4</v>
      </c>
      <c r="F19" s="14">
        <v>2.7428930654094241E-4</v>
      </c>
      <c r="G19" s="15">
        <v>0.99727415193763225</v>
      </c>
      <c r="H19" s="16">
        <v>0.99892118653511719</v>
      </c>
      <c r="I19" s="13">
        <v>4.6022379786961332E-4</v>
      </c>
      <c r="J19" s="14">
        <v>-1.0989378519369226E-3</v>
      </c>
      <c r="K19" s="14">
        <v>4.9452846336543266E-4</v>
      </c>
      <c r="L19" s="15">
        <v>0.99913529402631129</v>
      </c>
      <c r="M19" s="16">
        <v>0.98972216976334371</v>
      </c>
      <c r="N19" s="45" t="s">
        <v>92</v>
      </c>
      <c r="O19" s="45">
        <v>0.25</v>
      </c>
      <c r="P19" s="85" t="s">
        <v>92</v>
      </c>
      <c r="Q19" s="11" t="s">
        <v>24</v>
      </c>
      <c r="R19" s="12">
        <v>2</v>
      </c>
      <c r="S19" s="12" t="s">
        <v>70</v>
      </c>
      <c r="T19" s="59" t="s">
        <v>1</v>
      </c>
      <c r="U19" s="59" t="s">
        <v>71</v>
      </c>
      <c r="V19" s="88"/>
    </row>
    <row r="20" spans="1:22" ht="23.25">
      <c r="A20" s="17" t="s">
        <v>41</v>
      </c>
      <c r="B20" s="17" t="s">
        <v>50</v>
      </c>
      <c r="C20" s="17" t="s">
        <v>69</v>
      </c>
      <c r="D20" s="42">
        <v>0</v>
      </c>
      <c r="E20" s="43">
        <v>-2.0000000000000001E-4</v>
      </c>
      <c r="F20" s="43">
        <v>2.0000000000000001E-4</v>
      </c>
      <c r="G20" s="44">
        <v>1</v>
      </c>
      <c r="H20" s="45">
        <v>0.99</v>
      </c>
      <c r="I20" s="42">
        <v>2.9999999999999997E-4</v>
      </c>
      <c r="J20" s="43">
        <v>1.5E-3</v>
      </c>
      <c r="K20" s="43">
        <v>-4.0000000000000002E-4</v>
      </c>
      <c r="L20" s="44">
        <v>1</v>
      </c>
      <c r="M20" s="45">
        <v>1.03</v>
      </c>
      <c r="N20" s="45" t="s">
        <v>92</v>
      </c>
      <c r="O20" s="95" t="s">
        <v>111</v>
      </c>
      <c r="P20" s="85" t="s">
        <v>109</v>
      </c>
      <c r="Q20" s="11" t="s">
        <v>56</v>
      </c>
      <c r="R20" s="12"/>
      <c r="S20" s="12"/>
      <c r="T20" s="59"/>
      <c r="U20" s="59"/>
      <c r="V20" s="88"/>
    </row>
    <row r="21" spans="1:22">
      <c r="A21" s="18" t="s">
        <v>42</v>
      </c>
      <c r="B21" s="18" t="s">
        <v>25</v>
      </c>
      <c r="C21" s="18"/>
      <c r="D21" s="19"/>
      <c r="E21" s="20"/>
      <c r="F21" s="20"/>
      <c r="G21" s="21"/>
      <c r="H21" s="22"/>
      <c r="I21" s="19"/>
      <c r="J21" s="20"/>
      <c r="K21" s="20"/>
      <c r="L21" s="21"/>
      <c r="M21" s="22"/>
      <c r="N21" s="46"/>
      <c r="O21" s="46"/>
      <c r="P21" s="86"/>
      <c r="Q21" s="39"/>
      <c r="R21" s="23"/>
      <c r="S21" s="23"/>
      <c r="T21" s="47"/>
      <c r="U21" s="47"/>
      <c r="V21" s="89"/>
    </row>
    <row r="22" spans="1:22">
      <c r="B22" s="24"/>
      <c r="C22" s="24"/>
      <c r="E22" s="25" t="s">
        <v>114</v>
      </c>
    </row>
    <row r="23" spans="1:22">
      <c r="B23" s="24"/>
      <c r="C23" s="24"/>
      <c r="I23" s="104" t="s">
        <v>76</v>
      </c>
      <c r="J23" s="105"/>
      <c r="K23" s="104" t="s">
        <v>116</v>
      </c>
      <c r="L23" s="105"/>
    </row>
    <row r="24" spans="1:22">
      <c r="A24" s="29" t="s">
        <v>12</v>
      </c>
      <c r="B24" s="24"/>
      <c r="C24" s="24"/>
      <c r="I24" s="56" t="s">
        <v>77</v>
      </c>
      <c r="J24" s="58" t="s">
        <v>78</v>
      </c>
      <c r="K24" s="56" t="s">
        <v>77</v>
      </c>
      <c r="L24" s="58" t="s">
        <v>78</v>
      </c>
    </row>
    <row r="25" spans="1:22">
      <c r="A25" s="30" t="s">
        <v>18</v>
      </c>
      <c r="B25" s="24"/>
      <c r="C25" s="24"/>
      <c r="E25" s="60"/>
      <c r="F25" s="61"/>
      <c r="G25" s="61"/>
      <c r="H25" s="62" t="s">
        <v>79</v>
      </c>
      <c r="I25" s="63">
        <v>4</v>
      </c>
      <c r="J25" s="64">
        <v>4</v>
      </c>
      <c r="K25" s="65">
        <f>I25/2</f>
        <v>2</v>
      </c>
      <c r="L25" s="66">
        <f>J25/2</f>
        <v>2</v>
      </c>
    </row>
    <row r="26" spans="1:22">
      <c r="A26" s="30" t="s">
        <v>19</v>
      </c>
      <c r="B26" s="24"/>
      <c r="C26" s="24"/>
      <c r="E26" s="67"/>
      <c r="H26" s="68" t="s">
        <v>80</v>
      </c>
      <c r="I26" s="69">
        <v>4</v>
      </c>
      <c r="J26" s="70">
        <v>8</v>
      </c>
      <c r="K26" s="71">
        <f>I26/2</f>
        <v>2</v>
      </c>
      <c r="L26" s="72">
        <f>J26/2</f>
        <v>4</v>
      </c>
    </row>
    <row r="27" spans="1:22">
      <c r="A27" s="30" t="s">
        <v>20</v>
      </c>
      <c r="B27" s="24"/>
      <c r="C27" s="24"/>
      <c r="E27" s="67"/>
      <c r="H27" s="68" t="s">
        <v>81</v>
      </c>
      <c r="I27" s="69">
        <v>4</v>
      </c>
      <c r="J27" s="70">
        <v>4</v>
      </c>
      <c r="K27" s="69">
        <v>2</v>
      </c>
      <c r="L27" s="70">
        <v>2</v>
      </c>
    </row>
    <row r="28" spans="1:22">
      <c r="A28" s="30" t="s">
        <v>21</v>
      </c>
      <c r="B28" s="24"/>
      <c r="C28" s="24"/>
      <c r="E28" s="67"/>
      <c r="H28" s="68" t="s">
        <v>82</v>
      </c>
      <c r="I28" s="69">
        <v>4</v>
      </c>
      <c r="J28" s="70">
        <v>8</v>
      </c>
      <c r="K28" s="69">
        <v>2</v>
      </c>
      <c r="L28" s="70">
        <v>4</v>
      </c>
    </row>
    <row r="29" spans="1:22">
      <c r="A29" s="30" t="s">
        <v>22</v>
      </c>
      <c r="B29" s="24"/>
      <c r="C29" s="24"/>
      <c r="E29" s="67"/>
      <c r="H29" s="68" t="s">
        <v>83</v>
      </c>
      <c r="I29" s="69">
        <v>1</v>
      </c>
      <c r="J29" s="70">
        <v>1</v>
      </c>
      <c r="K29" s="69">
        <v>2</v>
      </c>
      <c r="L29" s="70">
        <v>2</v>
      </c>
    </row>
    <row r="30" spans="1:22">
      <c r="B30" s="24"/>
      <c r="C30" s="24"/>
      <c r="E30" s="73"/>
      <c r="F30" s="74"/>
      <c r="G30" s="74"/>
      <c r="H30" s="75" t="s">
        <v>84</v>
      </c>
      <c r="I30" s="76">
        <v>8</v>
      </c>
      <c r="J30" s="77">
        <v>8</v>
      </c>
      <c r="K30" s="76">
        <v>4</v>
      </c>
      <c r="L30" s="77">
        <v>4</v>
      </c>
      <c r="M30" s="78" t="s">
        <v>85</v>
      </c>
    </row>
    <row r="31" spans="1:22">
      <c r="B31" s="24"/>
      <c r="C31" s="24"/>
      <c r="E31" s="67"/>
      <c r="H31" s="68" t="s">
        <v>86</v>
      </c>
      <c r="I31" s="67">
        <f>(I27+I30-1)*(I28+I30-1)</f>
        <v>121</v>
      </c>
      <c r="J31" s="79">
        <f>2*(J27+J30-1)*(J28+J30-1)</f>
        <v>330</v>
      </c>
      <c r="K31" s="67">
        <f>(K27+K30-1)*(K28+K30-1)</f>
        <v>25</v>
      </c>
      <c r="L31" s="79">
        <f>2*(L27+L30-1)*(L28+L30-1)</f>
        <v>70</v>
      </c>
    </row>
    <row r="32" spans="1:22">
      <c r="B32" s="24"/>
      <c r="C32" s="24"/>
      <c r="E32" s="73"/>
      <c r="F32" s="74"/>
      <c r="G32" s="74"/>
      <c r="H32" s="75" t="s">
        <v>87</v>
      </c>
      <c r="I32" s="73">
        <f>I31*I29</f>
        <v>121</v>
      </c>
      <c r="J32" s="80">
        <f>J31*J29</f>
        <v>330</v>
      </c>
      <c r="K32" s="73">
        <f>K31*K29</f>
        <v>50</v>
      </c>
      <c r="L32" s="80">
        <f>L31*L29</f>
        <v>140</v>
      </c>
    </row>
    <row r="33" spans="2:12">
      <c r="B33" s="24"/>
      <c r="C33" s="24"/>
    </row>
    <row r="34" spans="2:12">
      <c r="B34" s="24"/>
      <c r="C34" s="24"/>
      <c r="I34" s="56" t="s">
        <v>77</v>
      </c>
      <c r="J34" s="58" t="s">
        <v>78</v>
      </c>
    </row>
    <row r="35" spans="2:12">
      <c r="E35" s="56"/>
      <c r="F35" s="57"/>
      <c r="G35" s="57"/>
      <c r="H35" s="62" t="s">
        <v>88</v>
      </c>
      <c r="I35" s="60">
        <f>I32+K32</f>
        <v>171</v>
      </c>
      <c r="J35" s="81">
        <f>J32+L32</f>
        <v>470</v>
      </c>
    </row>
    <row r="36" spans="2:12">
      <c r="E36" s="73"/>
      <c r="F36" s="74"/>
      <c r="G36" s="74"/>
      <c r="H36" s="75" t="s">
        <v>89</v>
      </c>
      <c r="I36" s="82">
        <f>I35/(I25*I26)</f>
        <v>10.6875</v>
      </c>
      <c r="J36" s="83">
        <f>J35/(J25*J26)</f>
        <v>14.6875</v>
      </c>
      <c r="K36" s="78" t="s">
        <v>90</v>
      </c>
    </row>
    <row r="39" spans="2:12">
      <c r="E39" s="25" t="s">
        <v>115</v>
      </c>
    </row>
    <row r="40" spans="2:12">
      <c r="I40" s="104" t="s">
        <v>76</v>
      </c>
      <c r="J40" s="105"/>
      <c r="K40" s="104" t="s">
        <v>116</v>
      </c>
      <c r="L40" s="105"/>
    </row>
    <row r="41" spans="2:12">
      <c r="I41" s="96" t="s">
        <v>77</v>
      </c>
      <c r="J41" s="98" t="s">
        <v>78</v>
      </c>
      <c r="K41" s="96" t="s">
        <v>77</v>
      </c>
      <c r="L41" s="98" t="s">
        <v>78</v>
      </c>
    </row>
    <row r="42" spans="2:12">
      <c r="E42" s="60"/>
      <c r="F42" s="61"/>
      <c r="G42" s="61"/>
      <c r="H42" s="62" t="s">
        <v>79</v>
      </c>
      <c r="I42" s="63">
        <v>8</v>
      </c>
      <c r="J42" s="64">
        <v>8</v>
      </c>
      <c r="K42" s="65">
        <f>I42/2</f>
        <v>4</v>
      </c>
      <c r="L42" s="66">
        <f>J42/2</f>
        <v>4</v>
      </c>
    </row>
    <row r="43" spans="2:12">
      <c r="E43" s="67"/>
      <c r="H43" s="68" t="s">
        <v>80</v>
      </c>
      <c r="I43" s="69">
        <v>8</v>
      </c>
      <c r="J43" s="70">
        <v>8</v>
      </c>
      <c r="K43" s="71">
        <f>I43/2</f>
        <v>4</v>
      </c>
      <c r="L43" s="72">
        <f>J43/2</f>
        <v>4</v>
      </c>
    </row>
    <row r="44" spans="2:12">
      <c r="E44" s="67"/>
      <c r="H44" s="68" t="s">
        <v>81</v>
      </c>
      <c r="I44" s="69">
        <v>4</v>
      </c>
      <c r="J44" s="70">
        <v>4</v>
      </c>
      <c r="K44" s="69">
        <v>4</v>
      </c>
      <c r="L44" s="70">
        <v>4</v>
      </c>
    </row>
    <row r="45" spans="2:12">
      <c r="E45" s="67"/>
      <c r="H45" s="68" t="s">
        <v>82</v>
      </c>
      <c r="I45" s="69">
        <v>4</v>
      </c>
      <c r="J45" s="70">
        <v>4</v>
      </c>
      <c r="K45" s="69">
        <v>4</v>
      </c>
      <c r="L45" s="70">
        <v>4</v>
      </c>
    </row>
    <row r="46" spans="2:12">
      <c r="E46" s="67"/>
      <c r="H46" s="68" t="s">
        <v>83</v>
      </c>
      <c r="I46" s="69">
        <v>4</v>
      </c>
      <c r="J46" s="70">
        <v>4</v>
      </c>
      <c r="K46" s="69">
        <v>2</v>
      </c>
      <c r="L46" s="70">
        <v>2</v>
      </c>
    </row>
    <row r="47" spans="2:12">
      <c r="E47" s="73"/>
      <c r="F47" s="74"/>
      <c r="G47" s="74"/>
      <c r="H47" s="75" t="s">
        <v>84</v>
      </c>
      <c r="I47" s="76">
        <v>8</v>
      </c>
      <c r="J47" s="77">
        <v>8</v>
      </c>
      <c r="K47" s="76">
        <v>4</v>
      </c>
      <c r="L47" s="77">
        <v>4</v>
      </c>
    </row>
    <row r="48" spans="2:12">
      <c r="E48" s="67"/>
      <c r="H48" s="68" t="s">
        <v>86</v>
      </c>
      <c r="I48" s="67">
        <f>(I44+I47-1)*(I45+I47-1)</f>
        <v>121</v>
      </c>
      <c r="J48" s="79">
        <f>2*(J44+J47-1)*(J45+J47-1)</f>
        <v>242</v>
      </c>
      <c r="K48" s="67">
        <f>(K44+K47-1)*(K45+K47-1)</f>
        <v>49</v>
      </c>
      <c r="L48" s="79">
        <f>2*(L44+L47-1)*(L45+L47-1)</f>
        <v>98</v>
      </c>
    </row>
    <row r="49" spans="5:12">
      <c r="E49" s="73"/>
      <c r="F49" s="74"/>
      <c r="G49" s="74"/>
      <c r="H49" s="75" t="s">
        <v>87</v>
      </c>
      <c r="I49" s="73">
        <f>I48*I46</f>
        <v>484</v>
      </c>
      <c r="J49" s="80">
        <f>J48*J46</f>
        <v>968</v>
      </c>
      <c r="K49" s="73">
        <f>K48*K46</f>
        <v>98</v>
      </c>
      <c r="L49" s="80">
        <f>L48*L46</f>
        <v>196</v>
      </c>
    </row>
    <row r="51" spans="5:12">
      <c r="I51" s="96" t="s">
        <v>77</v>
      </c>
      <c r="J51" s="98" t="s">
        <v>78</v>
      </c>
    </row>
    <row r="52" spans="5:12">
      <c r="E52" s="96"/>
      <c r="F52" s="97"/>
      <c r="G52" s="97"/>
      <c r="H52" s="62" t="s">
        <v>88</v>
      </c>
      <c r="I52" s="60">
        <f>I49+K49</f>
        <v>582</v>
      </c>
      <c r="J52" s="81">
        <f>J49+L49</f>
        <v>1164</v>
      </c>
    </row>
    <row r="53" spans="5:12">
      <c r="E53" s="73"/>
      <c r="F53" s="74"/>
      <c r="G53" s="74"/>
      <c r="H53" s="75" t="s">
        <v>89</v>
      </c>
      <c r="I53" s="82">
        <f>I52/(I42*I43)</f>
        <v>9.09375</v>
      </c>
      <c r="J53" s="83">
        <f>J52/(J42*J43)</f>
        <v>18.1875</v>
      </c>
      <c r="K53" s="78"/>
    </row>
  </sheetData>
  <mergeCells count="8">
    <mergeCell ref="I40:J40"/>
    <mergeCell ref="K40:L40"/>
    <mergeCell ref="D1:H1"/>
    <mergeCell ref="I1:M1"/>
    <mergeCell ref="Q1:V1"/>
    <mergeCell ref="N1:P1"/>
    <mergeCell ref="I23:J23"/>
    <mergeCell ref="K23:L23"/>
  </mergeCells>
  <phoneticPr fontId="1" type="noConversion"/>
  <conditionalFormatting sqref="I5:K5 D7:F21 I7:K21">
    <cfRule type="cellIs" dxfId="11" priority="53" stopIfTrue="1" operator="greaterThan">
      <formula>0.03</formula>
    </cfRule>
    <cfRule type="cellIs" dxfId="10" priority="54" stopIfTrue="1" operator="lessThan">
      <formula>-0.03</formula>
    </cfRule>
  </conditionalFormatting>
  <conditionalFormatting sqref="D6:F6">
    <cfRule type="cellIs" dxfId="9" priority="79" stopIfTrue="1" operator="greaterThan">
      <formula>0.03</formula>
    </cfRule>
    <cfRule type="cellIs" dxfId="8" priority="80" stopIfTrue="1" operator="lessThan">
      <formula>-0.03</formula>
    </cfRule>
  </conditionalFormatting>
  <conditionalFormatting sqref="I6:K6">
    <cfRule type="cellIs" dxfId="7" priority="67" stopIfTrue="1" operator="greaterThan">
      <formula>0.03</formula>
    </cfRule>
    <cfRule type="cellIs" dxfId="6" priority="68" stopIfTrue="1" operator="lessThan">
      <formula>-0.03</formula>
    </cfRule>
  </conditionalFormatting>
  <conditionalFormatting sqref="D5:F5">
    <cfRule type="cellIs" dxfId="5" priority="5" stopIfTrue="1" operator="greaterThan">
      <formula>0.03</formula>
    </cfRule>
    <cfRule type="cellIs" dxfId="4" priority="6" stopIfTrue="1" operator="lessThan">
      <formula>-0.03</formula>
    </cfRule>
  </conditionalFormatting>
  <conditionalFormatting sqref="I3:K4">
    <cfRule type="cellIs" dxfId="3" priority="3" stopIfTrue="1" operator="greaterThan">
      <formula>0.03</formula>
    </cfRule>
    <cfRule type="cellIs" dxfId="2" priority="4" stopIfTrue="1" operator="lessThan">
      <formula>-0.03</formula>
    </cfRule>
  </conditionalFormatting>
  <conditionalFormatting sqref="D3:F4">
    <cfRule type="cellIs" dxfId="1" priority="1" stopIfTrue="1" operator="greaterThan">
      <formula>0.03</formula>
    </cfRule>
    <cfRule type="cellIs" dxfId="0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CE2.4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He, Yuwen</cp:lastModifiedBy>
  <dcterms:created xsi:type="dcterms:W3CDTF">2018-05-23T20:42:43Z</dcterms:created>
  <dcterms:modified xsi:type="dcterms:W3CDTF">2019-01-10T21:54:06Z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(3)maNfpNjdwwoy1D6WkpbyQwtVooLfPkfLJcNP5Imd4IhsvqrilEb535o4GCO+fHxy97n2snMw
Wh8q4NLs3dWuNTDwnKAhFg2VPeM5niCt8b6DC8dlCfErDvm8YLcf+92cYU6KckFIGkCpDNDu
c4Gh1cqbApo/ZSzDgZV6TGQNEevVOgiIyfA8RIgUyNhSx/ivDhGXaU1o9X7HDAujkdlZe7Yw
OZqWXA/jPsKWW3fPu3</vt:lpwstr>
  </property>
  <property fmtid="{D5CDD505-2E9C-101B-9397-08002B2CF9AE}" pid="3" name="_2015_ms_pID_7253431">
    <vt:lpwstr>VCyVTS3qZ+aw1V6oM5+/Pzm4QyiFGZaEqcun4N+K3SHuDRHkxXTeK0
Hz8zYmjnSkOlprbP/TGg94e99mJd7+SOQuIif6/KIIRXHE98bU07GiDAzigWXr8hUOB4hCuB
YFpgfC0dGK7E3/IbhZm3PqPARvyxPnJjTMZ8Mg7vmKd/eeKaP6F7qXBI/3hN4NO6Khe21TmW
iMamBpyg6PAMuN0GAIkMkOK2EVuhTSzlBpXb</vt:lpwstr>
  </property>
  <property fmtid="{D5CDD505-2E9C-101B-9397-08002B2CF9AE}" pid="4" name="_2015_ms_pID_7253432">
    <vt:lpwstr>6LsSTnLC/LV8J3Tbqjc9u+Q=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1546844668</vt:lpwstr>
  </property>
  <property fmtid="{D5CDD505-2E9C-101B-9397-08002B2CF9AE}" pid="9" name="_NewReviewCycle">
    <vt:lpwstr/>
  </property>
</Properties>
</file>