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09"/>
  <workbookPr/>
  <mc:AlternateContent xmlns:mc="http://schemas.openxmlformats.org/markup-compatibility/2006">
    <mc:Choice Requires="x15">
      <x15ac:absPath xmlns:x15ac="http://schemas.microsoft.com/office/spreadsheetml/2010/11/ac" url="/Users/kirchhoffer/JVET/M_Marrakech/JVET-M0762-v2/"/>
    </mc:Choice>
  </mc:AlternateContent>
  <xr:revisionPtr revIDLastSave="0" documentId="13_ncr:1_{98C6491A-604A-5147-92A2-2AC01A44284E}" xr6:coauthVersionLast="36" xr6:coauthVersionMax="36" xr10:uidLastSave="{00000000-0000-0000-0000-000000000000}"/>
  <bookViews>
    <workbookView xWindow="1220" yWindow="1060" windowWidth="28160" windowHeight="16880" tabRatio="500" xr2:uid="{00000000-000D-0000-FFFF-FFFF00000000}"/>
  </bookViews>
  <sheets>
    <sheet name="Sheet1" sheetId="1" r:id="rId1"/>
  </sheets>
  <definedNames>
    <definedName name="output" localSheetId="0">Sheet1!$A$5:$X$18</definedName>
    <definedName name="output_all_nb1_nbmps1_new" localSheetId="0">Sheet1!$A$5:$X$18</definedName>
    <definedName name="output_nb0_nbmps1" localSheetId="0">Sheet1!$A$5:$X$18</definedName>
    <definedName name="output_nb1" localSheetId="0">Sheet1!$A$5:$X$18</definedName>
  </definedNames>
  <calcPr calcId="181029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Z6" i="1" l="1"/>
  <c r="AA6" i="1"/>
  <c r="AB6" i="1"/>
  <c r="Z7" i="1"/>
  <c r="AA7" i="1"/>
  <c r="AB7" i="1"/>
  <c r="Z8" i="1"/>
  <c r="AA8" i="1"/>
  <c r="AB8" i="1"/>
  <c r="Z9" i="1"/>
  <c r="AA9" i="1"/>
  <c r="AB9" i="1"/>
  <c r="Z10" i="1"/>
  <c r="AA10" i="1"/>
  <c r="AB10" i="1"/>
  <c r="Z11" i="1"/>
  <c r="AA11" i="1"/>
  <c r="AB11" i="1"/>
  <c r="Z12" i="1"/>
  <c r="AA12" i="1"/>
  <c r="AB12" i="1"/>
  <c r="Z13" i="1"/>
  <c r="AA13" i="1"/>
  <c r="AB13" i="1"/>
  <c r="Z14" i="1"/>
  <c r="AA14" i="1"/>
  <c r="AB14" i="1"/>
  <c r="Z15" i="1"/>
  <c r="AA15" i="1"/>
  <c r="AB15" i="1"/>
  <c r="Z16" i="1"/>
  <c r="AA16" i="1"/>
  <c r="AB16" i="1"/>
  <c r="Z17" i="1"/>
  <c r="AA17" i="1"/>
  <c r="AB17" i="1"/>
  <c r="Z18" i="1"/>
  <c r="AA18" i="1"/>
  <c r="AB18" i="1"/>
  <c r="AB5" i="1"/>
  <c r="AA5" i="1"/>
  <c r="Z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output" type="6" refreshedVersion="0" background="1" saveData="1">
    <textPr fileType="mac" sourceFile="/Users/bartnik/Documents/HHI/VVC_res/output.csv" thousands=" " comma="1">
      <textFields count="2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00000000-0015-0000-FFFF-FFFF00000000}" name="output_all_nb1_nbmps1_new" type="6" refreshedVersion="0" background="1" saveData="1">
    <textPr fileType="mac" sourceFile="/Users/bartnik/Documents/HHI/VVC_res/output_all_nb1_nbmps1_new.csv" thousands=" " comma="1">
      <textFields count="2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00000000-0015-0000-FFFF-FFFF00000000}" name="output_nb0_nbmps1" type="6" refreshedVersion="0" background="1" saveData="1">
    <textPr fileType="mac" sourceFile="/Users/bartnik/Documents/HHI/VVC_res/output_nb0_nbmps1.csv" thousands=" " comma="1">
      <textFields count="2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00000000-0015-0000-FFFF-FFFF00000000}" name="output_nb1" type="6" refreshedVersion="0" background="1" saveData="1">
    <textPr fileType="mac" sourceFile="/Users/bartnik/Documents/HHI/VVC_res/output_nb1.csv" thousands=" " comma="1">
      <textFields count="2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<sst xmlns="http://schemas.openxmlformats.org/spreadsheetml/2006/main" count="33" uniqueCount="33">
  <si>
    <t>Min</t>
  </si>
  <si>
    <t>Avg</t>
  </si>
  <si>
    <t>Max</t>
  </si>
  <si>
    <t>HEVC</t>
  </si>
  <si>
    <t>CE5.1.1</t>
  </si>
  <si>
    <t>CE5.1.2</t>
  </si>
  <si>
    <t>CE5.1.3</t>
  </si>
  <si>
    <t>CE5.1.4</t>
  </si>
  <si>
    <t>CE5.1.5</t>
  </si>
  <si>
    <t>CE5.1.6</t>
  </si>
  <si>
    <t>CE5.1.7</t>
  </si>
  <si>
    <t>CE5.1.8</t>
  </si>
  <si>
    <t>CE5.1.11</t>
  </si>
  <si>
    <t>CE5.1.12</t>
  </si>
  <si>
    <t>CE5.1.4_mult</t>
  </si>
  <si>
    <t>CE5.1.9_CE5.1.10</t>
  </si>
  <si>
    <t>CE5.1.13_CE5.1.3_mult</t>
  </si>
  <si>
    <t>Input Index</t>
  </si>
  <si>
    <t>CE test</t>
  </si>
  <si>
    <t xml:space="preserve"> engine0_FR0_RLPST0_LM0_SINGLE0_CNT0_NB1_NBMPS1_HEVC</t>
  </si>
  <si>
    <t xml:space="preserve"> engine4_FR1_RLPST1_LM0_SINGLE0_CNT0_NB1_NBMPS1_CE5.1.1</t>
  </si>
  <si>
    <t xml:space="preserve"> engine2_FR1_RLPST1_LM0_SINGLE0_CNT0_NB1_NBMPS1_CE5.1.2</t>
  </si>
  <si>
    <t xml:space="preserve"> engine2_FR1_RLPST0_LM1_SINGLE0_CNT0_NB1_NBMPS1_CE5.1.3</t>
  </si>
  <si>
    <t xml:space="preserve"> engine2_FR1_RLPST0_LM1_SINGLE1_CNT0_NB1_NBMPS1_CE5.1.4</t>
  </si>
  <si>
    <t xml:space="preserve"> engine2_FR0_RLPST0_LM0_SINGLE1_CNT0_NB1_NBMPS1_CE5.1.4_mult</t>
  </si>
  <si>
    <t xml:space="preserve"> engine3_FR0_RLPST0_LM0_SINGLE0_CNT0_NB1_NBMPS1_CE5.1.5</t>
  </si>
  <si>
    <t xml:space="preserve"> engine1_FR0_RLPST0_LM0_SINGLE0_CNT0_NB1_NBMPS1_CE5.1.6</t>
  </si>
  <si>
    <t xml:space="preserve"> engine1_FR0_RLPST0_LM0_SINGLE1_CNT0_NB1_NBMPS1_CE5.1.7</t>
  </si>
  <si>
    <t xml:space="preserve"> engine4_FR1_RLPST1_LM0_SINGLE0_CNT1_NB1_NBMPS1_CE5.1.8</t>
  </si>
  <si>
    <t xml:space="preserve"> engine4_FR0_RLPST1_LM0_SINGLE0_CNT0_NB1_NBMPS1_CE5.1.9_CE5.1.10</t>
  </si>
  <si>
    <t xml:space="preserve"> engine2_FR0_RLPST1_LM0_SINGLE0_CNT0_NB1_NBMPS1_CE5.1.11</t>
  </si>
  <si>
    <t xml:space="preserve"> engine2_FR0_RLPST1_LM0_SINGLE1_CNT0_NB1_NBMPS1_CE5.1.12</t>
  </si>
  <si>
    <t xml:space="preserve"> engine2_FR0_RLPST0_LM0_SINGLE0_CNT0_NB1_NBMPS1_CE5.1.13_CE5.1.3_mult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</si>
</sst>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CE5 Engine</a:t>
            </a:r>
            <a:r>
              <a:rPr lang="en-US" baseline="0"/>
              <a:t> Throuput no branching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5.0743677848830132E-2"/>
          <c:y val="7.4196114330956076E-2"/>
          <c:w val="0.79677446234797344"/>
          <c:h val="0.83784428398732302"/>
        </c:manualLayout>
      </c:layout>
      <c:lineChart>
        <c:grouping val="standard"/>
        <c:varyColors val="0"/>
        <c:ser>
          <c:idx val="0"/>
          <c:order val="0"/>
          <c:tx>
            <c:strRef>
              <c:f>Sheet1!$Y$5</c:f>
              <c:strCache>
                <c:ptCount val="1"/>
                <c:pt idx="0">
                  <c:v>HEVC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Sheet1!$A$4:$W$4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Sheet1!$A$5:$W$5</c:f>
              <c:numCache>
                <c:formatCode>General</c:formatCode>
                <c:ptCount val="23"/>
                <c:pt idx="0">
                  <c:v>100.48130500000001</c:v>
                </c:pt>
                <c:pt idx="1">
                  <c:v>104.74055799999999</c:v>
                </c:pt>
                <c:pt idx="2">
                  <c:v>104.798734</c:v>
                </c:pt>
                <c:pt idx="3">
                  <c:v>104.87347</c:v>
                </c:pt>
                <c:pt idx="4">
                  <c:v>105.083962</c:v>
                </c:pt>
                <c:pt idx="5">
                  <c:v>105.196718</c:v>
                </c:pt>
                <c:pt idx="6">
                  <c:v>99.697914999999995</c:v>
                </c:pt>
                <c:pt idx="7">
                  <c:v>85.751525999999998</c:v>
                </c:pt>
                <c:pt idx="8">
                  <c:v>85.656040000000004</c:v>
                </c:pt>
                <c:pt idx="9">
                  <c:v>85.408036999999993</c:v>
                </c:pt>
                <c:pt idx="10">
                  <c:v>76.432732000000001</c:v>
                </c:pt>
                <c:pt idx="11">
                  <c:v>103.077906</c:v>
                </c:pt>
                <c:pt idx="12">
                  <c:v>102.771754</c:v>
                </c:pt>
                <c:pt idx="13">
                  <c:v>102.70525600000001</c:v>
                </c:pt>
                <c:pt idx="14">
                  <c:v>104.51068100000001</c:v>
                </c:pt>
                <c:pt idx="15">
                  <c:v>104.325328</c:v>
                </c:pt>
                <c:pt idx="16">
                  <c:v>104.32968200000001</c:v>
                </c:pt>
                <c:pt idx="17">
                  <c:v>104.383044</c:v>
                </c:pt>
                <c:pt idx="18">
                  <c:v>104.292687</c:v>
                </c:pt>
                <c:pt idx="19">
                  <c:v>97.549554999999998</c:v>
                </c:pt>
                <c:pt idx="20">
                  <c:v>104.104854</c:v>
                </c:pt>
                <c:pt idx="21">
                  <c:v>103.84863</c:v>
                </c:pt>
                <c:pt idx="22">
                  <c:v>103.955507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2F2-2249-BE03-A84344A7D865}"/>
            </c:ext>
          </c:extLst>
        </c:ser>
        <c:ser>
          <c:idx val="1"/>
          <c:order val="1"/>
          <c:tx>
            <c:strRef>
              <c:f>Sheet1!$Y$6</c:f>
              <c:strCache>
                <c:ptCount val="1"/>
                <c:pt idx="0">
                  <c:v>CE5.1.1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Sheet1!$A$4:$W$4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Sheet1!$A$6:$W$6</c:f>
              <c:numCache>
                <c:formatCode>General</c:formatCode>
                <c:ptCount val="23"/>
                <c:pt idx="0">
                  <c:v>81.853155000000001</c:v>
                </c:pt>
                <c:pt idx="1">
                  <c:v>84.807571999999993</c:v>
                </c:pt>
                <c:pt idx="2">
                  <c:v>84.940838999999997</c:v>
                </c:pt>
                <c:pt idx="3">
                  <c:v>85.075973000000005</c:v>
                </c:pt>
                <c:pt idx="4">
                  <c:v>85.072354000000004</c:v>
                </c:pt>
                <c:pt idx="5">
                  <c:v>85.03546</c:v>
                </c:pt>
                <c:pt idx="6">
                  <c:v>84.98415</c:v>
                </c:pt>
                <c:pt idx="7">
                  <c:v>84.903338000000005</c:v>
                </c:pt>
                <c:pt idx="8">
                  <c:v>84.876673999999994</c:v>
                </c:pt>
                <c:pt idx="9">
                  <c:v>84.591633999999999</c:v>
                </c:pt>
                <c:pt idx="10">
                  <c:v>65.607757000000007</c:v>
                </c:pt>
                <c:pt idx="11">
                  <c:v>83.431365</c:v>
                </c:pt>
                <c:pt idx="12">
                  <c:v>83.636516</c:v>
                </c:pt>
                <c:pt idx="13">
                  <c:v>83.588976000000002</c:v>
                </c:pt>
                <c:pt idx="14">
                  <c:v>83.427885000000003</c:v>
                </c:pt>
                <c:pt idx="15">
                  <c:v>83.382667999999995</c:v>
                </c:pt>
                <c:pt idx="16">
                  <c:v>84.299261999999999</c:v>
                </c:pt>
                <c:pt idx="17">
                  <c:v>84.276527999999999</c:v>
                </c:pt>
                <c:pt idx="18">
                  <c:v>84.239610999999996</c:v>
                </c:pt>
                <c:pt idx="19">
                  <c:v>84.198473000000007</c:v>
                </c:pt>
                <c:pt idx="20">
                  <c:v>84.473015000000004</c:v>
                </c:pt>
                <c:pt idx="21">
                  <c:v>83.318057999999994</c:v>
                </c:pt>
                <c:pt idx="22">
                  <c:v>84.088023000000007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42F2-2249-BE03-A84344A7D865}"/>
            </c:ext>
          </c:extLst>
        </c:ser>
        <c:ser>
          <c:idx val="2"/>
          <c:order val="2"/>
          <c:tx>
            <c:strRef>
              <c:f>Sheet1!$Y$7</c:f>
              <c:strCache>
                <c:ptCount val="1"/>
                <c:pt idx="0">
                  <c:v>CE5.1.2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Sheet1!$A$4:$W$4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Sheet1!$A$7:$W$7</c:f>
              <c:numCache>
                <c:formatCode>General</c:formatCode>
                <c:ptCount val="23"/>
                <c:pt idx="0">
                  <c:v>71.213404999999995</c:v>
                </c:pt>
                <c:pt idx="1">
                  <c:v>73.692510999999996</c:v>
                </c:pt>
                <c:pt idx="2">
                  <c:v>73.783857999999995</c:v>
                </c:pt>
                <c:pt idx="3">
                  <c:v>74.026916</c:v>
                </c:pt>
                <c:pt idx="4">
                  <c:v>74.033493000000007</c:v>
                </c:pt>
                <c:pt idx="5">
                  <c:v>74.007193000000001</c:v>
                </c:pt>
                <c:pt idx="6">
                  <c:v>73.979817999999995</c:v>
                </c:pt>
                <c:pt idx="7">
                  <c:v>73.804006000000001</c:v>
                </c:pt>
                <c:pt idx="8">
                  <c:v>73.895083999999997</c:v>
                </c:pt>
                <c:pt idx="9">
                  <c:v>73.794747000000001</c:v>
                </c:pt>
                <c:pt idx="10">
                  <c:v>73.726738999999995</c:v>
                </c:pt>
                <c:pt idx="11">
                  <c:v>74.289789999999996</c:v>
                </c:pt>
                <c:pt idx="12">
                  <c:v>74.353312000000003</c:v>
                </c:pt>
                <c:pt idx="13">
                  <c:v>74.596248000000003</c:v>
                </c:pt>
                <c:pt idx="14">
                  <c:v>74.008837</c:v>
                </c:pt>
                <c:pt idx="15">
                  <c:v>74.385943999999995</c:v>
                </c:pt>
                <c:pt idx="16">
                  <c:v>74.472918000000007</c:v>
                </c:pt>
                <c:pt idx="17">
                  <c:v>74.444642999999999</c:v>
                </c:pt>
                <c:pt idx="18">
                  <c:v>74.576221000000004</c:v>
                </c:pt>
                <c:pt idx="19">
                  <c:v>74.422482000000002</c:v>
                </c:pt>
                <c:pt idx="20">
                  <c:v>74.166370000000001</c:v>
                </c:pt>
                <c:pt idx="21">
                  <c:v>74.331757999999994</c:v>
                </c:pt>
                <c:pt idx="22">
                  <c:v>74.594577999999998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42F2-2249-BE03-A84344A7D865}"/>
            </c:ext>
          </c:extLst>
        </c:ser>
        <c:ser>
          <c:idx val="3"/>
          <c:order val="3"/>
          <c:tx>
            <c:strRef>
              <c:f>Sheet1!$Y$8</c:f>
              <c:strCache>
                <c:ptCount val="1"/>
                <c:pt idx="0">
                  <c:v>CE5.1.3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Sheet1!$A$4:$W$4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Sheet1!$A$8:$W$8</c:f>
              <c:numCache>
                <c:formatCode>General</c:formatCode>
                <c:ptCount val="23"/>
                <c:pt idx="0">
                  <c:v>61.087727999999998</c:v>
                </c:pt>
                <c:pt idx="1">
                  <c:v>69.002160000000003</c:v>
                </c:pt>
                <c:pt idx="2">
                  <c:v>69.130955</c:v>
                </c:pt>
                <c:pt idx="3">
                  <c:v>69.162032999999994</c:v>
                </c:pt>
                <c:pt idx="4">
                  <c:v>69.097516999999996</c:v>
                </c:pt>
                <c:pt idx="5">
                  <c:v>69.232420000000005</c:v>
                </c:pt>
                <c:pt idx="6">
                  <c:v>69.388548</c:v>
                </c:pt>
                <c:pt idx="7">
                  <c:v>69.291426000000001</c:v>
                </c:pt>
                <c:pt idx="8">
                  <c:v>69.304392000000007</c:v>
                </c:pt>
                <c:pt idx="9">
                  <c:v>69.030263000000005</c:v>
                </c:pt>
                <c:pt idx="10">
                  <c:v>69.025974000000005</c:v>
                </c:pt>
                <c:pt idx="11">
                  <c:v>68.809865000000002</c:v>
                </c:pt>
                <c:pt idx="12">
                  <c:v>68.466420999999997</c:v>
                </c:pt>
                <c:pt idx="13">
                  <c:v>68.023972000000001</c:v>
                </c:pt>
                <c:pt idx="14">
                  <c:v>69.600561999999996</c:v>
                </c:pt>
                <c:pt idx="15">
                  <c:v>69.753978000000004</c:v>
                </c:pt>
                <c:pt idx="16">
                  <c:v>68.702079999999995</c:v>
                </c:pt>
                <c:pt idx="17">
                  <c:v>69.065543000000005</c:v>
                </c:pt>
                <c:pt idx="18">
                  <c:v>68.568764000000002</c:v>
                </c:pt>
                <c:pt idx="19">
                  <c:v>68.284088999999994</c:v>
                </c:pt>
                <c:pt idx="20">
                  <c:v>69.389993000000004</c:v>
                </c:pt>
                <c:pt idx="21">
                  <c:v>69.722365999999994</c:v>
                </c:pt>
                <c:pt idx="22">
                  <c:v>68.327479999999994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42F2-2249-BE03-A84344A7D865}"/>
            </c:ext>
          </c:extLst>
        </c:ser>
        <c:ser>
          <c:idx val="4"/>
          <c:order val="4"/>
          <c:tx>
            <c:strRef>
              <c:f>Sheet1!$Y$9</c:f>
              <c:strCache>
                <c:ptCount val="1"/>
                <c:pt idx="0">
                  <c:v>CE5.1.4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Sheet1!$A$4:$W$4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Sheet1!$A$9:$W$9</c:f>
              <c:numCache>
                <c:formatCode>General</c:formatCode>
                <c:ptCount val="23"/>
                <c:pt idx="0">
                  <c:v>74.234640999999996</c:v>
                </c:pt>
                <c:pt idx="1">
                  <c:v>76.104658999999998</c:v>
                </c:pt>
                <c:pt idx="2">
                  <c:v>76.324808000000004</c:v>
                </c:pt>
                <c:pt idx="3">
                  <c:v>76.431562999999997</c:v>
                </c:pt>
                <c:pt idx="4">
                  <c:v>76.442080000000004</c:v>
                </c:pt>
                <c:pt idx="5">
                  <c:v>76.487099999999998</c:v>
                </c:pt>
                <c:pt idx="6">
                  <c:v>76.277651000000006</c:v>
                </c:pt>
                <c:pt idx="7">
                  <c:v>76.410539</c:v>
                </c:pt>
                <c:pt idx="8">
                  <c:v>76.242176000000001</c:v>
                </c:pt>
                <c:pt idx="9">
                  <c:v>76.108714000000006</c:v>
                </c:pt>
                <c:pt idx="10">
                  <c:v>76.044471000000001</c:v>
                </c:pt>
                <c:pt idx="11">
                  <c:v>76.376689999999996</c:v>
                </c:pt>
                <c:pt idx="12">
                  <c:v>76.136527999999998</c:v>
                </c:pt>
                <c:pt idx="13">
                  <c:v>76.411705999999995</c:v>
                </c:pt>
                <c:pt idx="14">
                  <c:v>76.498802999999995</c:v>
                </c:pt>
                <c:pt idx="15">
                  <c:v>76.614849000000007</c:v>
                </c:pt>
                <c:pt idx="16">
                  <c:v>76.428057999999993</c:v>
                </c:pt>
                <c:pt idx="17">
                  <c:v>76.576127999999997</c:v>
                </c:pt>
                <c:pt idx="18">
                  <c:v>76.511679999999998</c:v>
                </c:pt>
                <c:pt idx="19">
                  <c:v>76.321894999999998</c:v>
                </c:pt>
                <c:pt idx="20">
                  <c:v>76.545062000000001</c:v>
                </c:pt>
                <c:pt idx="21">
                  <c:v>76.720063999999994</c:v>
                </c:pt>
                <c:pt idx="22">
                  <c:v>76.540374999999997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42F2-2249-BE03-A84344A7D865}"/>
            </c:ext>
          </c:extLst>
        </c:ser>
        <c:ser>
          <c:idx val="5"/>
          <c:order val="5"/>
          <c:tx>
            <c:strRef>
              <c:f>Sheet1!$Y$10</c:f>
              <c:strCache>
                <c:ptCount val="1"/>
                <c:pt idx="0">
                  <c:v>CE5.1.4_mult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Sheet1!$A$4:$W$4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Sheet1!$A$10:$W$10</c:f>
              <c:numCache>
                <c:formatCode>General</c:formatCode>
                <c:ptCount val="23"/>
                <c:pt idx="0">
                  <c:v>90.908264000000003</c:v>
                </c:pt>
                <c:pt idx="1">
                  <c:v>94.169051999999994</c:v>
                </c:pt>
                <c:pt idx="2">
                  <c:v>94.450111000000007</c:v>
                </c:pt>
                <c:pt idx="3">
                  <c:v>94.657528999999997</c:v>
                </c:pt>
                <c:pt idx="4">
                  <c:v>94.688002999999995</c:v>
                </c:pt>
                <c:pt idx="5">
                  <c:v>94.698763</c:v>
                </c:pt>
                <c:pt idx="6">
                  <c:v>94.356536000000006</c:v>
                </c:pt>
                <c:pt idx="7">
                  <c:v>94.295143999999993</c:v>
                </c:pt>
                <c:pt idx="8">
                  <c:v>94.175259999999994</c:v>
                </c:pt>
                <c:pt idx="9">
                  <c:v>94.110561000000004</c:v>
                </c:pt>
                <c:pt idx="10">
                  <c:v>93.951408000000001</c:v>
                </c:pt>
                <c:pt idx="11">
                  <c:v>93.666285999999999</c:v>
                </c:pt>
                <c:pt idx="12">
                  <c:v>93.519125000000003</c:v>
                </c:pt>
                <c:pt idx="13">
                  <c:v>93.713685999999996</c:v>
                </c:pt>
                <c:pt idx="14">
                  <c:v>93.533995000000004</c:v>
                </c:pt>
                <c:pt idx="15">
                  <c:v>93.416910000000001</c:v>
                </c:pt>
                <c:pt idx="16">
                  <c:v>93.684713000000002</c:v>
                </c:pt>
                <c:pt idx="17">
                  <c:v>93.815670999999995</c:v>
                </c:pt>
                <c:pt idx="18">
                  <c:v>93.898477</c:v>
                </c:pt>
                <c:pt idx="19">
                  <c:v>93.779599000000005</c:v>
                </c:pt>
                <c:pt idx="20">
                  <c:v>93.766408999999996</c:v>
                </c:pt>
                <c:pt idx="21">
                  <c:v>93.606665000000007</c:v>
                </c:pt>
                <c:pt idx="22">
                  <c:v>93.882609000000002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2F2-2249-BE03-A84344A7D865}"/>
            </c:ext>
          </c:extLst>
        </c:ser>
        <c:ser>
          <c:idx val="6"/>
          <c:order val="6"/>
          <c:tx>
            <c:strRef>
              <c:f>Sheet1!$Y$11</c:f>
              <c:strCache>
                <c:ptCount val="1"/>
                <c:pt idx="0">
                  <c:v>CE5.1.5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Sheet1!$A$4:$W$4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Sheet1!$A$11:$W$11</c:f>
              <c:numCache>
                <c:formatCode>General</c:formatCode>
                <c:ptCount val="23"/>
                <c:pt idx="0">
                  <c:v>71.608103</c:v>
                </c:pt>
                <c:pt idx="1">
                  <c:v>73.702830000000006</c:v>
                </c:pt>
                <c:pt idx="2">
                  <c:v>73.831795999999997</c:v>
                </c:pt>
                <c:pt idx="3">
                  <c:v>73.930047000000002</c:v>
                </c:pt>
                <c:pt idx="4">
                  <c:v>73.979270999999997</c:v>
                </c:pt>
                <c:pt idx="5">
                  <c:v>73.907645000000002</c:v>
                </c:pt>
                <c:pt idx="6">
                  <c:v>73.979817999999995</c:v>
                </c:pt>
                <c:pt idx="7">
                  <c:v>73.976534999999998</c:v>
                </c:pt>
                <c:pt idx="8">
                  <c:v>73.739243000000002</c:v>
                </c:pt>
                <c:pt idx="9">
                  <c:v>73.761544000000001</c:v>
                </c:pt>
                <c:pt idx="10">
                  <c:v>67.831101000000004</c:v>
                </c:pt>
                <c:pt idx="11">
                  <c:v>71.662497999999999</c:v>
                </c:pt>
                <c:pt idx="12">
                  <c:v>71.580423999999994</c:v>
                </c:pt>
                <c:pt idx="13">
                  <c:v>71.632211999999996</c:v>
                </c:pt>
                <c:pt idx="14">
                  <c:v>72.387709000000001</c:v>
                </c:pt>
                <c:pt idx="15">
                  <c:v>72.680228999999997</c:v>
                </c:pt>
                <c:pt idx="16">
                  <c:v>72.432276000000002</c:v>
                </c:pt>
                <c:pt idx="17">
                  <c:v>72.582109000000003</c:v>
                </c:pt>
                <c:pt idx="18">
                  <c:v>58.225518999999998</c:v>
                </c:pt>
                <c:pt idx="19">
                  <c:v>72.728330999999997</c:v>
                </c:pt>
                <c:pt idx="20">
                  <c:v>72.695550999999995</c:v>
                </c:pt>
                <c:pt idx="21">
                  <c:v>72.921375999999995</c:v>
                </c:pt>
                <c:pt idx="22">
                  <c:v>72.633246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2F2-2249-BE03-A84344A7D865}"/>
            </c:ext>
          </c:extLst>
        </c:ser>
        <c:ser>
          <c:idx val="7"/>
          <c:order val="7"/>
          <c:tx>
            <c:strRef>
              <c:f>Sheet1!$Y$12</c:f>
              <c:strCache>
                <c:ptCount val="1"/>
                <c:pt idx="0">
                  <c:v>CE5.1.6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cat>
            <c:numRef>
              <c:f>Sheet1!$A$4:$W$4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Sheet1!$A$12:$W$12</c:f>
              <c:numCache>
                <c:formatCode>General</c:formatCode>
                <c:ptCount val="23"/>
                <c:pt idx="0">
                  <c:v>69.492220000000003</c:v>
                </c:pt>
                <c:pt idx="1">
                  <c:v>70.934060000000002</c:v>
                </c:pt>
                <c:pt idx="2">
                  <c:v>71.170325000000005</c:v>
                </c:pt>
                <c:pt idx="3">
                  <c:v>71.310907999999998</c:v>
                </c:pt>
                <c:pt idx="4">
                  <c:v>71.354668000000004</c:v>
                </c:pt>
                <c:pt idx="5">
                  <c:v>71.388288000000003</c:v>
                </c:pt>
                <c:pt idx="6">
                  <c:v>71.210363000000001</c:v>
                </c:pt>
                <c:pt idx="7">
                  <c:v>71.178430000000006</c:v>
                </c:pt>
                <c:pt idx="8">
                  <c:v>71.051490999999999</c:v>
                </c:pt>
                <c:pt idx="9">
                  <c:v>71.073205000000002</c:v>
                </c:pt>
                <c:pt idx="10">
                  <c:v>71.109594000000001</c:v>
                </c:pt>
                <c:pt idx="11">
                  <c:v>70.784433000000007</c:v>
                </c:pt>
                <c:pt idx="12">
                  <c:v>70.838085000000007</c:v>
                </c:pt>
                <c:pt idx="13">
                  <c:v>70.680368999999999</c:v>
                </c:pt>
                <c:pt idx="14">
                  <c:v>71.017178999999999</c:v>
                </c:pt>
                <c:pt idx="15">
                  <c:v>70.890814000000006</c:v>
                </c:pt>
                <c:pt idx="16">
                  <c:v>70.821529999999996</c:v>
                </c:pt>
                <c:pt idx="17">
                  <c:v>70.861176</c:v>
                </c:pt>
                <c:pt idx="18">
                  <c:v>70.696359000000001</c:v>
                </c:pt>
                <c:pt idx="19">
                  <c:v>70.772910999999993</c:v>
                </c:pt>
                <c:pt idx="20">
                  <c:v>70.833067999999997</c:v>
                </c:pt>
                <c:pt idx="21">
                  <c:v>70.947648000000001</c:v>
                </c:pt>
                <c:pt idx="22">
                  <c:v>70.878754999999998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2F2-2249-BE03-A84344A7D865}"/>
            </c:ext>
          </c:extLst>
        </c:ser>
        <c:ser>
          <c:idx val="8"/>
          <c:order val="8"/>
          <c:tx>
            <c:strRef>
              <c:f>Sheet1!$Y$13</c:f>
              <c:strCache>
                <c:ptCount val="1"/>
                <c:pt idx="0">
                  <c:v>CE5.1.7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cat>
            <c:numRef>
              <c:f>Sheet1!$A$4:$W$4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Sheet1!$A$13:$W$13</c:f>
              <c:numCache>
                <c:formatCode>General</c:formatCode>
                <c:ptCount val="23"/>
                <c:pt idx="0">
                  <c:v>83.412575000000004</c:v>
                </c:pt>
                <c:pt idx="1">
                  <c:v>85.926893000000007</c:v>
                </c:pt>
                <c:pt idx="2">
                  <c:v>86.208382999999998</c:v>
                </c:pt>
                <c:pt idx="3">
                  <c:v>86.358023000000003</c:v>
                </c:pt>
                <c:pt idx="4">
                  <c:v>86.327456999999995</c:v>
                </c:pt>
                <c:pt idx="5">
                  <c:v>86.383386999999999</c:v>
                </c:pt>
                <c:pt idx="6">
                  <c:v>86.128192999999996</c:v>
                </c:pt>
                <c:pt idx="7">
                  <c:v>86.240352000000001</c:v>
                </c:pt>
                <c:pt idx="8">
                  <c:v>86.200952000000001</c:v>
                </c:pt>
                <c:pt idx="9">
                  <c:v>85.992655999999997</c:v>
                </c:pt>
                <c:pt idx="10">
                  <c:v>85.909177</c:v>
                </c:pt>
                <c:pt idx="11">
                  <c:v>83.320141000000007</c:v>
                </c:pt>
                <c:pt idx="12">
                  <c:v>83.002016999999995</c:v>
                </c:pt>
                <c:pt idx="13">
                  <c:v>80.846626000000001</c:v>
                </c:pt>
                <c:pt idx="14">
                  <c:v>84.671137000000002</c:v>
                </c:pt>
                <c:pt idx="15">
                  <c:v>84.681892000000005</c:v>
                </c:pt>
                <c:pt idx="16">
                  <c:v>83.365984999999995</c:v>
                </c:pt>
                <c:pt idx="17">
                  <c:v>83.385448999999994</c:v>
                </c:pt>
                <c:pt idx="18">
                  <c:v>83.041304999999994</c:v>
                </c:pt>
                <c:pt idx="19">
                  <c:v>82.045222999999993</c:v>
                </c:pt>
                <c:pt idx="20">
                  <c:v>84.145336</c:v>
                </c:pt>
                <c:pt idx="21">
                  <c:v>84.648201999999998</c:v>
                </c:pt>
                <c:pt idx="22">
                  <c:v>82.958636999999996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2F2-2249-BE03-A84344A7D865}"/>
            </c:ext>
          </c:extLst>
        </c:ser>
        <c:ser>
          <c:idx val="9"/>
          <c:order val="9"/>
          <c:tx>
            <c:strRef>
              <c:f>Sheet1!$Y$14</c:f>
              <c:strCache>
                <c:ptCount val="1"/>
                <c:pt idx="0">
                  <c:v>CE5.1.8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cat>
            <c:numRef>
              <c:f>Sheet1!$A$4:$W$4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Sheet1!$A$14:$W$14</c:f>
              <c:numCache>
                <c:formatCode>General</c:formatCode>
                <c:ptCount val="23"/>
                <c:pt idx="0">
                  <c:v>72.342149000000006</c:v>
                </c:pt>
                <c:pt idx="1">
                  <c:v>74.358288000000002</c:v>
                </c:pt>
                <c:pt idx="2">
                  <c:v>74.265513999999996</c:v>
                </c:pt>
                <c:pt idx="3">
                  <c:v>74.378750999999994</c:v>
                </c:pt>
                <c:pt idx="4">
                  <c:v>74.219213999999994</c:v>
                </c:pt>
                <c:pt idx="5">
                  <c:v>74.242356999999998</c:v>
                </c:pt>
                <c:pt idx="6">
                  <c:v>74.377092000000005</c:v>
                </c:pt>
                <c:pt idx="7">
                  <c:v>74.301381000000006</c:v>
                </c:pt>
                <c:pt idx="8">
                  <c:v>74.333415000000002</c:v>
                </c:pt>
                <c:pt idx="9">
                  <c:v>74.310767999999996</c:v>
                </c:pt>
                <c:pt idx="10">
                  <c:v>71.158169999999998</c:v>
                </c:pt>
                <c:pt idx="11">
                  <c:v>73.136303999999996</c:v>
                </c:pt>
                <c:pt idx="12">
                  <c:v>73.165199999999999</c:v>
                </c:pt>
                <c:pt idx="13">
                  <c:v>73.079115000000002</c:v>
                </c:pt>
                <c:pt idx="14">
                  <c:v>73.081252000000006</c:v>
                </c:pt>
                <c:pt idx="15">
                  <c:v>73.052422000000007</c:v>
                </c:pt>
                <c:pt idx="16">
                  <c:v>73.708263000000002</c:v>
                </c:pt>
                <c:pt idx="17">
                  <c:v>73.771883000000003</c:v>
                </c:pt>
                <c:pt idx="18">
                  <c:v>73.755559000000005</c:v>
                </c:pt>
                <c:pt idx="19">
                  <c:v>73.707718999999997</c:v>
                </c:pt>
                <c:pt idx="20">
                  <c:v>59.037801999999999</c:v>
                </c:pt>
                <c:pt idx="21">
                  <c:v>73.873248000000004</c:v>
                </c:pt>
                <c:pt idx="22">
                  <c:v>73.812178000000003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2F2-2249-BE03-A84344A7D865}"/>
            </c:ext>
          </c:extLst>
        </c:ser>
        <c:ser>
          <c:idx val="10"/>
          <c:order val="10"/>
          <c:tx>
            <c:strRef>
              <c:f>Sheet1!$Y$15</c:f>
              <c:strCache>
                <c:ptCount val="1"/>
                <c:pt idx="0">
                  <c:v>CE5.1.9_CE5.1.10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cat>
            <c:numRef>
              <c:f>Sheet1!$A$4:$W$4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Sheet1!$A$15:$W$15</c:f>
              <c:numCache>
                <c:formatCode>General</c:formatCode>
                <c:ptCount val="23"/>
                <c:pt idx="0">
                  <c:v>86.872670999999997</c:v>
                </c:pt>
                <c:pt idx="1">
                  <c:v>90.135564000000002</c:v>
                </c:pt>
                <c:pt idx="2">
                  <c:v>90.116882000000004</c:v>
                </c:pt>
                <c:pt idx="3">
                  <c:v>90.357907999999995</c:v>
                </c:pt>
                <c:pt idx="4">
                  <c:v>90.564943999999997</c:v>
                </c:pt>
                <c:pt idx="5">
                  <c:v>90.560843000000006</c:v>
                </c:pt>
                <c:pt idx="6">
                  <c:v>90.621572999999998</c:v>
                </c:pt>
                <c:pt idx="7">
                  <c:v>89.678055999999998</c:v>
                </c:pt>
                <c:pt idx="8">
                  <c:v>89.405454000000006</c:v>
                </c:pt>
                <c:pt idx="9">
                  <c:v>89.278540000000007</c:v>
                </c:pt>
                <c:pt idx="10">
                  <c:v>88.828879999999998</c:v>
                </c:pt>
                <c:pt idx="11">
                  <c:v>88.468174000000005</c:v>
                </c:pt>
                <c:pt idx="12">
                  <c:v>88.861243000000002</c:v>
                </c:pt>
                <c:pt idx="13">
                  <c:v>88.276836000000003</c:v>
                </c:pt>
                <c:pt idx="14">
                  <c:v>88.519075999999998</c:v>
                </c:pt>
                <c:pt idx="15">
                  <c:v>89.572024999999996</c:v>
                </c:pt>
                <c:pt idx="16">
                  <c:v>89.549565999999999</c:v>
                </c:pt>
                <c:pt idx="17">
                  <c:v>89.431839999999994</c:v>
                </c:pt>
                <c:pt idx="18">
                  <c:v>89.451839000000007</c:v>
                </c:pt>
                <c:pt idx="19">
                  <c:v>89.320007000000004</c:v>
                </c:pt>
                <c:pt idx="20">
                  <c:v>88.903113000000005</c:v>
                </c:pt>
                <c:pt idx="21">
                  <c:v>89.731971000000001</c:v>
                </c:pt>
                <c:pt idx="22">
                  <c:v>89.504681000000005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2F2-2249-BE03-A84344A7D865}"/>
            </c:ext>
          </c:extLst>
        </c:ser>
        <c:ser>
          <c:idx val="11"/>
          <c:order val="11"/>
          <c:tx>
            <c:strRef>
              <c:f>Sheet1!$Y$16</c:f>
              <c:strCache>
                <c:ptCount val="1"/>
                <c:pt idx="0">
                  <c:v>CE5.1.11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cat>
            <c:numRef>
              <c:f>Sheet1!$A$4:$W$4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Sheet1!$A$16:$W$16</c:f>
              <c:numCache>
                <c:formatCode>General</c:formatCode>
                <c:ptCount val="23"/>
                <c:pt idx="0">
                  <c:v>79.883689000000004</c:v>
                </c:pt>
                <c:pt idx="1">
                  <c:v>82.376394000000005</c:v>
                </c:pt>
                <c:pt idx="2">
                  <c:v>82.512336000000005</c:v>
                </c:pt>
                <c:pt idx="3">
                  <c:v>82.732146</c:v>
                </c:pt>
                <c:pt idx="4">
                  <c:v>82.650092999999998</c:v>
                </c:pt>
                <c:pt idx="5">
                  <c:v>82.741730000000004</c:v>
                </c:pt>
                <c:pt idx="6">
                  <c:v>82.449747000000002</c:v>
                </c:pt>
                <c:pt idx="7">
                  <c:v>82.649409000000006</c:v>
                </c:pt>
                <c:pt idx="8">
                  <c:v>82.440230999999997</c:v>
                </c:pt>
                <c:pt idx="9">
                  <c:v>82.508932000000001</c:v>
                </c:pt>
                <c:pt idx="10">
                  <c:v>76.681824000000006</c:v>
                </c:pt>
                <c:pt idx="11">
                  <c:v>78.528687000000005</c:v>
                </c:pt>
                <c:pt idx="12">
                  <c:v>78.649123000000003</c:v>
                </c:pt>
                <c:pt idx="13">
                  <c:v>77.064757999999998</c:v>
                </c:pt>
                <c:pt idx="14">
                  <c:v>79.567155</c:v>
                </c:pt>
                <c:pt idx="15">
                  <c:v>77.157516999999999</c:v>
                </c:pt>
                <c:pt idx="16">
                  <c:v>79.395325</c:v>
                </c:pt>
                <c:pt idx="17">
                  <c:v>79.683814999999996</c:v>
                </c:pt>
                <c:pt idx="18">
                  <c:v>79.496311000000006</c:v>
                </c:pt>
                <c:pt idx="19">
                  <c:v>79.567155</c:v>
                </c:pt>
                <c:pt idx="20">
                  <c:v>77.426348000000004</c:v>
                </c:pt>
                <c:pt idx="21">
                  <c:v>79.550697999999997</c:v>
                </c:pt>
                <c:pt idx="22">
                  <c:v>79.232397000000006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2F2-2249-BE03-A84344A7D865}"/>
            </c:ext>
          </c:extLst>
        </c:ser>
        <c:ser>
          <c:idx val="12"/>
          <c:order val="12"/>
          <c:tx>
            <c:strRef>
              <c:f>Sheet1!$Y$17</c:f>
              <c:strCache>
                <c:ptCount val="1"/>
                <c:pt idx="0">
                  <c:v>CE5.1.12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numRef>
              <c:f>Sheet1!$A$4:$W$4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Sheet1!$A$17:$W$17</c:f>
              <c:numCache>
                <c:formatCode>General</c:formatCode>
                <c:ptCount val="23"/>
                <c:pt idx="0">
                  <c:v>92.401799999999994</c:v>
                </c:pt>
                <c:pt idx="1">
                  <c:v>95.629722000000001</c:v>
                </c:pt>
                <c:pt idx="2">
                  <c:v>95.894745999999998</c:v>
                </c:pt>
                <c:pt idx="3">
                  <c:v>96.055942999999999</c:v>
                </c:pt>
                <c:pt idx="4">
                  <c:v>96.088246999999996</c:v>
                </c:pt>
                <c:pt idx="5">
                  <c:v>96.139979999999994</c:v>
                </c:pt>
                <c:pt idx="6">
                  <c:v>95.931543000000005</c:v>
                </c:pt>
                <c:pt idx="7">
                  <c:v>95.735922000000002</c:v>
                </c:pt>
                <c:pt idx="8">
                  <c:v>95.576710000000006</c:v>
                </c:pt>
                <c:pt idx="9">
                  <c:v>95.593155999999993</c:v>
                </c:pt>
                <c:pt idx="10">
                  <c:v>95.426220999999998</c:v>
                </c:pt>
                <c:pt idx="11">
                  <c:v>95.106757000000002</c:v>
                </c:pt>
                <c:pt idx="12">
                  <c:v>95.578536999999997</c:v>
                </c:pt>
                <c:pt idx="13">
                  <c:v>91.982781000000003</c:v>
                </c:pt>
                <c:pt idx="14">
                  <c:v>92.188839999999999</c:v>
                </c:pt>
                <c:pt idx="15">
                  <c:v>92.318201999999999</c:v>
                </c:pt>
                <c:pt idx="16">
                  <c:v>89.410250000000005</c:v>
                </c:pt>
                <c:pt idx="17">
                  <c:v>95.123041999999998</c:v>
                </c:pt>
                <c:pt idx="18">
                  <c:v>94.846964</c:v>
                </c:pt>
                <c:pt idx="19">
                  <c:v>95.241722999999993</c:v>
                </c:pt>
                <c:pt idx="20">
                  <c:v>95.593155999999993</c:v>
                </c:pt>
                <c:pt idx="21">
                  <c:v>95.650760000000005</c:v>
                </c:pt>
                <c:pt idx="22">
                  <c:v>95.356155000000001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42F2-2249-BE03-A84344A7D865}"/>
            </c:ext>
          </c:extLst>
        </c:ser>
        <c:ser>
          <c:idx val="13"/>
          <c:order val="13"/>
          <c:tx>
            <c:strRef>
              <c:f>Sheet1!$Y$18</c:f>
              <c:strCache>
                <c:ptCount val="1"/>
                <c:pt idx="0">
                  <c:v>CE5.1.13_CE5.1.3_mult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numRef>
              <c:f>Sheet1!$A$4:$W$4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Sheet1!$A$18:$W$18</c:f>
              <c:numCache>
                <c:formatCode>General</c:formatCode>
                <c:ptCount val="23"/>
                <c:pt idx="0">
                  <c:v>79.444524000000001</c:v>
                </c:pt>
                <c:pt idx="1">
                  <c:v>81.975948000000002</c:v>
                </c:pt>
                <c:pt idx="2">
                  <c:v>82.165217999999996</c:v>
                </c:pt>
                <c:pt idx="3">
                  <c:v>82.326886999999999</c:v>
                </c:pt>
                <c:pt idx="4">
                  <c:v>82.304526999999993</c:v>
                </c:pt>
                <c:pt idx="5">
                  <c:v>82.365538000000001</c:v>
                </c:pt>
                <c:pt idx="6">
                  <c:v>82.240899999999996</c:v>
                </c:pt>
                <c:pt idx="7">
                  <c:v>81.610668000000004</c:v>
                </c:pt>
                <c:pt idx="8">
                  <c:v>81.369613000000001</c:v>
                </c:pt>
                <c:pt idx="9">
                  <c:v>81.070783000000006</c:v>
                </c:pt>
                <c:pt idx="10">
                  <c:v>80.771529999999998</c:v>
                </c:pt>
                <c:pt idx="11">
                  <c:v>78.094493999999997</c:v>
                </c:pt>
                <c:pt idx="12">
                  <c:v>65.811987999999999</c:v>
                </c:pt>
                <c:pt idx="13">
                  <c:v>78.818354999999997</c:v>
                </c:pt>
                <c:pt idx="14">
                  <c:v>78.487391000000002</c:v>
                </c:pt>
                <c:pt idx="15">
                  <c:v>79.317865999999995</c:v>
                </c:pt>
                <c:pt idx="16">
                  <c:v>79.245581999999999</c:v>
                </c:pt>
                <c:pt idx="17">
                  <c:v>77.643367999999995</c:v>
                </c:pt>
                <c:pt idx="18">
                  <c:v>78.565087000000005</c:v>
                </c:pt>
                <c:pt idx="19">
                  <c:v>78.422145999999998</c:v>
                </c:pt>
                <c:pt idx="20">
                  <c:v>78.685635000000005</c:v>
                </c:pt>
                <c:pt idx="21">
                  <c:v>78.660876999999999</c:v>
                </c:pt>
                <c:pt idx="22">
                  <c:v>76.560299000000001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42F2-2249-BE03-A84344A7D8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892586544"/>
        <c:axId val="-1892570640"/>
      </c:lineChart>
      <c:catAx>
        <c:axId val="-1892586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input index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1892570640"/>
        <c:crosses val="autoZero"/>
        <c:auto val="1"/>
        <c:lblAlgn val="ctr"/>
        <c:lblOffset val="100"/>
        <c:noMultiLvlLbl val="0"/>
      </c:catAx>
      <c:valAx>
        <c:axId val="-1892570640"/>
        <c:scaling>
          <c:orientation val="minMax"/>
          <c:max val="110"/>
          <c:min val="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mbin/s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1892586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508000</xdr:colOff>
      <xdr:row>19</xdr:row>
      <xdr:rowOff>146050</xdr:rowOff>
    </xdr:from>
    <xdr:to>
      <xdr:col>23</xdr:col>
      <xdr:colOff>127000</xdr:colOff>
      <xdr:row>59</xdr:row>
      <xdr:rowOff>101600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utput_all_nb1_nbmps1_new" connectionId="2" xr16:uid="{B877F438-CBF4-8249-B2B0-873DAFE64807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utput" connectionId="1" xr16:uid="{00000000-0016-0000-0000-000000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utput_nb0_nbmps1" connectionId="3" xr16:uid="{AFD81A12-2AA9-8C43-946B-9395254E4D0B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utput_nb1" connectionId="4" xr16:uid="{100E475A-A42D-704D-A025-612BAFCA5469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tint val="100000"/>
              <a:shade val="100000"/>
              <a:satMod val="130000"/>
            </a:schemeClr>
          </a:gs>
          <a:gs pos="100000">
            <a:schemeClr val="phClr">
              <a:tint val="50000"/>
              <a:shade val="100000"/>
              <a:satMod val="350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AB18"/>
  <sheetViews>
    <sheetView tabSelected="1" topLeftCell="M8" workbookViewId="0">
      <selection activeCell="A5" sqref="A5:Y18"/>
    </sheetView>
  </sheetViews>
  <sheetFormatPr baseColWidth="10" defaultRowHeight="16" x14ac:dyDescent="0.2"/>
  <cols>
    <col min="1" max="3" width="11.1640625" bestFit="1" customWidth="1"/>
    <col min="4" max="8" width="10.1640625" bestFit="1" customWidth="1"/>
    <col min="9" max="23" width="11.1640625" bestFit="1" customWidth="1"/>
    <col min="24" max="24" width="69" bestFit="1" customWidth="1"/>
    <col min="25" max="25" width="20" bestFit="1" customWidth="1"/>
  </cols>
  <sheetData>
    <row r="3" spans="1:28" x14ac:dyDescent="0.2">
      <c r="A3" t="s">
        <v>17</v>
      </c>
    </row>
    <row r="4" spans="1:28" x14ac:dyDescent="0.2">
      <c r="A4">
        <v>1</v>
      </c>
      <c r="B4">
        <v>2</v>
      </c>
      <c r="C4">
        <v>3</v>
      </c>
      <c r="D4">
        <v>4</v>
      </c>
      <c r="E4">
        <v>5</v>
      </c>
      <c r="F4">
        <v>6</v>
      </c>
      <c r="G4">
        <v>7</v>
      </c>
      <c r="H4">
        <v>8</v>
      </c>
      <c r="I4">
        <v>9</v>
      </c>
      <c r="J4">
        <v>10</v>
      </c>
      <c r="K4">
        <v>11</v>
      </c>
      <c r="L4">
        <v>12</v>
      </c>
      <c r="M4">
        <v>13</v>
      </c>
      <c r="N4">
        <v>14</v>
      </c>
      <c r="O4">
        <v>15</v>
      </c>
      <c r="P4">
        <v>16</v>
      </c>
      <c r="Q4">
        <v>17</v>
      </c>
      <c r="R4">
        <v>18</v>
      </c>
      <c r="S4">
        <v>19</v>
      </c>
      <c r="T4">
        <v>20</v>
      </c>
      <c r="U4">
        <v>21</v>
      </c>
      <c r="V4">
        <v>22</v>
      </c>
      <c r="W4">
        <v>23</v>
      </c>
      <c r="Y4" t="s">
        <v>18</v>
      </c>
      <c r="Z4" s="1" t="s">
        <v>0</v>
      </c>
      <c r="AA4" s="1" t="s">
        <v>1</v>
      </c>
      <c r="AB4" s="1" t="s">
        <v>2</v>
      </c>
    </row>
    <row r="5" spans="1:28" x14ac:dyDescent="0.2">
      <c r="A5">
        <v>100.48130500000001</v>
      </c>
      <c r="B5">
        <v>104.74055799999999</v>
      </c>
      <c r="C5">
        <v>104.798734</v>
      </c>
      <c r="D5">
        <v>104.87347</v>
      </c>
      <c r="E5">
        <v>105.083962</v>
      </c>
      <c r="F5">
        <v>105.196718</v>
      </c>
      <c r="G5">
        <v>99.697914999999995</v>
      </c>
      <c r="H5">
        <v>85.751525999999998</v>
      </c>
      <c r="I5">
        <v>85.656040000000004</v>
      </c>
      <c r="J5">
        <v>85.408036999999993</v>
      </c>
      <c r="K5">
        <v>76.432732000000001</v>
      </c>
      <c r="L5">
        <v>103.077906</v>
      </c>
      <c r="M5">
        <v>102.771754</v>
      </c>
      <c r="N5">
        <v>102.70525600000001</v>
      </c>
      <c r="O5">
        <v>104.51068100000001</v>
      </c>
      <c r="P5">
        <v>104.325328</v>
      </c>
      <c r="Q5">
        <v>104.32968200000001</v>
      </c>
      <c r="R5">
        <v>104.383044</v>
      </c>
      <c r="S5">
        <v>104.292687</v>
      </c>
      <c r="T5">
        <v>97.549554999999998</v>
      </c>
      <c r="U5">
        <v>104.104854</v>
      </c>
      <c r="V5">
        <v>103.84863</v>
      </c>
      <c r="W5">
        <v>103.955507</v>
      </c>
      <c r="X5" t="s">
        <v>19</v>
      </c>
      <c r="Y5" t="s">
        <v>3</v>
      </c>
      <c r="Z5">
        <f>MIN(A5:W5)</f>
        <v>76.432732000000001</v>
      </c>
      <c r="AA5">
        <f>AVERAGE(A5:W5)</f>
        <v>99.911994826086968</v>
      </c>
      <c r="AB5">
        <f>MAX(A5:W5)</f>
        <v>105.196718</v>
      </c>
    </row>
    <row r="6" spans="1:28" x14ac:dyDescent="0.2">
      <c r="A6">
        <v>81.853155000000001</v>
      </c>
      <c r="B6">
        <v>84.807571999999993</v>
      </c>
      <c r="C6">
        <v>84.940838999999997</v>
      </c>
      <c r="D6">
        <v>85.075973000000005</v>
      </c>
      <c r="E6">
        <v>85.072354000000004</v>
      </c>
      <c r="F6">
        <v>85.03546</v>
      </c>
      <c r="G6">
        <v>84.98415</v>
      </c>
      <c r="H6">
        <v>84.903338000000005</v>
      </c>
      <c r="I6">
        <v>84.876673999999994</v>
      </c>
      <c r="J6">
        <v>84.591633999999999</v>
      </c>
      <c r="K6">
        <v>65.607757000000007</v>
      </c>
      <c r="L6">
        <v>83.431365</v>
      </c>
      <c r="M6">
        <v>83.636516</v>
      </c>
      <c r="N6">
        <v>83.588976000000002</v>
      </c>
      <c r="O6">
        <v>83.427885000000003</v>
      </c>
      <c r="P6">
        <v>83.382667999999995</v>
      </c>
      <c r="Q6">
        <v>84.299261999999999</v>
      </c>
      <c r="R6">
        <v>84.276527999999999</v>
      </c>
      <c r="S6">
        <v>84.239610999999996</v>
      </c>
      <c r="T6">
        <v>84.198473000000007</v>
      </c>
      <c r="U6">
        <v>84.473015000000004</v>
      </c>
      <c r="V6">
        <v>83.318057999999994</v>
      </c>
      <c r="W6">
        <v>84.088023000000007</v>
      </c>
      <c r="X6" t="s">
        <v>20</v>
      </c>
      <c r="Y6" t="s">
        <v>4</v>
      </c>
      <c r="Z6">
        <f t="shared" ref="Z6:Z18" si="0">MIN(A6:W6)</f>
        <v>65.607757000000007</v>
      </c>
      <c r="AA6">
        <f t="shared" ref="AA6:AA18" si="1">AVERAGE(A6:W6)</f>
        <v>83.396055913043483</v>
      </c>
      <c r="AB6">
        <f t="shared" ref="AB6:AB18" si="2">MAX(A6:W6)</f>
        <v>85.075973000000005</v>
      </c>
    </row>
    <row r="7" spans="1:28" x14ac:dyDescent="0.2">
      <c r="A7">
        <v>71.213404999999995</v>
      </c>
      <c r="B7">
        <v>73.692510999999996</v>
      </c>
      <c r="C7">
        <v>73.783857999999995</v>
      </c>
      <c r="D7">
        <v>74.026916</v>
      </c>
      <c r="E7">
        <v>74.033493000000007</v>
      </c>
      <c r="F7">
        <v>74.007193000000001</v>
      </c>
      <c r="G7">
        <v>73.979817999999995</v>
      </c>
      <c r="H7">
        <v>73.804006000000001</v>
      </c>
      <c r="I7">
        <v>73.895083999999997</v>
      </c>
      <c r="J7">
        <v>73.794747000000001</v>
      </c>
      <c r="K7">
        <v>73.726738999999995</v>
      </c>
      <c r="L7">
        <v>74.289789999999996</v>
      </c>
      <c r="M7">
        <v>74.353312000000003</v>
      </c>
      <c r="N7">
        <v>74.596248000000003</v>
      </c>
      <c r="O7">
        <v>74.008837</v>
      </c>
      <c r="P7">
        <v>74.385943999999995</v>
      </c>
      <c r="Q7">
        <v>74.472918000000007</v>
      </c>
      <c r="R7">
        <v>74.444642999999999</v>
      </c>
      <c r="S7">
        <v>74.576221000000004</v>
      </c>
      <c r="T7">
        <v>74.422482000000002</v>
      </c>
      <c r="U7">
        <v>74.166370000000001</v>
      </c>
      <c r="V7">
        <v>74.331757999999994</v>
      </c>
      <c r="W7">
        <v>74.594577999999998</v>
      </c>
      <c r="X7" t="s">
        <v>21</v>
      </c>
      <c r="Y7" t="s">
        <v>5</v>
      </c>
      <c r="Z7">
        <f t="shared" si="0"/>
        <v>71.213404999999995</v>
      </c>
      <c r="AA7">
        <f t="shared" si="1"/>
        <v>74.026124826086956</v>
      </c>
      <c r="AB7">
        <f t="shared" si="2"/>
        <v>74.596248000000003</v>
      </c>
    </row>
    <row r="8" spans="1:28" x14ac:dyDescent="0.2">
      <c r="A8">
        <v>61.087727999999998</v>
      </c>
      <c r="B8">
        <v>69.002160000000003</v>
      </c>
      <c r="C8">
        <v>69.130955</v>
      </c>
      <c r="D8">
        <v>69.162032999999994</v>
      </c>
      <c r="E8">
        <v>69.097516999999996</v>
      </c>
      <c r="F8">
        <v>69.232420000000005</v>
      </c>
      <c r="G8">
        <v>69.388548</v>
      </c>
      <c r="H8">
        <v>69.291426000000001</v>
      </c>
      <c r="I8">
        <v>69.304392000000007</v>
      </c>
      <c r="J8">
        <v>69.030263000000005</v>
      </c>
      <c r="K8">
        <v>69.025974000000005</v>
      </c>
      <c r="L8">
        <v>68.809865000000002</v>
      </c>
      <c r="M8">
        <v>68.466420999999997</v>
      </c>
      <c r="N8">
        <v>68.023972000000001</v>
      </c>
      <c r="O8">
        <v>69.600561999999996</v>
      </c>
      <c r="P8">
        <v>69.753978000000004</v>
      </c>
      <c r="Q8">
        <v>68.702079999999995</v>
      </c>
      <c r="R8">
        <v>69.065543000000005</v>
      </c>
      <c r="S8">
        <v>68.568764000000002</v>
      </c>
      <c r="T8">
        <v>68.284088999999994</v>
      </c>
      <c r="U8">
        <v>69.389993000000004</v>
      </c>
      <c r="V8">
        <v>69.722365999999994</v>
      </c>
      <c r="W8">
        <v>68.327479999999994</v>
      </c>
      <c r="X8" t="s">
        <v>22</v>
      </c>
      <c r="Y8" t="s">
        <v>6</v>
      </c>
      <c r="Z8">
        <f t="shared" si="0"/>
        <v>61.087727999999998</v>
      </c>
      <c r="AA8">
        <f t="shared" si="1"/>
        <v>68.67254473913043</v>
      </c>
      <c r="AB8">
        <f t="shared" si="2"/>
        <v>69.753978000000004</v>
      </c>
    </row>
    <row r="9" spans="1:28" x14ac:dyDescent="0.2">
      <c r="A9">
        <v>74.234640999999996</v>
      </c>
      <c r="B9">
        <v>76.104658999999998</v>
      </c>
      <c r="C9">
        <v>76.324808000000004</v>
      </c>
      <c r="D9">
        <v>76.431562999999997</v>
      </c>
      <c r="E9">
        <v>76.442080000000004</v>
      </c>
      <c r="F9">
        <v>76.487099999999998</v>
      </c>
      <c r="G9">
        <v>76.277651000000006</v>
      </c>
      <c r="H9">
        <v>76.410539</v>
      </c>
      <c r="I9">
        <v>76.242176000000001</v>
      </c>
      <c r="J9">
        <v>76.108714000000006</v>
      </c>
      <c r="K9">
        <v>76.044471000000001</v>
      </c>
      <c r="L9">
        <v>76.376689999999996</v>
      </c>
      <c r="M9">
        <v>76.136527999999998</v>
      </c>
      <c r="N9">
        <v>76.411705999999995</v>
      </c>
      <c r="O9">
        <v>76.498802999999995</v>
      </c>
      <c r="P9">
        <v>76.614849000000007</v>
      </c>
      <c r="Q9">
        <v>76.428057999999993</v>
      </c>
      <c r="R9">
        <v>76.576127999999997</v>
      </c>
      <c r="S9">
        <v>76.511679999999998</v>
      </c>
      <c r="T9">
        <v>76.321894999999998</v>
      </c>
      <c r="U9">
        <v>76.545062000000001</v>
      </c>
      <c r="V9">
        <v>76.720063999999994</v>
      </c>
      <c r="W9">
        <v>76.540374999999997</v>
      </c>
      <c r="X9" t="s">
        <v>23</v>
      </c>
      <c r="Y9" t="s">
        <v>7</v>
      </c>
      <c r="Z9">
        <f t="shared" si="0"/>
        <v>74.234640999999996</v>
      </c>
      <c r="AA9">
        <f t="shared" si="1"/>
        <v>76.295227826086958</v>
      </c>
      <c r="AB9">
        <f t="shared" si="2"/>
        <v>76.720063999999994</v>
      </c>
    </row>
    <row r="10" spans="1:28" x14ac:dyDescent="0.2">
      <c r="A10">
        <v>90.908264000000003</v>
      </c>
      <c r="B10">
        <v>94.169051999999994</v>
      </c>
      <c r="C10">
        <v>94.450111000000007</v>
      </c>
      <c r="D10">
        <v>94.657528999999997</v>
      </c>
      <c r="E10">
        <v>94.688002999999995</v>
      </c>
      <c r="F10">
        <v>94.698763</v>
      </c>
      <c r="G10">
        <v>94.356536000000006</v>
      </c>
      <c r="H10">
        <v>94.295143999999993</v>
      </c>
      <c r="I10">
        <v>94.175259999999994</v>
      </c>
      <c r="J10">
        <v>94.110561000000004</v>
      </c>
      <c r="K10">
        <v>93.951408000000001</v>
      </c>
      <c r="L10">
        <v>93.666285999999999</v>
      </c>
      <c r="M10">
        <v>93.519125000000003</v>
      </c>
      <c r="N10">
        <v>93.713685999999996</v>
      </c>
      <c r="O10">
        <v>93.533995000000004</v>
      </c>
      <c r="P10">
        <v>93.416910000000001</v>
      </c>
      <c r="Q10">
        <v>93.684713000000002</v>
      </c>
      <c r="R10">
        <v>93.815670999999995</v>
      </c>
      <c r="S10">
        <v>93.898477</v>
      </c>
      <c r="T10">
        <v>93.779599000000005</v>
      </c>
      <c r="U10">
        <v>93.766408999999996</v>
      </c>
      <c r="V10">
        <v>93.606665000000007</v>
      </c>
      <c r="W10">
        <v>93.882609000000002</v>
      </c>
      <c r="X10" t="s">
        <v>24</v>
      </c>
      <c r="Y10" t="s">
        <v>14</v>
      </c>
      <c r="Z10">
        <f t="shared" si="0"/>
        <v>90.908264000000003</v>
      </c>
      <c r="AA10">
        <f t="shared" si="1"/>
        <v>93.858468521739113</v>
      </c>
      <c r="AB10">
        <f t="shared" si="2"/>
        <v>94.698763</v>
      </c>
    </row>
    <row r="11" spans="1:28" x14ac:dyDescent="0.2">
      <c r="A11">
        <v>71.608103</v>
      </c>
      <c r="B11">
        <v>73.702830000000006</v>
      </c>
      <c r="C11">
        <v>73.831795999999997</v>
      </c>
      <c r="D11">
        <v>73.930047000000002</v>
      </c>
      <c r="E11">
        <v>73.979270999999997</v>
      </c>
      <c r="F11">
        <v>73.907645000000002</v>
      </c>
      <c r="G11">
        <v>73.979817999999995</v>
      </c>
      <c r="H11">
        <v>73.976534999999998</v>
      </c>
      <c r="I11">
        <v>73.739243000000002</v>
      </c>
      <c r="J11">
        <v>73.761544000000001</v>
      </c>
      <c r="K11">
        <v>67.831101000000004</v>
      </c>
      <c r="L11">
        <v>71.662497999999999</v>
      </c>
      <c r="M11">
        <v>71.580423999999994</v>
      </c>
      <c r="N11">
        <v>71.632211999999996</v>
      </c>
      <c r="O11">
        <v>72.387709000000001</v>
      </c>
      <c r="P11">
        <v>72.680228999999997</v>
      </c>
      <c r="Q11">
        <v>72.432276000000002</v>
      </c>
      <c r="R11">
        <v>72.582109000000003</v>
      </c>
      <c r="S11">
        <v>58.225518999999998</v>
      </c>
      <c r="T11">
        <v>72.728330999999997</v>
      </c>
      <c r="U11">
        <v>72.695550999999995</v>
      </c>
      <c r="V11">
        <v>72.921375999999995</v>
      </c>
      <c r="W11">
        <v>72.633246</v>
      </c>
      <c r="X11" t="s">
        <v>25</v>
      </c>
      <c r="Y11" t="s">
        <v>8</v>
      </c>
      <c r="Z11">
        <f t="shared" si="0"/>
        <v>58.225518999999998</v>
      </c>
      <c r="AA11">
        <f t="shared" si="1"/>
        <v>72.104757086956525</v>
      </c>
      <c r="AB11">
        <f t="shared" si="2"/>
        <v>73.979817999999995</v>
      </c>
    </row>
    <row r="12" spans="1:28" x14ac:dyDescent="0.2">
      <c r="A12">
        <v>69.492220000000003</v>
      </c>
      <c r="B12">
        <v>70.934060000000002</v>
      </c>
      <c r="C12">
        <v>71.170325000000005</v>
      </c>
      <c r="D12">
        <v>71.310907999999998</v>
      </c>
      <c r="E12">
        <v>71.354668000000004</v>
      </c>
      <c r="F12">
        <v>71.388288000000003</v>
      </c>
      <c r="G12">
        <v>71.210363000000001</v>
      </c>
      <c r="H12">
        <v>71.178430000000006</v>
      </c>
      <c r="I12">
        <v>71.051490999999999</v>
      </c>
      <c r="J12">
        <v>71.073205000000002</v>
      </c>
      <c r="K12">
        <v>71.109594000000001</v>
      </c>
      <c r="L12">
        <v>70.784433000000007</v>
      </c>
      <c r="M12">
        <v>70.838085000000007</v>
      </c>
      <c r="N12">
        <v>70.680368999999999</v>
      </c>
      <c r="O12">
        <v>71.017178999999999</v>
      </c>
      <c r="P12">
        <v>70.890814000000006</v>
      </c>
      <c r="Q12">
        <v>70.821529999999996</v>
      </c>
      <c r="R12">
        <v>70.861176</v>
      </c>
      <c r="S12">
        <v>70.696359000000001</v>
      </c>
      <c r="T12">
        <v>70.772910999999993</v>
      </c>
      <c r="U12">
        <v>70.833067999999997</v>
      </c>
      <c r="V12">
        <v>70.947648000000001</v>
      </c>
      <c r="W12">
        <v>70.878754999999998</v>
      </c>
      <c r="X12" t="s">
        <v>26</v>
      </c>
      <c r="Y12" t="s">
        <v>9</v>
      </c>
      <c r="Z12">
        <f t="shared" si="0"/>
        <v>69.492220000000003</v>
      </c>
      <c r="AA12">
        <f t="shared" si="1"/>
        <v>70.925907782608704</v>
      </c>
      <c r="AB12">
        <f t="shared" si="2"/>
        <v>71.388288000000003</v>
      </c>
    </row>
    <row r="13" spans="1:28" x14ac:dyDescent="0.2">
      <c r="A13">
        <v>83.412575000000004</v>
      </c>
      <c r="B13">
        <v>85.926893000000007</v>
      </c>
      <c r="C13">
        <v>86.208382999999998</v>
      </c>
      <c r="D13">
        <v>86.358023000000003</v>
      </c>
      <c r="E13">
        <v>86.327456999999995</v>
      </c>
      <c r="F13">
        <v>86.383386999999999</v>
      </c>
      <c r="G13">
        <v>86.128192999999996</v>
      </c>
      <c r="H13">
        <v>86.240352000000001</v>
      </c>
      <c r="I13">
        <v>86.200952000000001</v>
      </c>
      <c r="J13">
        <v>85.992655999999997</v>
      </c>
      <c r="K13">
        <v>85.909177</v>
      </c>
      <c r="L13">
        <v>83.320141000000007</v>
      </c>
      <c r="M13">
        <v>83.002016999999995</v>
      </c>
      <c r="N13">
        <v>80.846626000000001</v>
      </c>
      <c r="O13">
        <v>84.671137000000002</v>
      </c>
      <c r="P13">
        <v>84.681892000000005</v>
      </c>
      <c r="Q13">
        <v>83.365984999999995</v>
      </c>
      <c r="R13">
        <v>83.385448999999994</v>
      </c>
      <c r="S13">
        <v>83.041304999999994</v>
      </c>
      <c r="T13">
        <v>82.045222999999993</v>
      </c>
      <c r="U13">
        <v>84.145336</v>
      </c>
      <c r="V13">
        <v>84.648201999999998</v>
      </c>
      <c r="W13">
        <v>82.958636999999996</v>
      </c>
      <c r="X13" t="s">
        <v>27</v>
      </c>
      <c r="Y13" t="s">
        <v>10</v>
      </c>
      <c r="Z13">
        <f t="shared" si="0"/>
        <v>80.846626000000001</v>
      </c>
      <c r="AA13">
        <f t="shared" si="1"/>
        <v>84.573912956521752</v>
      </c>
      <c r="AB13">
        <f t="shared" si="2"/>
        <v>86.383386999999999</v>
      </c>
    </row>
    <row r="14" spans="1:28" x14ac:dyDescent="0.2">
      <c r="A14">
        <v>72.342149000000006</v>
      </c>
      <c r="B14">
        <v>74.358288000000002</v>
      </c>
      <c r="C14">
        <v>74.265513999999996</v>
      </c>
      <c r="D14">
        <v>74.378750999999994</v>
      </c>
      <c r="E14">
        <v>74.219213999999994</v>
      </c>
      <c r="F14">
        <v>74.242356999999998</v>
      </c>
      <c r="G14">
        <v>74.377092000000005</v>
      </c>
      <c r="H14">
        <v>74.301381000000006</v>
      </c>
      <c r="I14">
        <v>74.333415000000002</v>
      </c>
      <c r="J14">
        <v>74.310767999999996</v>
      </c>
      <c r="K14">
        <v>71.158169999999998</v>
      </c>
      <c r="L14">
        <v>73.136303999999996</v>
      </c>
      <c r="M14">
        <v>73.165199999999999</v>
      </c>
      <c r="N14">
        <v>73.079115000000002</v>
      </c>
      <c r="O14">
        <v>73.081252000000006</v>
      </c>
      <c r="P14">
        <v>73.052422000000007</v>
      </c>
      <c r="Q14">
        <v>73.708263000000002</v>
      </c>
      <c r="R14">
        <v>73.771883000000003</v>
      </c>
      <c r="S14">
        <v>73.755559000000005</v>
      </c>
      <c r="T14">
        <v>73.707718999999997</v>
      </c>
      <c r="U14">
        <v>59.037801999999999</v>
      </c>
      <c r="V14">
        <v>73.873248000000004</v>
      </c>
      <c r="W14">
        <v>73.812178000000003</v>
      </c>
      <c r="X14" t="s">
        <v>28</v>
      </c>
      <c r="Y14" t="s">
        <v>11</v>
      </c>
      <c r="Z14">
        <f t="shared" si="0"/>
        <v>59.037801999999999</v>
      </c>
      <c r="AA14">
        <f t="shared" si="1"/>
        <v>73.020349739130438</v>
      </c>
      <c r="AB14">
        <f t="shared" si="2"/>
        <v>74.378750999999994</v>
      </c>
    </row>
    <row r="15" spans="1:28" x14ac:dyDescent="0.2">
      <c r="A15">
        <v>86.872670999999997</v>
      </c>
      <c r="B15">
        <v>90.135564000000002</v>
      </c>
      <c r="C15">
        <v>90.116882000000004</v>
      </c>
      <c r="D15">
        <v>90.357907999999995</v>
      </c>
      <c r="E15">
        <v>90.564943999999997</v>
      </c>
      <c r="F15">
        <v>90.560843000000006</v>
      </c>
      <c r="G15">
        <v>90.621572999999998</v>
      </c>
      <c r="H15">
        <v>89.678055999999998</v>
      </c>
      <c r="I15">
        <v>89.405454000000006</v>
      </c>
      <c r="J15">
        <v>89.278540000000007</v>
      </c>
      <c r="K15">
        <v>88.828879999999998</v>
      </c>
      <c r="L15">
        <v>88.468174000000005</v>
      </c>
      <c r="M15">
        <v>88.861243000000002</v>
      </c>
      <c r="N15">
        <v>88.276836000000003</v>
      </c>
      <c r="O15">
        <v>88.519075999999998</v>
      </c>
      <c r="P15">
        <v>89.572024999999996</v>
      </c>
      <c r="Q15">
        <v>89.549565999999999</v>
      </c>
      <c r="R15">
        <v>89.431839999999994</v>
      </c>
      <c r="S15">
        <v>89.451839000000007</v>
      </c>
      <c r="T15">
        <v>89.320007000000004</v>
      </c>
      <c r="U15">
        <v>88.903113000000005</v>
      </c>
      <c r="V15">
        <v>89.731971000000001</v>
      </c>
      <c r="W15">
        <v>89.504681000000005</v>
      </c>
      <c r="X15" t="s">
        <v>29</v>
      </c>
      <c r="Y15" t="s">
        <v>15</v>
      </c>
      <c r="Z15">
        <f t="shared" si="0"/>
        <v>86.872670999999997</v>
      </c>
      <c r="AA15">
        <f t="shared" si="1"/>
        <v>89.391812434782622</v>
      </c>
      <c r="AB15">
        <f t="shared" si="2"/>
        <v>90.621572999999998</v>
      </c>
    </row>
    <row r="16" spans="1:28" x14ac:dyDescent="0.2">
      <c r="A16">
        <v>79.883689000000004</v>
      </c>
      <c r="B16">
        <v>82.376394000000005</v>
      </c>
      <c r="C16">
        <v>82.512336000000005</v>
      </c>
      <c r="D16">
        <v>82.732146</v>
      </c>
      <c r="E16">
        <v>82.650092999999998</v>
      </c>
      <c r="F16">
        <v>82.741730000000004</v>
      </c>
      <c r="G16">
        <v>82.449747000000002</v>
      </c>
      <c r="H16">
        <v>82.649409000000006</v>
      </c>
      <c r="I16">
        <v>82.440230999999997</v>
      </c>
      <c r="J16">
        <v>82.508932000000001</v>
      </c>
      <c r="K16">
        <v>76.681824000000006</v>
      </c>
      <c r="L16">
        <v>78.528687000000005</v>
      </c>
      <c r="M16">
        <v>78.649123000000003</v>
      </c>
      <c r="N16">
        <v>77.064757999999998</v>
      </c>
      <c r="O16">
        <v>79.567155</v>
      </c>
      <c r="P16">
        <v>77.157516999999999</v>
      </c>
      <c r="Q16">
        <v>79.395325</v>
      </c>
      <c r="R16">
        <v>79.683814999999996</v>
      </c>
      <c r="S16">
        <v>79.496311000000006</v>
      </c>
      <c r="T16">
        <v>79.567155</v>
      </c>
      <c r="U16">
        <v>77.426348000000004</v>
      </c>
      <c r="V16">
        <v>79.550697999999997</v>
      </c>
      <c r="W16">
        <v>79.232397000000006</v>
      </c>
      <c r="X16" t="s">
        <v>30</v>
      </c>
      <c r="Y16" t="s">
        <v>12</v>
      </c>
      <c r="Z16">
        <f t="shared" si="0"/>
        <v>76.681824000000006</v>
      </c>
      <c r="AA16">
        <f t="shared" si="1"/>
        <v>80.215035652173924</v>
      </c>
      <c r="AB16">
        <f t="shared" si="2"/>
        <v>82.741730000000004</v>
      </c>
    </row>
    <row r="17" spans="1:28" x14ac:dyDescent="0.2">
      <c r="A17">
        <v>92.401799999999994</v>
      </c>
      <c r="B17">
        <v>95.629722000000001</v>
      </c>
      <c r="C17">
        <v>95.894745999999998</v>
      </c>
      <c r="D17">
        <v>96.055942999999999</v>
      </c>
      <c r="E17">
        <v>96.088246999999996</v>
      </c>
      <c r="F17">
        <v>96.139979999999994</v>
      </c>
      <c r="G17">
        <v>95.931543000000005</v>
      </c>
      <c r="H17">
        <v>95.735922000000002</v>
      </c>
      <c r="I17">
        <v>95.576710000000006</v>
      </c>
      <c r="J17">
        <v>95.593155999999993</v>
      </c>
      <c r="K17">
        <v>95.426220999999998</v>
      </c>
      <c r="L17">
        <v>95.106757000000002</v>
      </c>
      <c r="M17">
        <v>95.578536999999997</v>
      </c>
      <c r="N17">
        <v>91.982781000000003</v>
      </c>
      <c r="O17">
        <v>92.188839999999999</v>
      </c>
      <c r="P17">
        <v>92.318201999999999</v>
      </c>
      <c r="Q17">
        <v>89.410250000000005</v>
      </c>
      <c r="R17">
        <v>95.123041999999998</v>
      </c>
      <c r="S17">
        <v>94.846964</v>
      </c>
      <c r="T17">
        <v>95.241722999999993</v>
      </c>
      <c r="U17">
        <v>95.593155999999993</v>
      </c>
      <c r="V17">
        <v>95.650760000000005</v>
      </c>
      <c r="W17">
        <v>95.356155000000001</v>
      </c>
      <c r="X17" t="s">
        <v>31</v>
      </c>
      <c r="Y17" t="s">
        <v>13</v>
      </c>
      <c r="Z17">
        <f t="shared" si="0"/>
        <v>89.410250000000005</v>
      </c>
      <c r="AA17">
        <f t="shared" si="1"/>
        <v>94.733528565217398</v>
      </c>
      <c r="AB17">
        <f t="shared" si="2"/>
        <v>96.139979999999994</v>
      </c>
    </row>
    <row r="18" spans="1:28" x14ac:dyDescent="0.2">
      <c r="A18">
        <v>79.444524000000001</v>
      </c>
      <c r="B18">
        <v>81.975948000000002</v>
      </c>
      <c r="C18">
        <v>82.165217999999996</v>
      </c>
      <c r="D18">
        <v>82.326886999999999</v>
      </c>
      <c r="E18">
        <v>82.304526999999993</v>
      </c>
      <c r="F18">
        <v>82.365538000000001</v>
      </c>
      <c r="G18">
        <v>82.240899999999996</v>
      </c>
      <c r="H18">
        <v>81.610668000000004</v>
      </c>
      <c r="I18">
        <v>81.369613000000001</v>
      </c>
      <c r="J18">
        <v>81.070783000000006</v>
      </c>
      <c r="K18">
        <v>80.771529999999998</v>
      </c>
      <c r="L18">
        <v>78.094493999999997</v>
      </c>
      <c r="M18">
        <v>65.811987999999999</v>
      </c>
      <c r="N18">
        <v>78.818354999999997</v>
      </c>
      <c r="O18">
        <v>78.487391000000002</v>
      </c>
      <c r="P18">
        <v>79.317865999999995</v>
      </c>
      <c r="Q18">
        <v>79.245581999999999</v>
      </c>
      <c r="R18">
        <v>77.643367999999995</v>
      </c>
      <c r="S18">
        <v>78.565087000000005</v>
      </c>
      <c r="T18">
        <v>78.422145999999998</v>
      </c>
      <c r="U18">
        <v>78.685635000000005</v>
      </c>
      <c r="V18">
        <v>78.660876999999999</v>
      </c>
      <c r="W18">
        <v>76.560299000000001</v>
      </c>
      <c r="X18" t="s">
        <v>32</v>
      </c>
      <c r="Y18" t="s">
        <v>16</v>
      </c>
      <c r="Z18">
        <f t="shared" si="0"/>
        <v>65.811987999999999</v>
      </c>
      <c r="AA18">
        <f t="shared" si="1"/>
        <v>79.389531478260892</v>
      </c>
      <c r="AB18">
        <f t="shared" si="2"/>
        <v>82.365538000000001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Sheet1</vt:lpstr>
      <vt:lpstr>Sheet1!output</vt:lpstr>
      <vt:lpstr>Sheet1!output_all_nb1_nbmps1_new</vt:lpstr>
      <vt:lpstr>Sheet1!output_nb0_nbmps1</vt:lpstr>
      <vt:lpstr>Sheet1!output_nb1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Heiner Kirchhoffer</cp:lastModifiedBy>
  <dcterms:created xsi:type="dcterms:W3CDTF">2019-01-09T14:35:14Z</dcterms:created>
  <dcterms:modified xsi:type="dcterms:W3CDTF">2019-01-10T15:38:23Z</dcterms:modified>
</cp:coreProperties>
</file>