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09"/>
  <workbookPr/>
  <mc:AlternateContent xmlns:mc="http://schemas.openxmlformats.org/markup-compatibility/2006">
    <mc:Choice Requires="x15">
      <x15ac:absPath xmlns:x15ac="http://schemas.microsoft.com/office/spreadsheetml/2010/11/ac" url="/Users/kirchhoffer/JVET/M_Marrakech/JVET-M0762-v2/"/>
    </mc:Choice>
  </mc:AlternateContent>
  <xr:revisionPtr revIDLastSave="0" documentId="13_ncr:1_{AE2DDC72-37E1-3346-ACA6-77317B121299}" xr6:coauthVersionLast="36" xr6:coauthVersionMax="36" xr10:uidLastSave="{00000000-0000-0000-0000-000000000000}"/>
  <bookViews>
    <workbookView xWindow="640" yWindow="1180" windowWidth="28160" windowHeight="16880" tabRatio="500" xr2:uid="{00000000-000D-0000-FFFF-FFFF00000000}"/>
  </bookViews>
  <sheets>
    <sheet name="Sheet1" sheetId="1" r:id="rId1"/>
  </sheets>
  <definedNames>
    <definedName name="output" localSheetId="0">Sheet1!$A$5:$X$18</definedName>
    <definedName name="output_all_nb0_nbmps1_new" localSheetId="0">Sheet1!$A$5:$X$18</definedName>
    <definedName name="output_nb0_nbmps1" localSheetId="0">Sheet1!$A$5:$X$18</definedName>
  </definedNames>
  <calcPr calcId="18102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6" i="1" l="1"/>
  <c r="AA6" i="1"/>
  <c r="AB6" i="1"/>
  <c r="Z7" i="1"/>
  <c r="AA7" i="1"/>
  <c r="AB7" i="1"/>
  <c r="Z8" i="1"/>
  <c r="AA8" i="1"/>
  <c r="AB8" i="1"/>
  <c r="Z9" i="1"/>
  <c r="AA9" i="1"/>
  <c r="AB9" i="1"/>
  <c r="Z10" i="1"/>
  <c r="AA10" i="1"/>
  <c r="AB10" i="1"/>
  <c r="Z11" i="1"/>
  <c r="AA11" i="1"/>
  <c r="AB11" i="1"/>
  <c r="Z12" i="1"/>
  <c r="AA12" i="1"/>
  <c r="AB12" i="1"/>
  <c r="Z13" i="1"/>
  <c r="AA13" i="1"/>
  <c r="AB13" i="1"/>
  <c r="Z14" i="1"/>
  <c r="AA14" i="1"/>
  <c r="AB14" i="1"/>
  <c r="Z15" i="1"/>
  <c r="AA15" i="1"/>
  <c r="AB15" i="1"/>
  <c r="Z16" i="1"/>
  <c r="AA16" i="1"/>
  <c r="AB16" i="1"/>
  <c r="Z17" i="1"/>
  <c r="AA17" i="1"/>
  <c r="AB17" i="1"/>
  <c r="Z18" i="1"/>
  <c r="AA18" i="1"/>
  <c r="AB18" i="1"/>
  <c r="AB5" i="1"/>
  <c r="AA5" i="1"/>
  <c r="Z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output" type="6" refreshedVersion="0" background="1" saveData="1">
    <textPr fileType="mac" sourceFile="/Users/bartnik/Documents/HHI/VVC_res/output.csv" thousands=" " comma="1">
      <textFields count="2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00000000-0015-0000-FFFF-FFFF00000000}" name="output_all_nb0_nbmps1_new" type="6" refreshedVersion="0" background="1" saveData="1">
    <textPr fileType="mac" sourceFile="/Users/bartnik/Documents/HHI/VVC_res/output_all_nb0_nbmps1_new.csv" thousands=" " comma="1">
      <textFields count="2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00000000-0015-0000-FFFF-FFFF00000000}" name="output_nb0_nbmps1" type="6" refreshedVersion="0" background="1" saveData="1">
    <textPr fileType="mac" sourceFile="/Users/bartnik/Documents/HHI/VVC_res/output_nb0_nbmps1.csv" thousands=" " comma="1">
      <textFields count="2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<sst xmlns="http://schemas.openxmlformats.org/spreadsheetml/2006/main" count="33" uniqueCount="33">
  <si>
    <t>Min</t>
  </si>
  <si>
    <t>Avg</t>
  </si>
  <si>
    <t>Max</t>
  </si>
  <si>
    <t>HEVC</t>
  </si>
  <si>
    <t>CE5.1.1</t>
  </si>
  <si>
    <t>CE5.1.2</t>
  </si>
  <si>
    <t>CE5.1.3</t>
  </si>
  <si>
    <t>CE5.1.4</t>
  </si>
  <si>
    <t>CE5.1.5</t>
  </si>
  <si>
    <t>CE5.1.6</t>
  </si>
  <si>
    <t>CE5.1.7</t>
  </si>
  <si>
    <t>CE5.1.8</t>
  </si>
  <si>
    <t>CE5.1.11</t>
  </si>
  <si>
    <t>CE5.1.12</t>
  </si>
  <si>
    <t>CE5.1.4_mult</t>
  </si>
  <si>
    <t>CE5.1.9_CE5.1.10</t>
  </si>
  <si>
    <t>CE5.1.13_CE5.1.3_mult</t>
  </si>
  <si>
    <t>Input Index</t>
  </si>
  <si>
    <t>CE test</t>
  </si>
  <si>
    <t xml:space="preserve"> engine0_FR0_RLPST0_LM0_SINGLE0_CNT0_NB0_NBMPS1_HEVC</t>
  </si>
  <si>
    <t xml:space="preserve"> engine4_FR1_RLPST1_LM0_SINGLE0_CNT0_NB0_NBMPS1_CE5.1.1</t>
  </si>
  <si>
    <t xml:space="preserve"> engine2_FR1_RLPST1_LM0_SINGLE0_CNT0_NB0_NBMPS1_CE5.1.2</t>
  </si>
  <si>
    <t xml:space="preserve"> engine2_FR1_RLPST0_LM1_SINGLE0_CNT0_NB0_NBMPS1_CE5.1.3</t>
  </si>
  <si>
    <t xml:space="preserve"> engine2_FR1_RLPST0_LM1_SINGLE1_CNT0_NB0_NBMPS1_CE5.1.4</t>
  </si>
  <si>
    <t xml:space="preserve"> engine2_FR0_RLPST0_LM0_SINGLE1_CNT0_NB0_NBMPS1_CE5.1.4_mult</t>
  </si>
  <si>
    <t xml:space="preserve"> engine3_FR0_RLPST0_LM0_SINGLE0_CNT0_NB0_NBMPS1_CE5.1.5</t>
  </si>
  <si>
    <t xml:space="preserve"> engine1_FR0_RLPST0_LM0_SINGLE0_CNT0_NB0_NBMPS1_CE5.1.6</t>
  </si>
  <si>
    <t xml:space="preserve"> engine1_FR0_RLPST0_LM0_SINGLE1_CNT0_NB0_NBMPS1_CE5.1.7</t>
  </si>
  <si>
    <t xml:space="preserve"> engine4_FR1_RLPST1_LM0_SINGLE0_CNT1_NB0_NBMPS1_CE5.1.8</t>
  </si>
  <si>
    <t xml:space="preserve"> engine4_FR0_RLPST1_LM0_SINGLE0_CNT0_NB0_NBMPS1_CE5.1.9_CE5.1.10</t>
  </si>
  <si>
    <t xml:space="preserve"> engine2_FR0_RLPST1_LM0_SINGLE0_CNT0_NB0_NBMPS1_CE5.1.11</t>
  </si>
  <si>
    <t xml:space="preserve"> engine2_FR0_RLPST1_LM0_SINGLE1_CNT0_NB0_NBMPS1_CE5.1.12</t>
  </si>
  <si>
    <t xml:space="preserve"> engine2_FR0_RLPST0_LM0_SINGLE0_CNT0_NB0_NBMPS1_CE5.1.13_CE5.1.3_mult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</si>
</sst>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CE5 Engine</a:t>
            </a:r>
            <a:r>
              <a:rPr lang="en-US" baseline="0"/>
              <a:t> Throuput no MPS branching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5.0743677848830132E-2"/>
          <c:y val="7.4196114330956076E-2"/>
          <c:w val="0.79677446234797344"/>
          <c:h val="0.83784428398732302"/>
        </c:manualLayout>
      </c:layout>
      <c:lineChart>
        <c:grouping val="standard"/>
        <c:varyColors val="0"/>
        <c:ser>
          <c:idx val="0"/>
          <c:order val="0"/>
          <c:tx>
            <c:strRef>
              <c:f>Sheet1!$Y$5</c:f>
              <c:strCache>
                <c:ptCount val="1"/>
                <c:pt idx="0">
                  <c:v>HEVC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Sheet1!$A$5:$W$5</c:f>
              <c:numCache>
                <c:formatCode>General</c:formatCode>
                <c:ptCount val="23"/>
                <c:pt idx="0">
                  <c:v>104.311181</c:v>
                </c:pt>
                <c:pt idx="1">
                  <c:v>103.937139</c:v>
                </c:pt>
                <c:pt idx="2">
                  <c:v>101.059099</c:v>
                </c:pt>
                <c:pt idx="3">
                  <c:v>98.752752999999998</c:v>
                </c:pt>
                <c:pt idx="4">
                  <c:v>100.93058000000001</c:v>
                </c:pt>
                <c:pt idx="5">
                  <c:v>104.12545</c:v>
                </c:pt>
                <c:pt idx="6">
                  <c:v>100.571245</c:v>
                </c:pt>
                <c:pt idx="7">
                  <c:v>98.266577999999996</c:v>
                </c:pt>
                <c:pt idx="8">
                  <c:v>100.12114699999999</c:v>
                </c:pt>
                <c:pt idx="9">
                  <c:v>102.57883200000001</c:v>
                </c:pt>
                <c:pt idx="10">
                  <c:v>106.89813700000001</c:v>
                </c:pt>
                <c:pt idx="11">
                  <c:v>101.14803000000001</c:v>
                </c:pt>
                <c:pt idx="12">
                  <c:v>102.01167</c:v>
                </c:pt>
                <c:pt idx="13">
                  <c:v>97.118493999999998</c:v>
                </c:pt>
                <c:pt idx="14">
                  <c:v>101.317123</c:v>
                </c:pt>
                <c:pt idx="15">
                  <c:v>101.036636</c:v>
                </c:pt>
                <c:pt idx="16">
                  <c:v>102.028323</c:v>
                </c:pt>
                <c:pt idx="17">
                  <c:v>100.88781299999999</c:v>
                </c:pt>
                <c:pt idx="18">
                  <c:v>101.43531</c:v>
                </c:pt>
                <c:pt idx="19">
                  <c:v>101.49708200000001</c:v>
                </c:pt>
                <c:pt idx="20">
                  <c:v>101.099968</c:v>
                </c:pt>
                <c:pt idx="21">
                  <c:v>100.33814</c:v>
                </c:pt>
                <c:pt idx="22">
                  <c:v>101.79982099999999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2F2-2249-BE03-A84344A7D865}"/>
            </c:ext>
          </c:extLst>
        </c:ser>
        <c:ser>
          <c:idx val="1"/>
          <c:order val="1"/>
          <c:tx>
            <c:strRef>
              <c:f>Sheet1!$Y$6</c:f>
              <c:strCache>
                <c:ptCount val="1"/>
                <c:pt idx="0">
                  <c:v>CE5.1.1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Sheet1!$A$6:$W$6</c:f>
              <c:numCache>
                <c:formatCode>General</c:formatCode>
                <c:ptCount val="23"/>
                <c:pt idx="0">
                  <c:v>87.197642000000002</c:v>
                </c:pt>
                <c:pt idx="1">
                  <c:v>88.519075999999998</c:v>
                </c:pt>
                <c:pt idx="2">
                  <c:v>86.105203000000003</c:v>
                </c:pt>
                <c:pt idx="3">
                  <c:v>84.772344000000004</c:v>
                </c:pt>
                <c:pt idx="4">
                  <c:v>85.343892999999994</c:v>
                </c:pt>
                <c:pt idx="5">
                  <c:v>88.097965000000002</c:v>
                </c:pt>
                <c:pt idx="6">
                  <c:v>85.41825</c:v>
                </c:pt>
                <c:pt idx="7">
                  <c:v>84.666836000000004</c:v>
                </c:pt>
                <c:pt idx="8">
                  <c:v>86.215815000000006</c:v>
                </c:pt>
                <c:pt idx="9">
                  <c:v>88.432968000000002</c:v>
                </c:pt>
                <c:pt idx="10">
                  <c:v>92.380459999999999</c:v>
                </c:pt>
                <c:pt idx="11">
                  <c:v>76.521046999999996</c:v>
                </c:pt>
                <c:pt idx="12">
                  <c:v>86.776931000000005</c:v>
                </c:pt>
                <c:pt idx="13">
                  <c:v>87.528118000000006</c:v>
                </c:pt>
                <c:pt idx="14">
                  <c:v>85.889253999999994</c:v>
                </c:pt>
                <c:pt idx="15">
                  <c:v>81.135902999999999</c:v>
                </c:pt>
                <c:pt idx="16">
                  <c:v>86.645352000000003</c:v>
                </c:pt>
                <c:pt idx="17">
                  <c:v>85.842804999999998</c:v>
                </c:pt>
                <c:pt idx="18">
                  <c:v>87.101185000000001</c:v>
                </c:pt>
                <c:pt idx="19">
                  <c:v>86.494714999999999</c:v>
                </c:pt>
                <c:pt idx="20">
                  <c:v>85.624502000000007</c:v>
                </c:pt>
                <c:pt idx="21">
                  <c:v>85.520521000000002</c:v>
                </c:pt>
                <c:pt idx="22">
                  <c:v>86.744562999999999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2F2-2249-BE03-A84344A7D865}"/>
            </c:ext>
          </c:extLst>
        </c:ser>
        <c:ser>
          <c:idx val="2"/>
          <c:order val="2"/>
          <c:tx>
            <c:strRef>
              <c:f>Sheet1!$Y$7</c:f>
              <c:strCache>
                <c:ptCount val="1"/>
                <c:pt idx="0">
                  <c:v>CE5.1.2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Sheet1!$A$7:$W$7</c:f>
              <c:numCache>
                <c:formatCode>General</c:formatCode>
                <c:ptCount val="23"/>
                <c:pt idx="0">
                  <c:v>79.515275000000003</c:v>
                </c:pt>
                <c:pt idx="1">
                  <c:v>79.133331999999996</c:v>
                </c:pt>
                <c:pt idx="2">
                  <c:v>77.441338000000002</c:v>
                </c:pt>
                <c:pt idx="3">
                  <c:v>76.471892999999994</c:v>
                </c:pt>
                <c:pt idx="4">
                  <c:v>77.302453999999997</c:v>
                </c:pt>
                <c:pt idx="5">
                  <c:v>79.367598999999998</c:v>
                </c:pt>
                <c:pt idx="6">
                  <c:v>77.236777000000004</c:v>
                </c:pt>
                <c:pt idx="7">
                  <c:v>76.328303000000005</c:v>
                </c:pt>
                <c:pt idx="8">
                  <c:v>77.463533999999996</c:v>
                </c:pt>
                <c:pt idx="9">
                  <c:v>79.145230999999995</c:v>
                </c:pt>
                <c:pt idx="10">
                  <c:v>76.387775000000005</c:v>
                </c:pt>
                <c:pt idx="11">
                  <c:v>77.249307000000002</c:v>
                </c:pt>
                <c:pt idx="12">
                  <c:v>77.402376000000004</c:v>
                </c:pt>
                <c:pt idx="13">
                  <c:v>78.216660000000005</c:v>
                </c:pt>
                <c:pt idx="14">
                  <c:v>76.263108000000003</c:v>
                </c:pt>
                <c:pt idx="15">
                  <c:v>76.913019000000006</c:v>
                </c:pt>
                <c:pt idx="16">
                  <c:v>78.387720999999999</c:v>
                </c:pt>
                <c:pt idx="17">
                  <c:v>78.023813000000004</c:v>
                </c:pt>
                <c:pt idx="18">
                  <c:v>78.473224999999999</c:v>
                </c:pt>
                <c:pt idx="19">
                  <c:v>78.588549999999998</c:v>
                </c:pt>
                <c:pt idx="20">
                  <c:v>78.084128000000007</c:v>
                </c:pt>
                <c:pt idx="21">
                  <c:v>77.831308000000007</c:v>
                </c:pt>
                <c:pt idx="22">
                  <c:v>78.721562000000006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2F2-2249-BE03-A84344A7D865}"/>
            </c:ext>
          </c:extLst>
        </c:ser>
        <c:ser>
          <c:idx val="3"/>
          <c:order val="3"/>
          <c:tx>
            <c:strRef>
              <c:f>Sheet1!$Y$8</c:f>
              <c:strCache>
                <c:ptCount val="1"/>
                <c:pt idx="0">
                  <c:v>CE5.1.3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Sheet1!$A$8:$W$8</c:f>
              <c:numCache>
                <c:formatCode>General</c:formatCode>
                <c:ptCount val="23"/>
                <c:pt idx="0">
                  <c:v>74.107560000000007</c:v>
                </c:pt>
                <c:pt idx="1">
                  <c:v>73.515356999999995</c:v>
                </c:pt>
                <c:pt idx="2">
                  <c:v>71.850436000000002</c:v>
                </c:pt>
                <c:pt idx="3">
                  <c:v>70.929028000000002</c:v>
                </c:pt>
                <c:pt idx="4">
                  <c:v>71.773596999999995</c:v>
                </c:pt>
                <c:pt idx="5">
                  <c:v>74.261101999999994</c:v>
                </c:pt>
                <c:pt idx="6">
                  <c:v>71.672770999999997</c:v>
                </c:pt>
                <c:pt idx="7">
                  <c:v>71.017178999999999</c:v>
                </c:pt>
                <c:pt idx="8">
                  <c:v>71.956941</c:v>
                </c:pt>
                <c:pt idx="9">
                  <c:v>73.606807000000003</c:v>
                </c:pt>
                <c:pt idx="10">
                  <c:v>73.637159999999994</c:v>
                </c:pt>
                <c:pt idx="11">
                  <c:v>72.685512000000003</c:v>
                </c:pt>
                <c:pt idx="12">
                  <c:v>72.884703999999999</c:v>
                </c:pt>
                <c:pt idx="13">
                  <c:v>73.572689999999994</c:v>
                </c:pt>
                <c:pt idx="14">
                  <c:v>71.899512999999999</c:v>
                </c:pt>
                <c:pt idx="15">
                  <c:v>71.766901000000004</c:v>
                </c:pt>
                <c:pt idx="16">
                  <c:v>73.760999999999996</c:v>
                </c:pt>
                <c:pt idx="17">
                  <c:v>73.194654</c:v>
                </c:pt>
                <c:pt idx="18">
                  <c:v>73.705545999999998</c:v>
                </c:pt>
                <c:pt idx="19">
                  <c:v>73.714782999999997</c:v>
                </c:pt>
                <c:pt idx="20">
                  <c:v>72.971395000000001</c:v>
                </c:pt>
                <c:pt idx="21">
                  <c:v>72.738911000000002</c:v>
                </c:pt>
                <c:pt idx="22">
                  <c:v>71.007598000000002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42F2-2249-BE03-A84344A7D865}"/>
            </c:ext>
          </c:extLst>
        </c:ser>
        <c:ser>
          <c:idx val="4"/>
          <c:order val="4"/>
          <c:tx>
            <c:strRef>
              <c:f>Sheet1!$Y$9</c:f>
              <c:strCache>
                <c:ptCount val="1"/>
                <c:pt idx="0">
                  <c:v>CE5.1.4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Sheet1!$A$9:$W$9</c:f>
              <c:numCache>
                <c:formatCode>General</c:formatCode>
                <c:ptCount val="23"/>
                <c:pt idx="0">
                  <c:v>77.230812</c:v>
                </c:pt>
                <c:pt idx="1">
                  <c:v>82.103829000000005</c:v>
                </c:pt>
                <c:pt idx="2">
                  <c:v>81.329245</c:v>
                </c:pt>
                <c:pt idx="3">
                  <c:v>80.745441999999997</c:v>
                </c:pt>
                <c:pt idx="4">
                  <c:v>80.729146</c:v>
                </c:pt>
                <c:pt idx="5">
                  <c:v>82.482389999999995</c:v>
                </c:pt>
                <c:pt idx="6">
                  <c:v>80.892404999999997</c:v>
                </c:pt>
                <c:pt idx="7">
                  <c:v>80.738270999999997</c:v>
                </c:pt>
                <c:pt idx="8">
                  <c:v>81.348432000000003</c:v>
                </c:pt>
                <c:pt idx="9">
                  <c:v>80.804163000000003</c:v>
                </c:pt>
                <c:pt idx="10">
                  <c:v>77.492947999999998</c:v>
                </c:pt>
                <c:pt idx="11">
                  <c:v>79.247466000000003</c:v>
                </c:pt>
                <c:pt idx="12">
                  <c:v>79.604524999999995</c:v>
                </c:pt>
                <c:pt idx="13">
                  <c:v>79.884326999999999</c:v>
                </c:pt>
                <c:pt idx="14">
                  <c:v>75.914005000000003</c:v>
                </c:pt>
                <c:pt idx="15">
                  <c:v>78.833888999999999</c:v>
                </c:pt>
                <c:pt idx="16">
                  <c:v>79.187222000000006</c:v>
                </c:pt>
                <c:pt idx="17">
                  <c:v>78.785443999999998</c:v>
                </c:pt>
                <c:pt idx="18">
                  <c:v>79.727014999999994</c:v>
                </c:pt>
                <c:pt idx="19">
                  <c:v>79.221097999999998</c:v>
                </c:pt>
                <c:pt idx="20">
                  <c:v>78.708550000000002</c:v>
                </c:pt>
                <c:pt idx="21">
                  <c:v>78.79786</c:v>
                </c:pt>
                <c:pt idx="22">
                  <c:v>79.236790999999997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42F2-2249-BE03-A84344A7D865}"/>
            </c:ext>
          </c:extLst>
        </c:ser>
        <c:ser>
          <c:idx val="5"/>
          <c:order val="5"/>
          <c:tx>
            <c:strRef>
              <c:f>Sheet1!$Y$10</c:f>
              <c:strCache>
                <c:ptCount val="1"/>
                <c:pt idx="0">
                  <c:v>CE5.1.4_mult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Sheet1!$A$10:$W$10</c:f>
              <c:numCache>
                <c:formatCode>General</c:formatCode>
                <c:ptCount val="23"/>
                <c:pt idx="0">
                  <c:v>99.734706000000003</c:v>
                </c:pt>
                <c:pt idx="1">
                  <c:v>100.148219</c:v>
                </c:pt>
                <c:pt idx="2">
                  <c:v>98.358397999999994</c:v>
                </c:pt>
                <c:pt idx="3">
                  <c:v>97.065703999999997</c:v>
                </c:pt>
                <c:pt idx="4">
                  <c:v>98.225072999999995</c:v>
                </c:pt>
                <c:pt idx="5">
                  <c:v>101.39417</c:v>
                </c:pt>
                <c:pt idx="6">
                  <c:v>98.323582999999999</c:v>
                </c:pt>
                <c:pt idx="7">
                  <c:v>97.236537999999996</c:v>
                </c:pt>
                <c:pt idx="8">
                  <c:v>98.420353000000006</c:v>
                </c:pt>
                <c:pt idx="9">
                  <c:v>100.359286</c:v>
                </c:pt>
                <c:pt idx="10">
                  <c:v>103.762426</c:v>
                </c:pt>
                <c:pt idx="11">
                  <c:v>94.650362000000001</c:v>
                </c:pt>
                <c:pt idx="12">
                  <c:v>95.833174</c:v>
                </c:pt>
                <c:pt idx="13">
                  <c:v>96.989447999999996</c:v>
                </c:pt>
                <c:pt idx="14">
                  <c:v>95.542923000000002</c:v>
                </c:pt>
                <c:pt idx="15">
                  <c:v>96.214905999999999</c:v>
                </c:pt>
                <c:pt idx="16">
                  <c:v>96.289021000000005</c:v>
                </c:pt>
                <c:pt idx="17">
                  <c:v>96.789492999999993</c:v>
                </c:pt>
                <c:pt idx="18">
                  <c:v>97.520065000000002</c:v>
                </c:pt>
                <c:pt idx="19">
                  <c:v>97.705866</c:v>
                </c:pt>
                <c:pt idx="20">
                  <c:v>96.678139000000002</c:v>
                </c:pt>
                <c:pt idx="21">
                  <c:v>96.371609000000007</c:v>
                </c:pt>
                <c:pt idx="22">
                  <c:v>97.370035000000001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2F2-2249-BE03-A84344A7D865}"/>
            </c:ext>
          </c:extLst>
        </c:ser>
        <c:ser>
          <c:idx val="6"/>
          <c:order val="6"/>
          <c:tx>
            <c:strRef>
              <c:f>Sheet1!$Y$11</c:f>
              <c:strCache>
                <c:ptCount val="1"/>
                <c:pt idx="0">
                  <c:v>CE5.1.5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Sheet1!$A$11:$W$11</c:f>
              <c:numCache>
                <c:formatCode>General</c:formatCode>
                <c:ptCount val="23"/>
                <c:pt idx="0">
                  <c:v>78.393252000000004</c:v>
                </c:pt>
                <c:pt idx="1">
                  <c:v>76.890546000000001</c:v>
                </c:pt>
                <c:pt idx="2">
                  <c:v>75.176665</c:v>
                </c:pt>
                <c:pt idx="3">
                  <c:v>74.247318000000007</c:v>
                </c:pt>
                <c:pt idx="4">
                  <c:v>74.099322999999998</c:v>
                </c:pt>
                <c:pt idx="5">
                  <c:v>75.905360999999999</c:v>
                </c:pt>
                <c:pt idx="6">
                  <c:v>74.792636999999999</c:v>
                </c:pt>
                <c:pt idx="7">
                  <c:v>74.358840999999998</c:v>
                </c:pt>
                <c:pt idx="8">
                  <c:v>75.196450999999996</c:v>
                </c:pt>
                <c:pt idx="9">
                  <c:v>76.863951</c:v>
                </c:pt>
                <c:pt idx="10">
                  <c:v>75.663570000000007</c:v>
                </c:pt>
                <c:pt idx="11">
                  <c:v>74.970949000000005</c:v>
                </c:pt>
                <c:pt idx="12">
                  <c:v>74.807744</c:v>
                </c:pt>
                <c:pt idx="13">
                  <c:v>75.46942</c:v>
                </c:pt>
                <c:pt idx="14">
                  <c:v>75.181186999999994</c:v>
                </c:pt>
                <c:pt idx="15">
                  <c:v>75.275131000000002</c:v>
                </c:pt>
                <c:pt idx="16">
                  <c:v>74.597916999999995</c:v>
                </c:pt>
                <c:pt idx="17">
                  <c:v>75.665859999999995</c:v>
                </c:pt>
                <c:pt idx="18">
                  <c:v>76.105238</c:v>
                </c:pt>
                <c:pt idx="19">
                  <c:v>75.829959000000002</c:v>
                </c:pt>
                <c:pt idx="20">
                  <c:v>75.101011</c:v>
                </c:pt>
                <c:pt idx="21">
                  <c:v>73.733262999999994</c:v>
                </c:pt>
                <c:pt idx="22">
                  <c:v>75.177795000000003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2F2-2249-BE03-A84344A7D865}"/>
            </c:ext>
          </c:extLst>
        </c:ser>
        <c:ser>
          <c:idx val="7"/>
          <c:order val="7"/>
          <c:tx>
            <c:strRef>
              <c:f>Sheet1!$Y$12</c:f>
              <c:strCache>
                <c:ptCount val="1"/>
                <c:pt idx="0">
                  <c:v>CE5.1.6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Sheet1!$A$12:$W$12</c:f>
              <c:numCache>
                <c:formatCode>General</c:formatCode>
                <c:ptCount val="23"/>
                <c:pt idx="0">
                  <c:v>77.550038999999998</c:v>
                </c:pt>
                <c:pt idx="1">
                  <c:v>77.776222000000004</c:v>
                </c:pt>
                <c:pt idx="2">
                  <c:v>76.895275999999996</c:v>
                </c:pt>
                <c:pt idx="3">
                  <c:v>76.098288999999994</c:v>
                </c:pt>
                <c:pt idx="4">
                  <c:v>75.985532000000006</c:v>
                </c:pt>
                <c:pt idx="5">
                  <c:v>76.955043000000003</c:v>
                </c:pt>
                <c:pt idx="6">
                  <c:v>76.467798999999999</c:v>
                </c:pt>
                <c:pt idx="7">
                  <c:v>76.317234999999997</c:v>
                </c:pt>
                <c:pt idx="8">
                  <c:v>76.738904000000005</c:v>
                </c:pt>
                <c:pt idx="9">
                  <c:v>77.841607999999994</c:v>
                </c:pt>
                <c:pt idx="10">
                  <c:v>75.215681000000004</c:v>
                </c:pt>
                <c:pt idx="11">
                  <c:v>76.443832999999998</c:v>
                </c:pt>
                <c:pt idx="12">
                  <c:v>76.212541999999999</c:v>
                </c:pt>
                <c:pt idx="13">
                  <c:v>76.755396000000005</c:v>
                </c:pt>
                <c:pt idx="14">
                  <c:v>76.796657999999994</c:v>
                </c:pt>
                <c:pt idx="15">
                  <c:v>76.200926999999993</c:v>
                </c:pt>
                <c:pt idx="16">
                  <c:v>77.245130000000003</c:v>
                </c:pt>
                <c:pt idx="17">
                  <c:v>76.920118000000002</c:v>
                </c:pt>
                <c:pt idx="18">
                  <c:v>77.218885</c:v>
                </c:pt>
                <c:pt idx="19">
                  <c:v>77.055850000000007</c:v>
                </c:pt>
                <c:pt idx="20">
                  <c:v>75.094807000000003</c:v>
                </c:pt>
                <c:pt idx="21">
                  <c:v>76.144644</c:v>
                </c:pt>
                <c:pt idx="22">
                  <c:v>76.683588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2F2-2249-BE03-A84344A7D865}"/>
            </c:ext>
          </c:extLst>
        </c:ser>
        <c:ser>
          <c:idx val="8"/>
          <c:order val="8"/>
          <c:tx>
            <c:strRef>
              <c:f>Sheet1!$Y$13</c:f>
              <c:strCache>
                <c:ptCount val="1"/>
                <c:pt idx="0">
                  <c:v>CE5.1.7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Sheet1!$A$13:$W$13</c:f>
              <c:numCache>
                <c:formatCode>General</c:formatCode>
                <c:ptCount val="23"/>
                <c:pt idx="0">
                  <c:v>88.046769999999995</c:v>
                </c:pt>
                <c:pt idx="1">
                  <c:v>87.061752999999996</c:v>
                </c:pt>
                <c:pt idx="2">
                  <c:v>85.521983000000006</c:v>
                </c:pt>
                <c:pt idx="3">
                  <c:v>84.291445999999993</c:v>
                </c:pt>
                <c:pt idx="4">
                  <c:v>84.691933000000006</c:v>
                </c:pt>
                <c:pt idx="5">
                  <c:v>87.355317999999997</c:v>
                </c:pt>
                <c:pt idx="6">
                  <c:v>85.775063000000003</c:v>
                </c:pt>
                <c:pt idx="7">
                  <c:v>84.752944999999997</c:v>
                </c:pt>
                <c:pt idx="8">
                  <c:v>85.558569000000006</c:v>
                </c:pt>
                <c:pt idx="9">
                  <c:v>87.209809000000007</c:v>
                </c:pt>
                <c:pt idx="10">
                  <c:v>90.505927999999997</c:v>
                </c:pt>
                <c:pt idx="11">
                  <c:v>79.401629</c:v>
                </c:pt>
                <c:pt idx="12">
                  <c:v>85.363562999999999</c:v>
                </c:pt>
                <c:pt idx="13">
                  <c:v>86.108911000000006</c:v>
                </c:pt>
                <c:pt idx="14">
                  <c:v>84.915593999999999</c:v>
                </c:pt>
                <c:pt idx="15">
                  <c:v>81.037277000000003</c:v>
                </c:pt>
                <c:pt idx="16">
                  <c:v>85.060051999999999</c:v>
                </c:pt>
                <c:pt idx="17">
                  <c:v>84.770188000000005</c:v>
                </c:pt>
                <c:pt idx="18">
                  <c:v>85.131741000000005</c:v>
                </c:pt>
                <c:pt idx="19">
                  <c:v>85.176698999999999</c:v>
                </c:pt>
                <c:pt idx="20">
                  <c:v>84.492286000000007</c:v>
                </c:pt>
                <c:pt idx="21">
                  <c:v>84.485147999999995</c:v>
                </c:pt>
                <c:pt idx="22">
                  <c:v>85.338066999999995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2F2-2249-BE03-A84344A7D865}"/>
            </c:ext>
          </c:extLst>
        </c:ser>
        <c:ser>
          <c:idx val="9"/>
          <c:order val="9"/>
          <c:tx>
            <c:strRef>
              <c:f>Sheet1!$Y$14</c:f>
              <c:strCache>
                <c:ptCount val="1"/>
                <c:pt idx="0">
                  <c:v>CE5.1.8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Sheet1!$A$14:$W$14</c:f>
              <c:numCache>
                <c:formatCode>General</c:formatCode>
                <c:ptCount val="23"/>
                <c:pt idx="0">
                  <c:v>80.176388000000003</c:v>
                </c:pt>
                <c:pt idx="1">
                  <c:v>78.56447</c:v>
                </c:pt>
                <c:pt idx="2">
                  <c:v>76.647147000000004</c:v>
                </c:pt>
                <c:pt idx="3">
                  <c:v>75.483091999999999</c:v>
                </c:pt>
                <c:pt idx="4">
                  <c:v>76.502898999999999</c:v>
                </c:pt>
                <c:pt idx="5">
                  <c:v>78.823947000000004</c:v>
                </c:pt>
                <c:pt idx="6">
                  <c:v>76.404700000000005</c:v>
                </c:pt>
                <c:pt idx="7">
                  <c:v>75.678456999999995</c:v>
                </c:pt>
                <c:pt idx="8">
                  <c:v>76.62894</c:v>
                </c:pt>
                <c:pt idx="9">
                  <c:v>78.639227000000005</c:v>
                </c:pt>
                <c:pt idx="10">
                  <c:v>82.305204000000003</c:v>
                </c:pt>
                <c:pt idx="11">
                  <c:v>77.816166999999993</c:v>
                </c:pt>
                <c:pt idx="12">
                  <c:v>78.224001999999999</c:v>
                </c:pt>
                <c:pt idx="13">
                  <c:v>78.920991999999998</c:v>
                </c:pt>
                <c:pt idx="14">
                  <c:v>77.380215000000007</c:v>
                </c:pt>
                <c:pt idx="15">
                  <c:v>77.617455000000007</c:v>
                </c:pt>
                <c:pt idx="16">
                  <c:v>78.337980999999999</c:v>
                </c:pt>
                <c:pt idx="17">
                  <c:v>78.008596999999995</c:v>
                </c:pt>
                <c:pt idx="18">
                  <c:v>78.492320000000007</c:v>
                </c:pt>
                <c:pt idx="19">
                  <c:v>78.565087000000005</c:v>
                </c:pt>
                <c:pt idx="20">
                  <c:v>77.849485999999999</c:v>
                </c:pt>
                <c:pt idx="21">
                  <c:v>77.334137999999996</c:v>
                </c:pt>
                <c:pt idx="22">
                  <c:v>78.649123000000003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2F2-2249-BE03-A84344A7D865}"/>
            </c:ext>
          </c:extLst>
        </c:ser>
        <c:ser>
          <c:idx val="10"/>
          <c:order val="10"/>
          <c:tx>
            <c:strRef>
              <c:f>Sheet1!$Y$15</c:f>
              <c:strCache>
                <c:ptCount val="1"/>
                <c:pt idx="0">
                  <c:v>CE5.1.9_CE5.1.10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Sheet1!$A$15:$W$15</c:f>
              <c:numCache>
                <c:formatCode>General</c:formatCode>
                <c:ptCount val="23"/>
                <c:pt idx="0">
                  <c:v>90.366073</c:v>
                </c:pt>
                <c:pt idx="1">
                  <c:v>92.117504999999994</c:v>
                </c:pt>
                <c:pt idx="2">
                  <c:v>91.058924000000005</c:v>
                </c:pt>
                <c:pt idx="3">
                  <c:v>90.125816</c:v>
                </c:pt>
                <c:pt idx="4">
                  <c:v>89.754520999999997</c:v>
                </c:pt>
                <c:pt idx="5">
                  <c:v>91.293352999999996</c:v>
                </c:pt>
                <c:pt idx="6">
                  <c:v>89.730360000000005</c:v>
                </c:pt>
                <c:pt idx="7">
                  <c:v>87.327091999999993</c:v>
                </c:pt>
                <c:pt idx="8">
                  <c:v>90.321997999999994</c:v>
                </c:pt>
                <c:pt idx="9">
                  <c:v>91.180144999999996</c:v>
                </c:pt>
                <c:pt idx="10">
                  <c:v>92.406069000000002</c:v>
                </c:pt>
                <c:pt idx="11">
                  <c:v>89.600115000000002</c:v>
                </c:pt>
                <c:pt idx="12">
                  <c:v>90.091712999999999</c:v>
                </c:pt>
                <c:pt idx="13">
                  <c:v>89.203678999999994</c:v>
                </c:pt>
                <c:pt idx="14">
                  <c:v>88.294763000000003</c:v>
                </c:pt>
                <c:pt idx="15">
                  <c:v>90.036555000000007</c:v>
                </c:pt>
                <c:pt idx="16">
                  <c:v>90.938852999999995</c:v>
                </c:pt>
                <c:pt idx="17">
                  <c:v>86.887011999999999</c:v>
                </c:pt>
                <c:pt idx="18">
                  <c:v>90.843023000000002</c:v>
                </c:pt>
                <c:pt idx="19">
                  <c:v>90.928929999999994</c:v>
                </c:pt>
                <c:pt idx="20">
                  <c:v>90.450260999999998</c:v>
                </c:pt>
                <c:pt idx="21">
                  <c:v>90.178644000000006</c:v>
                </c:pt>
                <c:pt idx="22">
                  <c:v>89.035302000000001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2F2-2249-BE03-A84344A7D865}"/>
            </c:ext>
          </c:extLst>
        </c:ser>
        <c:ser>
          <c:idx val="11"/>
          <c:order val="11"/>
          <c:tx>
            <c:strRef>
              <c:f>Sheet1!$Y$16</c:f>
              <c:strCache>
                <c:ptCount val="1"/>
                <c:pt idx="0">
                  <c:v>CE5.1.11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Sheet1!$A$16:$W$16</c:f>
              <c:numCache>
                <c:formatCode>General</c:formatCode>
                <c:ptCount val="23"/>
                <c:pt idx="0">
                  <c:v>88.009574999999998</c:v>
                </c:pt>
                <c:pt idx="1">
                  <c:v>86.874934999999994</c:v>
                </c:pt>
                <c:pt idx="2">
                  <c:v>84.778092999999998</c:v>
                </c:pt>
                <c:pt idx="3">
                  <c:v>83.688310999999999</c:v>
                </c:pt>
                <c:pt idx="4">
                  <c:v>84.553010999999998</c:v>
                </c:pt>
                <c:pt idx="5">
                  <c:v>86.736287000000004</c:v>
                </c:pt>
                <c:pt idx="6">
                  <c:v>84.550865999999999</c:v>
                </c:pt>
                <c:pt idx="7">
                  <c:v>83.861661999999995</c:v>
                </c:pt>
                <c:pt idx="8">
                  <c:v>84.599506000000005</c:v>
                </c:pt>
                <c:pt idx="9">
                  <c:v>86.668631000000005</c:v>
                </c:pt>
                <c:pt idx="10">
                  <c:v>90.149377999999999</c:v>
                </c:pt>
                <c:pt idx="11">
                  <c:v>84.548721</c:v>
                </c:pt>
                <c:pt idx="12">
                  <c:v>84.881716999999995</c:v>
                </c:pt>
                <c:pt idx="13">
                  <c:v>85.344622000000001</c:v>
                </c:pt>
                <c:pt idx="14">
                  <c:v>84.085194999999999</c:v>
                </c:pt>
                <c:pt idx="15">
                  <c:v>84.037143999999998</c:v>
                </c:pt>
                <c:pt idx="16">
                  <c:v>84.975485000000006</c:v>
                </c:pt>
                <c:pt idx="17">
                  <c:v>84.610958999999994</c:v>
                </c:pt>
                <c:pt idx="18">
                  <c:v>84.824117000000001</c:v>
                </c:pt>
                <c:pt idx="19">
                  <c:v>85.070183</c:v>
                </c:pt>
                <c:pt idx="20">
                  <c:v>84.064695999999998</c:v>
                </c:pt>
                <c:pt idx="21">
                  <c:v>84.078832000000006</c:v>
                </c:pt>
                <c:pt idx="22">
                  <c:v>85.365020999999999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2F2-2249-BE03-A84344A7D865}"/>
            </c:ext>
          </c:extLst>
        </c:ser>
        <c:ser>
          <c:idx val="12"/>
          <c:order val="12"/>
          <c:tx>
            <c:strRef>
              <c:f>Sheet1!$Y$17</c:f>
              <c:strCache>
                <c:ptCount val="1"/>
                <c:pt idx="0">
                  <c:v>CE5.1.12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Sheet1!$A$17:$W$17</c:f>
              <c:numCache>
                <c:formatCode>General</c:formatCode>
                <c:ptCount val="23"/>
                <c:pt idx="0">
                  <c:v>101.6033</c:v>
                </c:pt>
                <c:pt idx="1">
                  <c:v>100.69276600000001</c:v>
                </c:pt>
                <c:pt idx="2">
                  <c:v>98.163363000000004</c:v>
                </c:pt>
                <c:pt idx="3">
                  <c:v>96.994151000000002</c:v>
                </c:pt>
                <c:pt idx="4">
                  <c:v>98.595021000000003</c:v>
                </c:pt>
                <c:pt idx="5">
                  <c:v>101.78945899999999</c:v>
                </c:pt>
                <c:pt idx="6">
                  <c:v>98.194209000000001</c:v>
                </c:pt>
                <c:pt idx="7">
                  <c:v>97.223302000000004</c:v>
                </c:pt>
                <c:pt idx="8">
                  <c:v>98.078638999999995</c:v>
                </c:pt>
                <c:pt idx="9">
                  <c:v>100.67147900000001</c:v>
                </c:pt>
                <c:pt idx="10">
                  <c:v>105.176802</c:v>
                </c:pt>
                <c:pt idx="11">
                  <c:v>99.248687000000004</c:v>
                </c:pt>
                <c:pt idx="12">
                  <c:v>99.235883999999999</c:v>
                </c:pt>
                <c:pt idx="13">
                  <c:v>100.63804500000001</c:v>
                </c:pt>
                <c:pt idx="14">
                  <c:v>95.890147999999996</c:v>
                </c:pt>
                <c:pt idx="15">
                  <c:v>95.101330000000004</c:v>
                </c:pt>
                <c:pt idx="16">
                  <c:v>96.058711000000002</c:v>
                </c:pt>
                <c:pt idx="17">
                  <c:v>95.497302000000005</c:v>
                </c:pt>
                <c:pt idx="18">
                  <c:v>95.906701999999996</c:v>
                </c:pt>
                <c:pt idx="19">
                  <c:v>99.864185000000006</c:v>
                </c:pt>
                <c:pt idx="20">
                  <c:v>98.912947000000003</c:v>
                </c:pt>
                <c:pt idx="21">
                  <c:v>98.682586999999998</c:v>
                </c:pt>
                <c:pt idx="22">
                  <c:v>99.990001000000007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2F2-2249-BE03-A84344A7D865}"/>
            </c:ext>
          </c:extLst>
        </c:ser>
        <c:ser>
          <c:idx val="13"/>
          <c:order val="13"/>
          <c:tx>
            <c:strRef>
              <c:f>Sheet1!$Y$18</c:f>
              <c:strCache>
                <c:ptCount val="1"/>
                <c:pt idx="0">
                  <c:v>CE5.1.13_CE5.1.3_mult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Sheet1!$A$18:$W$18</c:f>
              <c:numCache>
                <c:formatCode>General</c:formatCode>
                <c:ptCount val="23"/>
                <c:pt idx="0">
                  <c:v>86.874934999999994</c:v>
                </c:pt>
                <c:pt idx="1">
                  <c:v>86.138580000000005</c:v>
                </c:pt>
                <c:pt idx="2">
                  <c:v>84.268715999999998</c:v>
                </c:pt>
                <c:pt idx="3">
                  <c:v>83.299318999999997</c:v>
                </c:pt>
                <c:pt idx="4">
                  <c:v>83.721242000000004</c:v>
                </c:pt>
                <c:pt idx="5">
                  <c:v>85.74785</c:v>
                </c:pt>
                <c:pt idx="6">
                  <c:v>83.745080000000002</c:v>
                </c:pt>
                <c:pt idx="7">
                  <c:v>83.095817999999994</c:v>
                </c:pt>
                <c:pt idx="8">
                  <c:v>84.243159000000006</c:v>
                </c:pt>
                <c:pt idx="9">
                  <c:v>86.017805999999993</c:v>
                </c:pt>
                <c:pt idx="10">
                  <c:v>69.756411</c:v>
                </c:pt>
                <c:pt idx="11">
                  <c:v>81.213656999999998</c:v>
                </c:pt>
                <c:pt idx="12">
                  <c:v>81.558751000000001</c:v>
                </c:pt>
                <c:pt idx="13">
                  <c:v>82.387932000000006</c:v>
                </c:pt>
                <c:pt idx="14">
                  <c:v>79.892623999999998</c:v>
                </c:pt>
                <c:pt idx="15">
                  <c:v>80.430464000000001</c:v>
                </c:pt>
                <c:pt idx="16">
                  <c:v>82.596845000000002</c:v>
                </c:pt>
                <c:pt idx="17">
                  <c:v>81.916183000000004</c:v>
                </c:pt>
                <c:pt idx="18">
                  <c:v>82.464025000000007</c:v>
                </c:pt>
                <c:pt idx="19">
                  <c:v>82.431396000000007</c:v>
                </c:pt>
                <c:pt idx="20">
                  <c:v>81.294203999999993</c:v>
                </c:pt>
                <c:pt idx="21">
                  <c:v>81.114841999999996</c:v>
                </c:pt>
                <c:pt idx="22">
                  <c:v>82.523229999999998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42F2-2249-BE03-A84344A7D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892586544"/>
        <c:axId val="-1892570640"/>
      </c:lineChart>
      <c:catAx>
        <c:axId val="-1892586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input index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892570640"/>
        <c:crosses val="autoZero"/>
        <c:auto val="1"/>
        <c:lblAlgn val="ctr"/>
        <c:lblOffset val="100"/>
        <c:noMultiLvlLbl val="0"/>
      </c:catAx>
      <c:valAx>
        <c:axId val="-1892570640"/>
        <c:scaling>
          <c:orientation val="minMax"/>
          <c:max val="110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mbin/s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89258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508000</xdr:colOff>
      <xdr:row>19</xdr:row>
      <xdr:rowOff>146050</xdr:rowOff>
    </xdr:from>
    <xdr:to>
      <xdr:col>23</xdr:col>
      <xdr:colOff>127000</xdr:colOff>
      <xdr:row>59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utput_all_nb0_nbmps1_new" connectionId="2" xr16:uid="{6572EEB3-E4F8-D844-92EC-48C922730A96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utput_nb0_nbmps1" connectionId="3" xr16:uid="{AFD81A12-2AA9-8C43-946B-9395254E4D0B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utput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tint val="100000"/>
              <a:shade val="100000"/>
              <a:satMod val="130000"/>
            </a:schemeClr>
          </a:gs>
          <a:gs pos="100000">
            <a:schemeClr val="phClr">
              <a:tint val="50000"/>
              <a:shade val="100000"/>
              <a:satMod val="350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4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B18"/>
  <sheetViews>
    <sheetView tabSelected="1" topLeftCell="E15" workbookViewId="0">
      <selection activeCell="H32" sqref="H32"/>
    </sheetView>
  </sheetViews>
  <sheetFormatPr baseColWidth="10" defaultRowHeight="16" x14ac:dyDescent="0.2"/>
  <cols>
    <col min="1" max="3" width="11.1640625" bestFit="1" customWidth="1"/>
    <col min="4" max="8" width="10.1640625" bestFit="1" customWidth="1"/>
    <col min="9" max="23" width="11.1640625" bestFit="1" customWidth="1"/>
    <col min="24" max="24" width="69" bestFit="1" customWidth="1"/>
    <col min="25" max="25" width="20" bestFit="1" customWidth="1"/>
  </cols>
  <sheetData>
    <row r="3" spans="1:28" x14ac:dyDescent="0.2">
      <c r="A3" t="s">
        <v>17</v>
      </c>
    </row>
    <row r="4" spans="1:28" x14ac:dyDescent="0.2">
      <c r="A4">
        <v>1</v>
      </c>
      <c r="B4">
        <v>2</v>
      </c>
      <c r="C4">
        <v>3</v>
      </c>
      <c r="D4">
        <v>4</v>
      </c>
      <c r="E4">
        <v>5</v>
      </c>
      <c r="F4">
        <v>6</v>
      </c>
      <c r="G4">
        <v>7</v>
      </c>
      <c r="H4">
        <v>8</v>
      </c>
      <c r="I4">
        <v>9</v>
      </c>
      <c r="J4">
        <v>10</v>
      </c>
      <c r="K4">
        <v>11</v>
      </c>
      <c r="L4">
        <v>12</v>
      </c>
      <c r="M4">
        <v>13</v>
      </c>
      <c r="N4">
        <v>14</v>
      </c>
      <c r="O4">
        <v>15</v>
      </c>
      <c r="P4">
        <v>16</v>
      </c>
      <c r="Q4">
        <v>17</v>
      </c>
      <c r="R4">
        <v>18</v>
      </c>
      <c r="S4">
        <v>19</v>
      </c>
      <c r="T4">
        <v>20</v>
      </c>
      <c r="U4">
        <v>21</v>
      </c>
      <c r="V4">
        <v>22</v>
      </c>
      <c r="W4">
        <v>23</v>
      </c>
      <c r="Y4" t="s">
        <v>18</v>
      </c>
      <c r="Z4" s="1" t="s">
        <v>0</v>
      </c>
      <c r="AA4" s="1" t="s">
        <v>1</v>
      </c>
      <c r="AB4" s="1" t="s">
        <v>2</v>
      </c>
    </row>
    <row r="5" spans="1:28" x14ac:dyDescent="0.2">
      <c r="A5">
        <v>104.311181</v>
      </c>
      <c r="B5">
        <v>103.937139</v>
      </c>
      <c r="C5">
        <v>101.059099</v>
      </c>
      <c r="D5">
        <v>98.752752999999998</v>
      </c>
      <c r="E5">
        <v>100.93058000000001</v>
      </c>
      <c r="F5">
        <v>104.12545</v>
      </c>
      <c r="G5">
        <v>100.571245</v>
      </c>
      <c r="H5">
        <v>98.266577999999996</v>
      </c>
      <c r="I5">
        <v>100.12114699999999</v>
      </c>
      <c r="J5">
        <v>102.57883200000001</v>
      </c>
      <c r="K5">
        <v>106.89813700000001</v>
      </c>
      <c r="L5">
        <v>101.14803000000001</v>
      </c>
      <c r="M5">
        <v>102.01167</v>
      </c>
      <c r="N5">
        <v>97.118493999999998</v>
      </c>
      <c r="O5">
        <v>101.317123</v>
      </c>
      <c r="P5">
        <v>101.036636</v>
      </c>
      <c r="Q5">
        <v>102.028323</v>
      </c>
      <c r="R5">
        <v>100.88781299999999</v>
      </c>
      <c r="S5">
        <v>101.43531</v>
      </c>
      <c r="T5">
        <v>101.49708200000001</v>
      </c>
      <c r="U5">
        <v>101.099968</v>
      </c>
      <c r="V5">
        <v>100.33814</v>
      </c>
      <c r="W5">
        <v>101.79982099999999</v>
      </c>
      <c r="X5" t="s">
        <v>19</v>
      </c>
      <c r="Y5" t="s">
        <v>3</v>
      </c>
      <c r="Z5">
        <f>MIN(A5:W5)</f>
        <v>97.118493999999998</v>
      </c>
      <c r="AA5">
        <f>AVERAGE(A5:W5)</f>
        <v>101.44654569565219</v>
      </c>
      <c r="AB5">
        <f>MAX(A5:W5)</f>
        <v>106.89813700000001</v>
      </c>
    </row>
    <row r="6" spans="1:28" x14ac:dyDescent="0.2">
      <c r="A6">
        <v>87.197642000000002</v>
      </c>
      <c r="B6">
        <v>88.519075999999998</v>
      </c>
      <c r="C6">
        <v>86.105203000000003</v>
      </c>
      <c r="D6">
        <v>84.772344000000004</v>
      </c>
      <c r="E6">
        <v>85.343892999999994</v>
      </c>
      <c r="F6">
        <v>88.097965000000002</v>
      </c>
      <c r="G6">
        <v>85.41825</v>
      </c>
      <c r="H6">
        <v>84.666836000000004</v>
      </c>
      <c r="I6">
        <v>86.215815000000006</v>
      </c>
      <c r="J6">
        <v>88.432968000000002</v>
      </c>
      <c r="K6">
        <v>92.380459999999999</v>
      </c>
      <c r="L6">
        <v>76.521046999999996</v>
      </c>
      <c r="M6">
        <v>86.776931000000005</v>
      </c>
      <c r="N6">
        <v>87.528118000000006</v>
      </c>
      <c r="O6">
        <v>85.889253999999994</v>
      </c>
      <c r="P6">
        <v>81.135902999999999</v>
      </c>
      <c r="Q6">
        <v>86.645352000000003</v>
      </c>
      <c r="R6">
        <v>85.842804999999998</v>
      </c>
      <c r="S6">
        <v>87.101185000000001</v>
      </c>
      <c r="T6">
        <v>86.494714999999999</v>
      </c>
      <c r="U6">
        <v>85.624502000000007</v>
      </c>
      <c r="V6">
        <v>85.520521000000002</v>
      </c>
      <c r="W6">
        <v>86.744562999999999</v>
      </c>
      <c r="X6" t="s">
        <v>20</v>
      </c>
      <c r="Y6" t="s">
        <v>4</v>
      </c>
      <c r="Z6">
        <f t="shared" ref="Z6:Z18" si="0">MIN(A6:W6)</f>
        <v>76.521046999999996</v>
      </c>
      <c r="AA6">
        <f t="shared" ref="AA6:AA18" si="1">AVERAGE(A6:W6)</f>
        <v>86.04240643478262</v>
      </c>
      <c r="AB6">
        <f t="shared" ref="AB6:AB18" si="2">MAX(A6:W6)</f>
        <v>92.380459999999999</v>
      </c>
    </row>
    <row r="7" spans="1:28" x14ac:dyDescent="0.2">
      <c r="A7">
        <v>79.515275000000003</v>
      </c>
      <c r="B7">
        <v>79.133331999999996</v>
      </c>
      <c r="C7">
        <v>77.441338000000002</v>
      </c>
      <c r="D7">
        <v>76.471892999999994</v>
      </c>
      <c r="E7">
        <v>77.302453999999997</v>
      </c>
      <c r="F7">
        <v>79.367598999999998</v>
      </c>
      <c r="G7">
        <v>77.236777000000004</v>
      </c>
      <c r="H7">
        <v>76.328303000000005</v>
      </c>
      <c r="I7">
        <v>77.463533999999996</v>
      </c>
      <c r="J7">
        <v>79.145230999999995</v>
      </c>
      <c r="K7">
        <v>76.387775000000005</v>
      </c>
      <c r="L7">
        <v>77.249307000000002</v>
      </c>
      <c r="M7">
        <v>77.402376000000004</v>
      </c>
      <c r="N7">
        <v>78.216660000000005</v>
      </c>
      <c r="O7">
        <v>76.263108000000003</v>
      </c>
      <c r="P7">
        <v>76.913019000000006</v>
      </c>
      <c r="Q7">
        <v>78.387720999999999</v>
      </c>
      <c r="R7">
        <v>78.023813000000004</v>
      </c>
      <c r="S7">
        <v>78.473224999999999</v>
      </c>
      <c r="T7">
        <v>78.588549999999998</v>
      </c>
      <c r="U7">
        <v>78.084128000000007</v>
      </c>
      <c r="V7">
        <v>77.831308000000007</v>
      </c>
      <c r="W7">
        <v>78.721562000000006</v>
      </c>
      <c r="X7" t="s">
        <v>21</v>
      </c>
      <c r="Y7" t="s">
        <v>5</v>
      </c>
      <c r="Z7">
        <f t="shared" si="0"/>
        <v>76.263108000000003</v>
      </c>
      <c r="AA7">
        <f t="shared" si="1"/>
        <v>77.823838608695652</v>
      </c>
      <c r="AB7">
        <f t="shared" si="2"/>
        <v>79.515275000000003</v>
      </c>
    </row>
    <row r="8" spans="1:28" x14ac:dyDescent="0.2">
      <c r="A8">
        <v>74.107560000000007</v>
      </c>
      <c r="B8">
        <v>73.515356999999995</v>
      </c>
      <c r="C8">
        <v>71.850436000000002</v>
      </c>
      <c r="D8">
        <v>70.929028000000002</v>
      </c>
      <c r="E8">
        <v>71.773596999999995</v>
      </c>
      <c r="F8">
        <v>74.261101999999994</v>
      </c>
      <c r="G8">
        <v>71.672770999999997</v>
      </c>
      <c r="H8">
        <v>71.017178999999999</v>
      </c>
      <c r="I8">
        <v>71.956941</v>
      </c>
      <c r="J8">
        <v>73.606807000000003</v>
      </c>
      <c r="K8">
        <v>73.637159999999994</v>
      </c>
      <c r="L8">
        <v>72.685512000000003</v>
      </c>
      <c r="M8">
        <v>72.884703999999999</v>
      </c>
      <c r="N8">
        <v>73.572689999999994</v>
      </c>
      <c r="O8">
        <v>71.899512999999999</v>
      </c>
      <c r="P8">
        <v>71.766901000000004</v>
      </c>
      <c r="Q8">
        <v>73.760999999999996</v>
      </c>
      <c r="R8">
        <v>73.194654</v>
      </c>
      <c r="S8">
        <v>73.705545999999998</v>
      </c>
      <c r="T8">
        <v>73.714782999999997</v>
      </c>
      <c r="U8">
        <v>72.971395000000001</v>
      </c>
      <c r="V8">
        <v>72.738911000000002</v>
      </c>
      <c r="W8">
        <v>71.007598000000002</v>
      </c>
      <c r="X8" t="s">
        <v>22</v>
      </c>
      <c r="Y8" t="s">
        <v>6</v>
      </c>
      <c r="Z8">
        <f t="shared" si="0"/>
        <v>70.929028000000002</v>
      </c>
      <c r="AA8">
        <f t="shared" si="1"/>
        <v>72.705701956521722</v>
      </c>
      <c r="AB8">
        <f t="shared" si="2"/>
        <v>74.261101999999994</v>
      </c>
    </row>
    <row r="9" spans="1:28" x14ac:dyDescent="0.2">
      <c r="A9">
        <v>77.230812</v>
      </c>
      <c r="B9">
        <v>82.103829000000005</v>
      </c>
      <c r="C9">
        <v>81.329245</v>
      </c>
      <c r="D9">
        <v>80.745441999999997</v>
      </c>
      <c r="E9">
        <v>80.729146</v>
      </c>
      <c r="F9">
        <v>82.482389999999995</v>
      </c>
      <c r="G9">
        <v>80.892404999999997</v>
      </c>
      <c r="H9">
        <v>80.738270999999997</v>
      </c>
      <c r="I9">
        <v>81.348432000000003</v>
      </c>
      <c r="J9">
        <v>80.804163000000003</v>
      </c>
      <c r="K9">
        <v>77.492947999999998</v>
      </c>
      <c r="L9">
        <v>79.247466000000003</v>
      </c>
      <c r="M9">
        <v>79.604524999999995</v>
      </c>
      <c r="N9">
        <v>79.884326999999999</v>
      </c>
      <c r="O9">
        <v>75.914005000000003</v>
      </c>
      <c r="P9">
        <v>78.833888999999999</v>
      </c>
      <c r="Q9">
        <v>79.187222000000006</v>
      </c>
      <c r="R9">
        <v>78.785443999999998</v>
      </c>
      <c r="S9">
        <v>79.727014999999994</v>
      </c>
      <c r="T9">
        <v>79.221097999999998</v>
      </c>
      <c r="U9">
        <v>78.708550000000002</v>
      </c>
      <c r="V9">
        <v>78.79786</v>
      </c>
      <c r="W9">
        <v>79.236790999999997</v>
      </c>
      <c r="X9" t="s">
        <v>23</v>
      </c>
      <c r="Y9" t="s">
        <v>7</v>
      </c>
      <c r="Z9">
        <f t="shared" si="0"/>
        <v>75.914005000000003</v>
      </c>
      <c r="AA9">
        <f t="shared" si="1"/>
        <v>79.697620652173924</v>
      </c>
      <c r="AB9">
        <f t="shared" si="2"/>
        <v>82.482389999999995</v>
      </c>
    </row>
    <row r="10" spans="1:28" x14ac:dyDescent="0.2">
      <c r="A10">
        <v>99.734706000000003</v>
      </c>
      <c r="B10">
        <v>100.148219</v>
      </c>
      <c r="C10">
        <v>98.358397999999994</v>
      </c>
      <c r="D10">
        <v>97.065703999999997</v>
      </c>
      <c r="E10">
        <v>98.225072999999995</v>
      </c>
      <c r="F10">
        <v>101.39417</v>
      </c>
      <c r="G10">
        <v>98.323582999999999</v>
      </c>
      <c r="H10">
        <v>97.236537999999996</v>
      </c>
      <c r="I10">
        <v>98.420353000000006</v>
      </c>
      <c r="J10">
        <v>100.359286</v>
      </c>
      <c r="K10">
        <v>103.762426</v>
      </c>
      <c r="L10">
        <v>94.650362000000001</v>
      </c>
      <c r="M10">
        <v>95.833174</v>
      </c>
      <c r="N10">
        <v>96.989447999999996</v>
      </c>
      <c r="O10">
        <v>95.542923000000002</v>
      </c>
      <c r="P10">
        <v>96.214905999999999</v>
      </c>
      <c r="Q10">
        <v>96.289021000000005</v>
      </c>
      <c r="R10">
        <v>96.789492999999993</v>
      </c>
      <c r="S10">
        <v>97.520065000000002</v>
      </c>
      <c r="T10">
        <v>97.705866</v>
      </c>
      <c r="U10">
        <v>96.678139000000002</v>
      </c>
      <c r="V10">
        <v>96.371609000000007</v>
      </c>
      <c r="W10">
        <v>97.370035000000001</v>
      </c>
      <c r="X10" t="s">
        <v>24</v>
      </c>
      <c r="Y10" t="s">
        <v>14</v>
      </c>
      <c r="Z10">
        <f t="shared" si="0"/>
        <v>94.650362000000001</v>
      </c>
      <c r="AA10">
        <f t="shared" si="1"/>
        <v>97.868847695652164</v>
      </c>
      <c r="AB10">
        <f t="shared" si="2"/>
        <v>103.762426</v>
      </c>
    </row>
    <row r="11" spans="1:28" x14ac:dyDescent="0.2">
      <c r="A11">
        <v>78.393252000000004</v>
      </c>
      <c r="B11">
        <v>76.890546000000001</v>
      </c>
      <c r="C11">
        <v>75.176665</v>
      </c>
      <c r="D11">
        <v>74.247318000000007</v>
      </c>
      <c r="E11">
        <v>74.099322999999998</v>
      </c>
      <c r="F11">
        <v>75.905360999999999</v>
      </c>
      <c r="G11">
        <v>74.792636999999999</v>
      </c>
      <c r="H11">
        <v>74.358840999999998</v>
      </c>
      <c r="I11">
        <v>75.196450999999996</v>
      </c>
      <c r="J11">
        <v>76.863951</v>
      </c>
      <c r="K11">
        <v>75.663570000000007</v>
      </c>
      <c r="L11">
        <v>74.970949000000005</v>
      </c>
      <c r="M11">
        <v>74.807744</v>
      </c>
      <c r="N11">
        <v>75.46942</v>
      </c>
      <c r="O11">
        <v>75.181186999999994</v>
      </c>
      <c r="P11">
        <v>75.275131000000002</v>
      </c>
      <c r="Q11">
        <v>74.597916999999995</v>
      </c>
      <c r="R11">
        <v>75.665859999999995</v>
      </c>
      <c r="S11">
        <v>76.105238</v>
      </c>
      <c r="T11">
        <v>75.829959000000002</v>
      </c>
      <c r="U11">
        <v>75.101011</v>
      </c>
      <c r="V11">
        <v>73.733262999999994</v>
      </c>
      <c r="W11">
        <v>75.177795000000003</v>
      </c>
      <c r="X11" t="s">
        <v>25</v>
      </c>
      <c r="Y11" t="s">
        <v>8</v>
      </c>
      <c r="Z11">
        <f t="shared" si="0"/>
        <v>73.733262999999994</v>
      </c>
      <c r="AA11">
        <f t="shared" si="1"/>
        <v>75.369712565217398</v>
      </c>
      <c r="AB11">
        <f t="shared" si="2"/>
        <v>78.393252000000004</v>
      </c>
    </row>
    <row r="12" spans="1:28" x14ac:dyDescent="0.2">
      <c r="A12">
        <v>77.550038999999998</v>
      </c>
      <c r="B12">
        <v>77.776222000000004</v>
      </c>
      <c r="C12">
        <v>76.895275999999996</v>
      </c>
      <c r="D12">
        <v>76.098288999999994</v>
      </c>
      <c r="E12">
        <v>75.985532000000006</v>
      </c>
      <c r="F12">
        <v>76.955043000000003</v>
      </c>
      <c r="G12">
        <v>76.467798999999999</v>
      </c>
      <c r="H12">
        <v>76.317234999999997</v>
      </c>
      <c r="I12">
        <v>76.738904000000005</v>
      </c>
      <c r="J12">
        <v>77.841607999999994</v>
      </c>
      <c r="K12">
        <v>75.215681000000004</v>
      </c>
      <c r="L12">
        <v>76.443832999999998</v>
      </c>
      <c r="M12">
        <v>76.212541999999999</v>
      </c>
      <c r="N12">
        <v>76.755396000000005</v>
      </c>
      <c r="O12">
        <v>76.796657999999994</v>
      </c>
      <c r="P12">
        <v>76.200926999999993</v>
      </c>
      <c r="Q12">
        <v>77.245130000000003</v>
      </c>
      <c r="R12">
        <v>76.920118000000002</v>
      </c>
      <c r="S12">
        <v>77.218885</v>
      </c>
      <c r="T12">
        <v>77.055850000000007</v>
      </c>
      <c r="U12">
        <v>75.094807000000003</v>
      </c>
      <c r="V12">
        <v>76.144644</v>
      </c>
      <c r="W12">
        <v>76.683588</v>
      </c>
      <c r="X12" t="s">
        <v>26</v>
      </c>
      <c r="Y12" t="s">
        <v>9</v>
      </c>
      <c r="Z12">
        <f t="shared" si="0"/>
        <v>75.094807000000003</v>
      </c>
      <c r="AA12">
        <f t="shared" si="1"/>
        <v>76.63539156521739</v>
      </c>
      <c r="AB12">
        <f t="shared" si="2"/>
        <v>77.841607999999994</v>
      </c>
    </row>
    <row r="13" spans="1:28" x14ac:dyDescent="0.2">
      <c r="A13">
        <v>88.046769999999995</v>
      </c>
      <c r="B13">
        <v>87.061752999999996</v>
      </c>
      <c r="C13">
        <v>85.521983000000006</v>
      </c>
      <c r="D13">
        <v>84.291445999999993</v>
      </c>
      <c r="E13">
        <v>84.691933000000006</v>
      </c>
      <c r="F13">
        <v>87.355317999999997</v>
      </c>
      <c r="G13">
        <v>85.775063000000003</v>
      </c>
      <c r="H13">
        <v>84.752944999999997</v>
      </c>
      <c r="I13">
        <v>85.558569000000006</v>
      </c>
      <c r="J13">
        <v>87.209809000000007</v>
      </c>
      <c r="K13">
        <v>90.505927999999997</v>
      </c>
      <c r="L13">
        <v>79.401629</v>
      </c>
      <c r="M13">
        <v>85.363562999999999</v>
      </c>
      <c r="N13">
        <v>86.108911000000006</v>
      </c>
      <c r="O13">
        <v>84.915593999999999</v>
      </c>
      <c r="P13">
        <v>81.037277000000003</v>
      </c>
      <c r="Q13">
        <v>85.060051999999999</v>
      </c>
      <c r="R13">
        <v>84.770188000000005</v>
      </c>
      <c r="S13">
        <v>85.131741000000005</v>
      </c>
      <c r="T13">
        <v>85.176698999999999</v>
      </c>
      <c r="U13">
        <v>84.492286000000007</v>
      </c>
      <c r="V13">
        <v>84.485147999999995</v>
      </c>
      <c r="W13">
        <v>85.338066999999995</v>
      </c>
      <c r="X13" t="s">
        <v>27</v>
      </c>
      <c r="Y13" t="s">
        <v>10</v>
      </c>
      <c r="Z13">
        <f t="shared" si="0"/>
        <v>79.401629</v>
      </c>
      <c r="AA13">
        <f t="shared" si="1"/>
        <v>85.306637913043474</v>
      </c>
      <c r="AB13">
        <f t="shared" si="2"/>
        <v>90.505927999999997</v>
      </c>
    </row>
    <row r="14" spans="1:28" x14ac:dyDescent="0.2">
      <c r="A14">
        <v>80.176388000000003</v>
      </c>
      <c r="B14">
        <v>78.56447</v>
      </c>
      <c r="C14">
        <v>76.647147000000004</v>
      </c>
      <c r="D14">
        <v>75.483091999999999</v>
      </c>
      <c r="E14">
        <v>76.502898999999999</v>
      </c>
      <c r="F14">
        <v>78.823947000000004</v>
      </c>
      <c r="G14">
        <v>76.404700000000005</v>
      </c>
      <c r="H14">
        <v>75.678456999999995</v>
      </c>
      <c r="I14">
        <v>76.62894</v>
      </c>
      <c r="J14">
        <v>78.639227000000005</v>
      </c>
      <c r="K14">
        <v>82.305204000000003</v>
      </c>
      <c r="L14">
        <v>77.816166999999993</v>
      </c>
      <c r="M14">
        <v>78.224001999999999</v>
      </c>
      <c r="N14">
        <v>78.920991999999998</v>
      </c>
      <c r="O14">
        <v>77.380215000000007</v>
      </c>
      <c r="P14">
        <v>77.617455000000007</v>
      </c>
      <c r="Q14">
        <v>78.337980999999999</v>
      </c>
      <c r="R14">
        <v>78.008596999999995</v>
      </c>
      <c r="S14">
        <v>78.492320000000007</v>
      </c>
      <c r="T14">
        <v>78.565087000000005</v>
      </c>
      <c r="U14">
        <v>77.849485999999999</v>
      </c>
      <c r="V14">
        <v>77.334137999999996</v>
      </c>
      <c r="W14">
        <v>78.649123000000003</v>
      </c>
      <c r="X14" t="s">
        <v>28</v>
      </c>
      <c r="Y14" t="s">
        <v>11</v>
      </c>
      <c r="Z14">
        <f t="shared" si="0"/>
        <v>75.483091999999999</v>
      </c>
      <c r="AA14">
        <f t="shared" si="1"/>
        <v>77.958697130434771</v>
      </c>
      <c r="AB14">
        <f t="shared" si="2"/>
        <v>82.305204000000003</v>
      </c>
    </row>
    <row r="15" spans="1:28" x14ac:dyDescent="0.2">
      <c r="A15">
        <v>90.366073</v>
      </c>
      <c r="B15">
        <v>92.117504999999994</v>
      </c>
      <c r="C15">
        <v>91.058924000000005</v>
      </c>
      <c r="D15">
        <v>90.125816</v>
      </c>
      <c r="E15">
        <v>89.754520999999997</v>
      </c>
      <c r="F15">
        <v>91.293352999999996</v>
      </c>
      <c r="G15">
        <v>89.730360000000005</v>
      </c>
      <c r="H15">
        <v>87.327091999999993</v>
      </c>
      <c r="I15">
        <v>90.321997999999994</v>
      </c>
      <c r="J15">
        <v>91.180144999999996</v>
      </c>
      <c r="K15">
        <v>92.406069000000002</v>
      </c>
      <c r="L15">
        <v>89.600115000000002</v>
      </c>
      <c r="M15">
        <v>90.091712999999999</v>
      </c>
      <c r="N15">
        <v>89.203678999999994</v>
      </c>
      <c r="O15">
        <v>88.294763000000003</v>
      </c>
      <c r="P15">
        <v>90.036555000000007</v>
      </c>
      <c r="Q15">
        <v>90.938852999999995</v>
      </c>
      <c r="R15">
        <v>86.887011999999999</v>
      </c>
      <c r="S15">
        <v>90.843023000000002</v>
      </c>
      <c r="T15">
        <v>90.928929999999994</v>
      </c>
      <c r="U15">
        <v>90.450260999999998</v>
      </c>
      <c r="V15">
        <v>90.178644000000006</v>
      </c>
      <c r="W15">
        <v>89.035302000000001</v>
      </c>
      <c r="X15" t="s">
        <v>29</v>
      </c>
      <c r="Y15" t="s">
        <v>15</v>
      </c>
      <c r="Z15">
        <f t="shared" si="0"/>
        <v>86.887011999999999</v>
      </c>
      <c r="AA15">
        <f t="shared" si="1"/>
        <v>90.094378521739131</v>
      </c>
      <c r="AB15">
        <f t="shared" si="2"/>
        <v>92.406069000000002</v>
      </c>
    </row>
    <row r="16" spans="1:28" x14ac:dyDescent="0.2">
      <c r="A16">
        <v>88.009574999999998</v>
      </c>
      <c r="B16">
        <v>86.874934999999994</v>
      </c>
      <c r="C16">
        <v>84.778092999999998</v>
      </c>
      <c r="D16">
        <v>83.688310999999999</v>
      </c>
      <c r="E16">
        <v>84.553010999999998</v>
      </c>
      <c r="F16">
        <v>86.736287000000004</v>
      </c>
      <c r="G16">
        <v>84.550865999999999</v>
      </c>
      <c r="H16">
        <v>83.861661999999995</v>
      </c>
      <c r="I16">
        <v>84.599506000000005</v>
      </c>
      <c r="J16">
        <v>86.668631000000005</v>
      </c>
      <c r="K16">
        <v>90.149377999999999</v>
      </c>
      <c r="L16">
        <v>84.548721</v>
      </c>
      <c r="M16">
        <v>84.881716999999995</v>
      </c>
      <c r="N16">
        <v>85.344622000000001</v>
      </c>
      <c r="O16">
        <v>84.085194999999999</v>
      </c>
      <c r="P16">
        <v>84.037143999999998</v>
      </c>
      <c r="Q16">
        <v>84.975485000000006</v>
      </c>
      <c r="R16">
        <v>84.610958999999994</v>
      </c>
      <c r="S16">
        <v>84.824117000000001</v>
      </c>
      <c r="T16">
        <v>85.070183</v>
      </c>
      <c r="U16">
        <v>84.064695999999998</v>
      </c>
      <c r="V16">
        <v>84.078832000000006</v>
      </c>
      <c r="W16">
        <v>85.365020999999999</v>
      </c>
      <c r="X16" t="s">
        <v>30</v>
      </c>
      <c r="Y16" t="s">
        <v>12</v>
      </c>
      <c r="Z16">
        <f t="shared" si="0"/>
        <v>83.688310999999999</v>
      </c>
      <c r="AA16">
        <f t="shared" si="1"/>
        <v>85.232910739130446</v>
      </c>
      <c r="AB16">
        <f t="shared" si="2"/>
        <v>90.149377999999999</v>
      </c>
    </row>
    <row r="17" spans="1:28" x14ac:dyDescent="0.2">
      <c r="A17">
        <v>101.6033</v>
      </c>
      <c r="B17">
        <v>100.69276600000001</v>
      </c>
      <c r="C17">
        <v>98.163363000000004</v>
      </c>
      <c r="D17">
        <v>96.994151000000002</v>
      </c>
      <c r="E17">
        <v>98.595021000000003</v>
      </c>
      <c r="F17">
        <v>101.78945899999999</v>
      </c>
      <c r="G17">
        <v>98.194209000000001</v>
      </c>
      <c r="H17">
        <v>97.223302000000004</v>
      </c>
      <c r="I17">
        <v>98.078638999999995</v>
      </c>
      <c r="J17">
        <v>100.67147900000001</v>
      </c>
      <c r="K17">
        <v>105.176802</v>
      </c>
      <c r="L17">
        <v>99.248687000000004</v>
      </c>
      <c r="M17">
        <v>99.235883999999999</v>
      </c>
      <c r="N17">
        <v>100.63804500000001</v>
      </c>
      <c r="O17">
        <v>95.890147999999996</v>
      </c>
      <c r="P17">
        <v>95.101330000000004</v>
      </c>
      <c r="Q17">
        <v>96.058711000000002</v>
      </c>
      <c r="R17">
        <v>95.497302000000005</v>
      </c>
      <c r="S17">
        <v>95.906701999999996</v>
      </c>
      <c r="T17">
        <v>99.864185000000006</v>
      </c>
      <c r="U17">
        <v>98.912947000000003</v>
      </c>
      <c r="V17">
        <v>98.682586999999998</v>
      </c>
      <c r="W17">
        <v>99.990001000000007</v>
      </c>
      <c r="X17" t="s">
        <v>31</v>
      </c>
      <c r="Y17" t="s">
        <v>13</v>
      </c>
      <c r="Z17">
        <f t="shared" si="0"/>
        <v>95.101330000000004</v>
      </c>
      <c r="AA17">
        <f t="shared" si="1"/>
        <v>98.791696521739098</v>
      </c>
      <c r="AB17">
        <f t="shared" si="2"/>
        <v>105.176802</v>
      </c>
    </row>
    <row r="18" spans="1:28" x14ac:dyDescent="0.2">
      <c r="A18">
        <v>86.874934999999994</v>
      </c>
      <c r="B18">
        <v>86.138580000000005</v>
      </c>
      <c r="C18">
        <v>84.268715999999998</v>
      </c>
      <c r="D18">
        <v>83.299318999999997</v>
      </c>
      <c r="E18">
        <v>83.721242000000004</v>
      </c>
      <c r="F18">
        <v>85.74785</v>
      </c>
      <c r="G18">
        <v>83.745080000000002</v>
      </c>
      <c r="H18">
        <v>83.095817999999994</v>
      </c>
      <c r="I18">
        <v>84.243159000000006</v>
      </c>
      <c r="J18">
        <v>86.017805999999993</v>
      </c>
      <c r="K18">
        <v>69.756411</v>
      </c>
      <c r="L18">
        <v>81.213656999999998</v>
      </c>
      <c r="M18">
        <v>81.558751000000001</v>
      </c>
      <c r="N18">
        <v>82.387932000000006</v>
      </c>
      <c r="O18">
        <v>79.892623999999998</v>
      </c>
      <c r="P18">
        <v>80.430464000000001</v>
      </c>
      <c r="Q18">
        <v>82.596845000000002</v>
      </c>
      <c r="R18">
        <v>81.916183000000004</v>
      </c>
      <c r="S18">
        <v>82.464025000000007</v>
      </c>
      <c r="T18">
        <v>82.431396000000007</v>
      </c>
      <c r="U18">
        <v>81.294203999999993</v>
      </c>
      <c r="V18">
        <v>81.114841999999996</v>
      </c>
      <c r="W18">
        <v>82.523229999999998</v>
      </c>
      <c r="X18" t="s">
        <v>32</v>
      </c>
      <c r="Y18" t="s">
        <v>16</v>
      </c>
      <c r="Z18">
        <f t="shared" si="0"/>
        <v>69.756411</v>
      </c>
      <c r="AA18">
        <f t="shared" si="1"/>
        <v>82.466655173913054</v>
      </c>
      <c r="AB18">
        <f t="shared" si="2"/>
        <v>86.874934999999994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Sheet1!output</vt:lpstr>
      <vt:lpstr>Sheet1!output_all_nb0_nbmps1_new</vt:lpstr>
      <vt:lpstr>Sheet1!output_nb0_nbmps1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Heiner Kirchhoffer</cp:lastModifiedBy>
  <dcterms:created xsi:type="dcterms:W3CDTF">2019-01-09T14:35:14Z</dcterms:created>
  <dcterms:modified xsi:type="dcterms:W3CDTF">2019-01-10T15:43:34Z</dcterms:modified>
</cp:coreProperties>
</file>