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heme/themeOverride1.xml" ContentType="application/vnd.openxmlformats-officedocument.themeOverrid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209"/>
  <workbookPr/>
  <mc:AlternateContent xmlns:mc="http://schemas.openxmlformats.org/markup-compatibility/2006">
    <mc:Choice Requires="x15">
      <x15ac:absPath xmlns:x15ac="http://schemas.microsoft.com/office/spreadsheetml/2010/11/ac" url="/Users/kirchhoffer/JVET/M_Marrakech/JVET-M0762-v2/"/>
    </mc:Choice>
  </mc:AlternateContent>
  <xr:revisionPtr revIDLastSave="0" documentId="13_ncr:1_{67BAFD0E-88CD-104B-AFB2-3E9D998770DB}" xr6:coauthVersionLast="36" xr6:coauthVersionMax="36" xr10:uidLastSave="{00000000-0000-0000-0000-000000000000}"/>
  <bookViews>
    <workbookView xWindow="640" yWindow="1180" windowWidth="28160" windowHeight="16880" tabRatio="500" xr2:uid="{00000000-000D-0000-FFFF-FFFF00000000}"/>
  </bookViews>
  <sheets>
    <sheet name="Sheet1" sheetId="1" r:id="rId1"/>
  </sheets>
  <definedNames>
    <definedName name="output" localSheetId="0">Sheet1!$A$5:$X$18</definedName>
    <definedName name="output_all_nb0_nbmps0_new" localSheetId="0">Sheet1!$A$5:$X$18</definedName>
  </definedNames>
  <calcPr calcId="181029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Z6" i="1" l="1"/>
  <c r="AA6" i="1"/>
  <c r="AB6" i="1"/>
  <c r="Z7" i="1"/>
  <c r="AA7" i="1"/>
  <c r="AB7" i="1"/>
  <c r="Z8" i="1"/>
  <c r="AA8" i="1"/>
  <c r="AB8" i="1"/>
  <c r="Z9" i="1"/>
  <c r="AA9" i="1"/>
  <c r="AB9" i="1"/>
  <c r="Z10" i="1"/>
  <c r="AA10" i="1"/>
  <c r="AB10" i="1"/>
  <c r="Z11" i="1"/>
  <c r="AA11" i="1"/>
  <c r="AB11" i="1"/>
  <c r="Z12" i="1"/>
  <c r="AA12" i="1"/>
  <c r="AB12" i="1"/>
  <c r="Z13" i="1"/>
  <c r="AA13" i="1"/>
  <c r="AB13" i="1"/>
  <c r="Z14" i="1"/>
  <c r="AA14" i="1"/>
  <c r="AB14" i="1"/>
  <c r="Z15" i="1"/>
  <c r="AA15" i="1"/>
  <c r="AB15" i="1"/>
  <c r="Z16" i="1"/>
  <c r="AA16" i="1"/>
  <c r="AB16" i="1"/>
  <c r="Z17" i="1"/>
  <c r="AA17" i="1"/>
  <c r="AB17" i="1"/>
  <c r="Z18" i="1"/>
  <c r="AA18" i="1"/>
  <c r="AB18" i="1"/>
  <c r="AB5" i="1"/>
  <c r="AA5" i="1"/>
  <c r="Z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output" type="6" refreshedVersion="0" background="1" saveData="1">
    <textPr fileType="mac" sourceFile="/Users/bartnik/Documents/HHI/VVC_res/output.csv" thousands=" " comma="1">
      <textFields count="24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xr16:uid="{00000000-0015-0000-FFFF-FFFF00000000}" name="output_all_nb0_nbmps0_new" type="6" refreshedVersion="0" background="1" saveData="1">
    <textPr fileType="mac" sourceFile="/Users/bartnik/Documents/HHI/VVC_res/output_all_nb0_nbmps0_new.csv" thousands=" " comma="1">
      <textFields count="24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<sst xmlns="http://schemas.openxmlformats.org/spreadsheetml/2006/main" count="33" uniqueCount="33">
  <si>
    <t xml:space="preserve"> engine0_FR0_RLPST0_LM0_SINGLE0_CNT0_NB0_NBMPS0_HEVC</t>
  </si>
  <si>
    <t xml:space="preserve"> engine4_FR1_RLPST1_LM0_SINGLE0_CNT0_NB0_NBMPS0_CE5.1.1</t>
  </si>
  <si>
    <t xml:space="preserve"> engine2_FR1_RLPST1_LM0_SINGLE0_CNT0_NB0_NBMPS0_CE5.1.2</t>
  </si>
  <si>
    <t xml:space="preserve"> engine2_FR1_RLPST0_LM1_SINGLE0_CNT0_NB0_NBMPS0_CE5.1.3</t>
  </si>
  <si>
    <t xml:space="preserve"> engine2_FR1_RLPST0_LM1_SINGLE1_CNT0_NB0_NBMPS0_CE5.1.4</t>
  </si>
  <si>
    <t xml:space="preserve"> engine2_FR0_RLPST0_LM0_SINGLE1_CNT0_NB0_NBMPS0_CE5.1.4_mult</t>
  </si>
  <si>
    <t xml:space="preserve"> engine3_FR0_RLPST0_LM0_SINGLE0_CNT0_NB0_NBMPS0_CE5.1.5</t>
  </si>
  <si>
    <t xml:space="preserve"> engine1_FR0_RLPST0_LM0_SINGLE0_CNT0_NB0_NBMPS0_CE5.1.6</t>
  </si>
  <si>
    <t xml:space="preserve"> engine1_FR0_RLPST0_LM0_SINGLE1_CNT0_NB0_NBMPS0_CE5.1.7</t>
  </si>
  <si>
    <t xml:space="preserve"> engine4_FR1_RLPST1_LM0_SINGLE0_CNT1_NB0_NBMPS0_CE5.1.8</t>
  </si>
  <si>
    <t xml:space="preserve"> engine4_FR0_RLPST1_LM0_SINGLE0_CNT0_NB0_NBMPS0_CE5.1.9_CE5.1.10</t>
  </si>
  <si>
    <t xml:space="preserve"> engine2_FR0_RLPST1_LM0_SINGLE0_CNT0_NB0_NBMPS0_CE5.1.11</t>
  </si>
  <si>
    <t xml:space="preserve"> engine2_FR0_RLPST1_LM0_SINGLE1_CNT0_NB0_NBMPS0_CE5.1.12</t>
  </si>
  <si>
    <t xml:space="preserve"> engine2_FR0_RLPST0_LM0_SINGLE0_CNT0_NB0_NBMPS0_CE5.1.13_CE5.1.3_mult</t>
  </si>
  <si>
    <t>Min</t>
  </si>
  <si>
    <t>Avg</t>
  </si>
  <si>
    <t>Max</t>
  </si>
  <si>
    <t>HEVC</t>
  </si>
  <si>
    <t>CE5.1.1</t>
  </si>
  <si>
    <t>CE5.1.2</t>
  </si>
  <si>
    <t>CE5.1.3</t>
  </si>
  <si>
    <t>CE5.1.4</t>
  </si>
  <si>
    <t>CE5.1.5</t>
  </si>
  <si>
    <t>CE5.1.6</t>
  </si>
  <si>
    <t>CE5.1.7</t>
  </si>
  <si>
    <t>CE5.1.8</t>
  </si>
  <si>
    <t>CE5.1.11</t>
  </si>
  <si>
    <t>CE5.1.12</t>
  </si>
  <si>
    <t>CE5.1.4_mult</t>
  </si>
  <si>
    <t>CE5.1.9_CE5.1.10</t>
  </si>
  <si>
    <t>CE5.1.13_CE5.1.3_mult</t>
  </si>
  <si>
    <t>Input Index</t>
  </si>
  <si>
    <t>CE test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</si>
</sst>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CE5 Engine</a:t>
            </a:r>
            <a:r>
              <a:rPr lang="en-US" baseline="0"/>
              <a:t> Throuput with branching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>
        <c:manualLayout>
          <c:layoutTarget val="inner"/>
          <c:xMode val="edge"/>
          <c:yMode val="edge"/>
          <c:x val="5.0743677848830132E-2"/>
          <c:y val="7.4196114330956076E-2"/>
          <c:w val="0.79677446234797344"/>
          <c:h val="0.83784428398732302"/>
        </c:manualLayout>
      </c:layout>
      <c:lineChart>
        <c:grouping val="standard"/>
        <c:varyColors val="0"/>
        <c:ser>
          <c:idx val="0"/>
          <c:order val="0"/>
          <c:tx>
            <c:strRef>
              <c:f>Sheet1!$Y$5</c:f>
              <c:strCache>
                <c:ptCount val="1"/>
                <c:pt idx="0">
                  <c:v>HEVC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Sheet1!$A$4:$W$4</c:f>
              <c:numCache>
                <c:formatCode>General</c:formatCode>
                <c:ptCount val="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Sheet1!$A$5:$W$5</c:f>
              <c:numCache>
                <c:formatCode>General</c:formatCode>
                <c:ptCount val="23"/>
                <c:pt idx="0">
                  <c:v>170.604794</c:v>
                </c:pt>
                <c:pt idx="1">
                  <c:v>131.058164</c:v>
                </c:pt>
                <c:pt idx="2">
                  <c:v>107.627566</c:v>
                </c:pt>
                <c:pt idx="3">
                  <c:v>93.544494</c:v>
                </c:pt>
                <c:pt idx="4">
                  <c:v>86.515668000000005</c:v>
                </c:pt>
                <c:pt idx="5">
                  <c:v>87.351501999999996</c:v>
                </c:pt>
                <c:pt idx="6">
                  <c:v>86.238864000000007</c:v>
                </c:pt>
                <c:pt idx="7">
                  <c:v>93.631204999999994</c:v>
                </c:pt>
                <c:pt idx="8">
                  <c:v>107.474878</c:v>
                </c:pt>
                <c:pt idx="9">
                  <c:v>130.932897</c:v>
                </c:pt>
                <c:pt idx="10">
                  <c:v>183.64798400000001</c:v>
                </c:pt>
                <c:pt idx="11">
                  <c:v>104.56094899999999</c:v>
                </c:pt>
                <c:pt idx="12">
                  <c:v>102.142959</c:v>
                </c:pt>
                <c:pt idx="13">
                  <c:v>120.292069</c:v>
                </c:pt>
                <c:pt idx="14">
                  <c:v>101.22687000000001</c:v>
                </c:pt>
                <c:pt idx="15">
                  <c:v>101.397254</c:v>
                </c:pt>
                <c:pt idx="16">
                  <c:v>112.709075</c:v>
                </c:pt>
                <c:pt idx="17">
                  <c:v>108.24853899999999</c:v>
                </c:pt>
                <c:pt idx="18">
                  <c:v>115.041703</c:v>
                </c:pt>
                <c:pt idx="19">
                  <c:v>117.741252</c:v>
                </c:pt>
                <c:pt idx="20">
                  <c:v>103.25032</c:v>
                </c:pt>
                <c:pt idx="21">
                  <c:v>101.258645</c:v>
                </c:pt>
                <c:pt idx="22">
                  <c:v>116.658889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42F2-2249-BE03-A84344A7D865}"/>
            </c:ext>
          </c:extLst>
        </c:ser>
        <c:ser>
          <c:idx val="1"/>
          <c:order val="1"/>
          <c:tx>
            <c:strRef>
              <c:f>Sheet1!$Y$6</c:f>
              <c:strCache>
                <c:ptCount val="1"/>
                <c:pt idx="0">
                  <c:v>CE5.1.1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Sheet1!$A$4:$W$4</c:f>
              <c:numCache>
                <c:formatCode>General</c:formatCode>
                <c:ptCount val="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Sheet1!$A$6:$W$6</c:f>
              <c:numCache>
                <c:formatCode>General</c:formatCode>
                <c:ptCount val="23"/>
                <c:pt idx="0">
                  <c:v>140.27606299999999</c:v>
                </c:pt>
                <c:pt idx="1">
                  <c:v>112.55430699999999</c:v>
                </c:pt>
                <c:pt idx="2">
                  <c:v>94.691588999999993</c:v>
                </c:pt>
                <c:pt idx="3">
                  <c:v>84.492999999999995</c:v>
                </c:pt>
                <c:pt idx="4">
                  <c:v>76.497046999999995</c:v>
                </c:pt>
                <c:pt idx="5">
                  <c:v>75.528130000000004</c:v>
                </c:pt>
                <c:pt idx="6">
                  <c:v>76.473061999999999</c:v>
                </c:pt>
                <c:pt idx="7">
                  <c:v>84.473015000000004</c:v>
                </c:pt>
                <c:pt idx="8">
                  <c:v>94.441191000000003</c:v>
                </c:pt>
                <c:pt idx="9">
                  <c:v>112.378491</c:v>
                </c:pt>
                <c:pt idx="10">
                  <c:v>147.71703299999999</c:v>
                </c:pt>
                <c:pt idx="11">
                  <c:v>96.459920999999994</c:v>
                </c:pt>
                <c:pt idx="12">
                  <c:v>97.116607999999999</c:v>
                </c:pt>
                <c:pt idx="13">
                  <c:v>103.005707</c:v>
                </c:pt>
                <c:pt idx="14">
                  <c:v>90.396297000000004</c:v>
                </c:pt>
                <c:pt idx="15">
                  <c:v>91.140255999999994</c:v>
                </c:pt>
                <c:pt idx="16">
                  <c:v>98.219284000000002</c:v>
                </c:pt>
                <c:pt idx="17">
                  <c:v>95.231746000000001</c:v>
                </c:pt>
                <c:pt idx="18">
                  <c:v>99.839258999999998</c:v>
                </c:pt>
                <c:pt idx="19">
                  <c:v>101.754243</c:v>
                </c:pt>
                <c:pt idx="20">
                  <c:v>91.175988000000004</c:v>
                </c:pt>
                <c:pt idx="21">
                  <c:v>91.435259000000002</c:v>
                </c:pt>
                <c:pt idx="22">
                  <c:v>100.701892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42F2-2249-BE03-A84344A7D865}"/>
            </c:ext>
          </c:extLst>
        </c:ser>
        <c:ser>
          <c:idx val="2"/>
          <c:order val="2"/>
          <c:tx>
            <c:strRef>
              <c:f>Sheet1!$Y$7</c:f>
              <c:strCache>
                <c:ptCount val="1"/>
                <c:pt idx="0">
                  <c:v>CE5.1.2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numRef>
              <c:f>Sheet1!$A$4:$W$4</c:f>
              <c:numCache>
                <c:formatCode>General</c:formatCode>
                <c:ptCount val="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Sheet1!$A$7:$W$7</c:f>
              <c:numCache>
                <c:formatCode>General</c:formatCode>
                <c:ptCount val="23"/>
                <c:pt idx="0">
                  <c:v>102.691545</c:v>
                </c:pt>
                <c:pt idx="1">
                  <c:v>89.127353999999997</c:v>
                </c:pt>
                <c:pt idx="2">
                  <c:v>79.537409999999994</c:v>
                </c:pt>
                <c:pt idx="3">
                  <c:v>73.727825999999993</c:v>
                </c:pt>
                <c:pt idx="4">
                  <c:v>68.039708000000005</c:v>
                </c:pt>
                <c:pt idx="5">
                  <c:v>67.384083000000004</c:v>
                </c:pt>
                <c:pt idx="6">
                  <c:v>68.105508999999998</c:v>
                </c:pt>
                <c:pt idx="7">
                  <c:v>73.841610000000003</c:v>
                </c:pt>
                <c:pt idx="8">
                  <c:v>79.581717999999995</c:v>
                </c:pt>
                <c:pt idx="9">
                  <c:v>88.969555</c:v>
                </c:pt>
                <c:pt idx="10">
                  <c:v>97.132643999999999</c:v>
                </c:pt>
                <c:pt idx="11">
                  <c:v>79.192239000000001</c:v>
                </c:pt>
                <c:pt idx="12">
                  <c:v>75.788579999999996</c:v>
                </c:pt>
                <c:pt idx="13">
                  <c:v>83.595264999999998</c:v>
                </c:pt>
                <c:pt idx="14">
                  <c:v>76.257874000000001</c:v>
                </c:pt>
                <c:pt idx="15">
                  <c:v>76.867496000000003</c:v>
                </c:pt>
                <c:pt idx="16">
                  <c:v>80.772834000000003</c:v>
                </c:pt>
                <c:pt idx="17">
                  <c:v>78.828918000000002</c:v>
                </c:pt>
                <c:pt idx="18">
                  <c:v>81.734737999999993</c:v>
                </c:pt>
                <c:pt idx="19">
                  <c:v>82.682210999999995</c:v>
                </c:pt>
                <c:pt idx="20">
                  <c:v>77.119434999999996</c:v>
                </c:pt>
                <c:pt idx="21">
                  <c:v>77.028547000000003</c:v>
                </c:pt>
                <c:pt idx="22">
                  <c:v>82.179398000000006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42F2-2249-BE03-A84344A7D865}"/>
            </c:ext>
          </c:extLst>
        </c:ser>
        <c:ser>
          <c:idx val="3"/>
          <c:order val="3"/>
          <c:tx>
            <c:strRef>
              <c:f>Sheet1!$Y$8</c:f>
              <c:strCache>
                <c:ptCount val="1"/>
                <c:pt idx="0">
                  <c:v>CE5.1.3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numRef>
              <c:f>Sheet1!$A$4:$W$4</c:f>
              <c:numCache>
                <c:formatCode>General</c:formatCode>
                <c:ptCount val="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Sheet1!$A$8:$W$8</c:f>
              <c:numCache>
                <c:formatCode>General</c:formatCode>
                <c:ptCount val="23"/>
                <c:pt idx="0">
                  <c:v>87.525053999999997</c:v>
                </c:pt>
                <c:pt idx="1">
                  <c:v>77.329352999999998</c:v>
                </c:pt>
                <c:pt idx="2">
                  <c:v>69.438658000000004</c:v>
                </c:pt>
                <c:pt idx="3">
                  <c:v>64.310336000000007</c:v>
                </c:pt>
                <c:pt idx="4">
                  <c:v>60.144226000000003</c:v>
                </c:pt>
                <c:pt idx="5">
                  <c:v>60.222824000000003</c:v>
                </c:pt>
                <c:pt idx="6">
                  <c:v>60.155442000000001</c:v>
                </c:pt>
                <c:pt idx="7">
                  <c:v>64.249596999999994</c:v>
                </c:pt>
                <c:pt idx="8">
                  <c:v>69.514442000000003</c:v>
                </c:pt>
                <c:pt idx="9">
                  <c:v>76.961557999999997</c:v>
                </c:pt>
                <c:pt idx="10">
                  <c:v>90.229906</c:v>
                </c:pt>
                <c:pt idx="11">
                  <c:v>68.506758000000005</c:v>
                </c:pt>
                <c:pt idx="12">
                  <c:v>68.84966</c:v>
                </c:pt>
                <c:pt idx="13">
                  <c:v>70.824539000000001</c:v>
                </c:pt>
                <c:pt idx="14">
                  <c:v>65.727637999999999</c:v>
                </c:pt>
                <c:pt idx="15">
                  <c:v>66.326632000000004</c:v>
                </c:pt>
                <c:pt idx="16">
                  <c:v>69.733547999999999</c:v>
                </c:pt>
                <c:pt idx="17">
                  <c:v>68.094379000000004</c:v>
                </c:pt>
                <c:pt idx="18">
                  <c:v>70.844609000000005</c:v>
                </c:pt>
                <c:pt idx="19">
                  <c:v>71.722633999999999</c:v>
                </c:pt>
                <c:pt idx="20">
                  <c:v>66.702686</c:v>
                </c:pt>
                <c:pt idx="21">
                  <c:v>66.537583999999995</c:v>
                </c:pt>
                <c:pt idx="22">
                  <c:v>70.961241000000001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42F2-2249-BE03-A84344A7D865}"/>
            </c:ext>
          </c:extLst>
        </c:ser>
        <c:ser>
          <c:idx val="4"/>
          <c:order val="4"/>
          <c:tx>
            <c:strRef>
              <c:f>Sheet1!$Y$9</c:f>
              <c:strCache>
                <c:ptCount val="1"/>
                <c:pt idx="0">
                  <c:v>CE5.1.4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numRef>
              <c:f>Sheet1!$A$4:$W$4</c:f>
              <c:numCache>
                <c:formatCode>General</c:formatCode>
                <c:ptCount val="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Sheet1!$A$9:$W$9</c:f>
              <c:numCache>
                <c:formatCode>General</c:formatCode>
                <c:ptCount val="23"/>
                <c:pt idx="0">
                  <c:v>104.052859</c:v>
                </c:pt>
                <c:pt idx="1">
                  <c:v>88.110384999999994</c:v>
                </c:pt>
                <c:pt idx="2">
                  <c:v>77.435340999999994</c:v>
                </c:pt>
                <c:pt idx="3">
                  <c:v>74.000073999999998</c:v>
                </c:pt>
                <c:pt idx="4">
                  <c:v>67.801666999999995</c:v>
                </c:pt>
                <c:pt idx="5">
                  <c:v>67.243165000000005</c:v>
                </c:pt>
                <c:pt idx="6">
                  <c:v>67.614624000000006</c:v>
                </c:pt>
                <c:pt idx="7">
                  <c:v>73.897267999999997</c:v>
                </c:pt>
                <c:pt idx="8">
                  <c:v>81.622658000000001</c:v>
                </c:pt>
                <c:pt idx="9">
                  <c:v>92.988654999999994</c:v>
                </c:pt>
                <c:pt idx="10">
                  <c:v>114.432187</c:v>
                </c:pt>
                <c:pt idx="11">
                  <c:v>81.135244</c:v>
                </c:pt>
                <c:pt idx="12">
                  <c:v>80.821143000000006</c:v>
                </c:pt>
                <c:pt idx="13">
                  <c:v>85.988958999999994</c:v>
                </c:pt>
                <c:pt idx="14">
                  <c:v>76.687704999999994</c:v>
                </c:pt>
                <c:pt idx="15">
                  <c:v>77.827067999999997</c:v>
                </c:pt>
                <c:pt idx="16">
                  <c:v>82.217910000000003</c:v>
                </c:pt>
                <c:pt idx="17">
                  <c:v>80.141047999999998</c:v>
                </c:pt>
                <c:pt idx="18">
                  <c:v>83.666605000000004</c:v>
                </c:pt>
                <c:pt idx="19">
                  <c:v>84.730683999999997</c:v>
                </c:pt>
                <c:pt idx="20">
                  <c:v>77.708530999999994</c:v>
                </c:pt>
                <c:pt idx="21">
                  <c:v>77.956298000000004</c:v>
                </c:pt>
                <c:pt idx="22">
                  <c:v>78.921615000000003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42F2-2249-BE03-A84344A7D865}"/>
            </c:ext>
          </c:extLst>
        </c:ser>
        <c:ser>
          <c:idx val="5"/>
          <c:order val="5"/>
          <c:tx>
            <c:strRef>
              <c:f>Sheet1!$Y$10</c:f>
              <c:strCache>
                <c:ptCount val="1"/>
                <c:pt idx="0">
                  <c:v>CE5.1.4_mult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cat>
            <c:numRef>
              <c:f>Sheet1!$A$4:$W$4</c:f>
              <c:numCache>
                <c:formatCode>General</c:formatCode>
                <c:ptCount val="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Sheet1!$A$10:$W$10</c:f>
              <c:numCache>
                <c:formatCode>General</c:formatCode>
                <c:ptCount val="23"/>
                <c:pt idx="0">
                  <c:v>139.01245599999999</c:v>
                </c:pt>
                <c:pt idx="1">
                  <c:v>116.44832599999999</c:v>
                </c:pt>
                <c:pt idx="2">
                  <c:v>100.28682000000001</c:v>
                </c:pt>
                <c:pt idx="3">
                  <c:v>89.936954</c:v>
                </c:pt>
                <c:pt idx="4">
                  <c:v>81.566068999999999</c:v>
                </c:pt>
                <c:pt idx="5">
                  <c:v>80.643209999999996</c:v>
                </c:pt>
                <c:pt idx="6">
                  <c:v>81.520188000000005</c:v>
                </c:pt>
                <c:pt idx="7">
                  <c:v>90.065747999999999</c:v>
                </c:pt>
                <c:pt idx="8">
                  <c:v>100.516656</c:v>
                </c:pt>
                <c:pt idx="9">
                  <c:v>116.818336</c:v>
                </c:pt>
                <c:pt idx="10">
                  <c:v>147.20819700000001</c:v>
                </c:pt>
                <c:pt idx="11">
                  <c:v>98.518285000000006</c:v>
                </c:pt>
                <c:pt idx="12">
                  <c:v>98.930560999999997</c:v>
                </c:pt>
                <c:pt idx="13">
                  <c:v>105.682551</c:v>
                </c:pt>
                <c:pt idx="14">
                  <c:v>92.476996</c:v>
                </c:pt>
                <c:pt idx="15">
                  <c:v>94.341403</c:v>
                </c:pt>
                <c:pt idx="16">
                  <c:v>100.179321</c:v>
                </c:pt>
                <c:pt idx="17">
                  <c:v>97.859806000000006</c:v>
                </c:pt>
                <c:pt idx="18">
                  <c:v>102.466365</c:v>
                </c:pt>
                <c:pt idx="19">
                  <c:v>104.746043</c:v>
                </c:pt>
                <c:pt idx="20">
                  <c:v>94.255149000000003</c:v>
                </c:pt>
                <c:pt idx="21">
                  <c:v>94.467063999999993</c:v>
                </c:pt>
                <c:pt idx="22">
                  <c:v>103.260982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42F2-2249-BE03-A84344A7D865}"/>
            </c:ext>
          </c:extLst>
        </c:ser>
        <c:ser>
          <c:idx val="6"/>
          <c:order val="6"/>
          <c:tx>
            <c:strRef>
              <c:f>Sheet1!$Y$11</c:f>
              <c:strCache>
                <c:ptCount val="1"/>
                <c:pt idx="0">
                  <c:v>CE5.1.5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cat>
            <c:numRef>
              <c:f>Sheet1!$A$4:$W$4</c:f>
              <c:numCache>
                <c:formatCode>General</c:formatCode>
                <c:ptCount val="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Sheet1!$A$11:$W$11</c:f>
              <c:numCache>
                <c:formatCode>General</c:formatCode>
                <c:ptCount val="23"/>
                <c:pt idx="0">
                  <c:v>126.670467</c:v>
                </c:pt>
                <c:pt idx="1">
                  <c:v>102.446421</c:v>
                </c:pt>
                <c:pt idx="2">
                  <c:v>86.522405000000006</c:v>
                </c:pt>
                <c:pt idx="3">
                  <c:v>77.519379999999998</c:v>
                </c:pt>
                <c:pt idx="4">
                  <c:v>69.985862999999995</c:v>
                </c:pt>
                <c:pt idx="5">
                  <c:v>68.551372000000001</c:v>
                </c:pt>
                <c:pt idx="6">
                  <c:v>69.368331999999995</c:v>
                </c:pt>
                <c:pt idx="7">
                  <c:v>75.936487</c:v>
                </c:pt>
                <c:pt idx="8">
                  <c:v>85.447445999999999</c:v>
                </c:pt>
                <c:pt idx="9">
                  <c:v>101.147007</c:v>
                </c:pt>
                <c:pt idx="10">
                  <c:v>133.164658</c:v>
                </c:pt>
                <c:pt idx="11">
                  <c:v>87.174837999999994</c:v>
                </c:pt>
                <c:pt idx="12">
                  <c:v>87.260795999999999</c:v>
                </c:pt>
                <c:pt idx="13">
                  <c:v>93.39161</c:v>
                </c:pt>
                <c:pt idx="14">
                  <c:v>81.522846999999999</c:v>
                </c:pt>
                <c:pt idx="15">
                  <c:v>81.748101000000005</c:v>
                </c:pt>
                <c:pt idx="16">
                  <c:v>88.914970999999994</c:v>
                </c:pt>
                <c:pt idx="17">
                  <c:v>85.845015000000004</c:v>
                </c:pt>
                <c:pt idx="18">
                  <c:v>90.305684999999997</c:v>
                </c:pt>
                <c:pt idx="19">
                  <c:v>92.499236999999994</c:v>
                </c:pt>
                <c:pt idx="20">
                  <c:v>82.957260000000005</c:v>
                </c:pt>
                <c:pt idx="21">
                  <c:v>81.965868999999998</c:v>
                </c:pt>
                <c:pt idx="22">
                  <c:v>91.345889999999997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42F2-2249-BE03-A84344A7D865}"/>
            </c:ext>
          </c:extLst>
        </c:ser>
        <c:ser>
          <c:idx val="7"/>
          <c:order val="7"/>
          <c:tx>
            <c:strRef>
              <c:f>Sheet1!$Y$12</c:f>
              <c:strCache>
                <c:ptCount val="1"/>
                <c:pt idx="0">
                  <c:v>CE5.1.6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cat>
            <c:numRef>
              <c:f>Sheet1!$A$4:$W$4</c:f>
              <c:numCache>
                <c:formatCode>General</c:formatCode>
                <c:ptCount val="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Sheet1!$A$12:$W$12</c:f>
              <c:numCache>
                <c:formatCode>General</c:formatCode>
                <c:ptCount val="23"/>
                <c:pt idx="0">
                  <c:v>116.298002</c:v>
                </c:pt>
                <c:pt idx="1">
                  <c:v>94.909977999999995</c:v>
                </c:pt>
                <c:pt idx="2">
                  <c:v>80.502983</c:v>
                </c:pt>
                <c:pt idx="3">
                  <c:v>71.920197000000002</c:v>
                </c:pt>
                <c:pt idx="4">
                  <c:v>64.998797999999994</c:v>
                </c:pt>
                <c:pt idx="5">
                  <c:v>63.450569000000002</c:v>
                </c:pt>
                <c:pt idx="6">
                  <c:v>64.637062999999998</c:v>
                </c:pt>
                <c:pt idx="7">
                  <c:v>70.361587999999998</c:v>
                </c:pt>
                <c:pt idx="8">
                  <c:v>79.356262000000001</c:v>
                </c:pt>
                <c:pt idx="9">
                  <c:v>93.702269999999999</c:v>
                </c:pt>
                <c:pt idx="10">
                  <c:v>110.053376</c:v>
                </c:pt>
                <c:pt idx="11">
                  <c:v>79.468514999999996</c:v>
                </c:pt>
                <c:pt idx="12">
                  <c:v>80.048670000000001</c:v>
                </c:pt>
                <c:pt idx="13">
                  <c:v>85.328599999999994</c:v>
                </c:pt>
                <c:pt idx="14">
                  <c:v>71.092405999999997</c:v>
                </c:pt>
                <c:pt idx="15">
                  <c:v>74.972072999999995</c:v>
                </c:pt>
                <c:pt idx="16">
                  <c:v>81.827703999999997</c:v>
                </c:pt>
                <c:pt idx="17">
                  <c:v>79.009535999999997</c:v>
                </c:pt>
                <c:pt idx="18">
                  <c:v>82.540259000000006</c:v>
                </c:pt>
                <c:pt idx="19">
                  <c:v>84.768032000000005</c:v>
                </c:pt>
                <c:pt idx="20">
                  <c:v>75.217944000000003</c:v>
                </c:pt>
                <c:pt idx="21">
                  <c:v>75.095934999999997</c:v>
                </c:pt>
                <c:pt idx="22">
                  <c:v>83.652607000000003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42F2-2249-BE03-A84344A7D865}"/>
            </c:ext>
          </c:extLst>
        </c:ser>
        <c:ser>
          <c:idx val="8"/>
          <c:order val="8"/>
          <c:tx>
            <c:strRef>
              <c:f>Sheet1!$Y$13</c:f>
              <c:strCache>
                <c:ptCount val="1"/>
                <c:pt idx="0">
                  <c:v>CE5.1.7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cat>
            <c:numRef>
              <c:f>Sheet1!$A$4:$W$4</c:f>
              <c:numCache>
                <c:formatCode>General</c:formatCode>
                <c:ptCount val="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Sheet1!$A$13:$W$13</c:f>
              <c:numCache>
                <c:formatCode>General</c:formatCode>
                <c:ptCount val="23"/>
                <c:pt idx="0">
                  <c:v>138.50223700000001</c:v>
                </c:pt>
                <c:pt idx="1">
                  <c:v>112.72559200000001</c:v>
                </c:pt>
                <c:pt idx="2">
                  <c:v>96.480395000000001</c:v>
                </c:pt>
                <c:pt idx="3">
                  <c:v>86.806308999999999</c:v>
                </c:pt>
                <c:pt idx="4">
                  <c:v>77.958121000000006</c:v>
                </c:pt>
                <c:pt idx="5">
                  <c:v>75.513872000000006</c:v>
                </c:pt>
                <c:pt idx="6">
                  <c:v>77.451535000000007</c:v>
                </c:pt>
                <c:pt idx="7">
                  <c:v>84.028671000000003</c:v>
                </c:pt>
                <c:pt idx="8">
                  <c:v>96.003378999999995</c:v>
                </c:pt>
                <c:pt idx="9">
                  <c:v>111.11851900000001</c:v>
                </c:pt>
                <c:pt idx="10">
                  <c:v>145.93640099999999</c:v>
                </c:pt>
                <c:pt idx="11">
                  <c:v>94.569801999999996</c:v>
                </c:pt>
                <c:pt idx="12">
                  <c:v>95.032644000000005</c:v>
                </c:pt>
                <c:pt idx="13">
                  <c:v>101.04378199999999</c:v>
                </c:pt>
                <c:pt idx="14">
                  <c:v>87.687760999999995</c:v>
                </c:pt>
                <c:pt idx="15">
                  <c:v>89.748076999999995</c:v>
                </c:pt>
                <c:pt idx="16">
                  <c:v>96.188991999999999</c:v>
                </c:pt>
                <c:pt idx="17">
                  <c:v>93.392482000000001</c:v>
                </c:pt>
                <c:pt idx="18">
                  <c:v>98.114243999999999</c:v>
                </c:pt>
                <c:pt idx="19">
                  <c:v>100.39757400000001</c:v>
                </c:pt>
                <c:pt idx="20">
                  <c:v>89.485459000000006</c:v>
                </c:pt>
                <c:pt idx="21">
                  <c:v>89.875522000000004</c:v>
                </c:pt>
                <c:pt idx="22">
                  <c:v>98.699145000000001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42F2-2249-BE03-A84344A7D865}"/>
            </c:ext>
          </c:extLst>
        </c:ser>
        <c:ser>
          <c:idx val="9"/>
          <c:order val="9"/>
          <c:tx>
            <c:strRef>
              <c:f>Sheet1!$Y$14</c:f>
              <c:strCache>
                <c:ptCount val="1"/>
                <c:pt idx="0">
                  <c:v>CE5.1.8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cat>
            <c:numRef>
              <c:f>Sheet1!$A$4:$W$4</c:f>
              <c:numCache>
                <c:formatCode>General</c:formatCode>
                <c:ptCount val="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Sheet1!$A$14:$W$14</c:f>
              <c:numCache>
                <c:formatCode>General</c:formatCode>
                <c:ptCount val="23"/>
                <c:pt idx="0">
                  <c:v>117.318567</c:v>
                </c:pt>
                <c:pt idx="1">
                  <c:v>96.634230000000002</c:v>
                </c:pt>
                <c:pt idx="2">
                  <c:v>83.596663000000007</c:v>
                </c:pt>
                <c:pt idx="3">
                  <c:v>75.726022999999998</c:v>
                </c:pt>
                <c:pt idx="4">
                  <c:v>68.831177999999994</c:v>
                </c:pt>
                <c:pt idx="5">
                  <c:v>68.043875</c:v>
                </c:pt>
                <c:pt idx="6">
                  <c:v>68.413959000000006</c:v>
                </c:pt>
                <c:pt idx="7">
                  <c:v>75.645253999999994</c:v>
                </c:pt>
                <c:pt idx="8">
                  <c:v>83.576401000000004</c:v>
                </c:pt>
                <c:pt idx="9">
                  <c:v>96.766077999999993</c:v>
                </c:pt>
                <c:pt idx="10">
                  <c:v>122.706915</c:v>
                </c:pt>
                <c:pt idx="11">
                  <c:v>83.113084000000001</c:v>
                </c:pt>
                <c:pt idx="12">
                  <c:v>83.375021000000004</c:v>
                </c:pt>
                <c:pt idx="13">
                  <c:v>88.032043999999999</c:v>
                </c:pt>
                <c:pt idx="14">
                  <c:v>78.672015999999999</c:v>
                </c:pt>
                <c:pt idx="15">
                  <c:v>79.423070999999993</c:v>
                </c:pt>
                <c:pt idx="16">
                  <c:v>84.283631</c:v>
                </c:pt>
                <c:pt idx="17">
                  <c:v>82.065422999999996</c:v>
                </c:pt>
                <c:pt idx="18">
                  <c:v>85.885565999999997</c:v>
                </c:pt>
                <c:pt idx="19">
                  <c:v>86.906644999999997</c:v>
                </c:pt>
                <c:pt idx="20">
                  <c:v>79.735915000000006</c:v>
                </c:pt>
                <c:pt idx="21">
                  <c:v>79.653349000000006</c:v>
                </c:pt>
                <c:pt idx="22">
                  <c:v>86.392341999999999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42F2-2249-BE03-A84344A7D865}"/>
            </c:ext>
          </c:extLst>
        </c:ser>
        <c:ser>
          <c:idx val="10"/>
          <c:order val="10"/>
          <c:tx>
            <c:strRef>
              <c:f>Sheet1!$Y$15</c:f>
              <c:strCache>
                <c:ptCount val="1"/>
                <c:pt idx="0">
                  <c:v>CE5.1.9_CE5.1.10</c:v>
                </c:pt>
              </c:strCache>
            </c:strRef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</a:ln>
              <a:effectLst/>
            </c:spPr>
          </c:marker>
          <c:cat>
            <c:numRef>
              <c:f>Sheet1!$A$4:$W$4</c:f>
              <c:numCache>
                <c:formatCode>General</c:formatCode>
                <c:ptCount val="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Sheet1!$A$15:$W$15</c:f>
              <c:numCache>
                <c:formatCode>General</c:formatCode>
                <c:ptCount val="23"/>
                <c:pt idx="0">
                  <c:v>148.51558700000001</c:v>
                </c:pt>
                <c:pt idx="1">
                  <c:v>117.732935</c:v>
                </c:pt>
                <c:pt idx="2">
                  <c:v>97.616212000000004</c:v>
                </c:pt>
                <c:pt idx="3">
                  <c:v>85.970478</c:v>
                </c:pt>
                <c:pt idx="4">
                  <c:v>77.217692</c:v>
                </c:pt>
                <c:pt idx="5">
                  <c:v>76.074552999999995</c:v>
                </c:pt>
                <c:pt idx="6">
                  <c:v>77.220077000000003</c:v>
                </c:pt>
                <c:pt idx="7">
                  <c:v>86.136353999999997</c:v>
                </c:pt>
                <c:pt idx="8">
                  <c:v>97.084551000000005</c:v>
                </c:pt>
                <c:pt idx="9">
                  <c:v>117.541962</c:v>
                </c:pt>
                <c:pt idx="10">
                  <c:v>158.58164600000001</c:v>
                </c:pt>
                <c:pt idx="11">
                  <c:v>99.222099</c:v>
                </c:pt>
                <c:pt idx="12">
                  <c:v>100.10811699999999</c:v>
                </c:pt>
                <c:pt idx="13">
                  <c:v>106.48833399999999</c:v>
                </c:pt>
                <c:pt idx="14">
                  <c:v>92.855683999999997</c:v>
                </c:pt>
                <c:pt idx="15">
                  <c:v>94.151319999999998</c:v>
                </c:pt>
                <c:pt idx="16">
                  <c:v>101.453833</c:v>
                </c:pt>
                <c:pt idx="17">
                  <c:v>98.322615999999996</c:v>
                </c:pt>
                <c:pt idx="18">
                  <c:v>102.995097</c:v>
                </c:pt>
                <c:pt idx="19">
                  <c:v>105.827945</c:v>
                </c:pt>
                <c:pt idx="20">
                  <c:v>94.389488999999998</c:v>
                </c:pt>
                <c:pt idx="21">
                  <c:v>94.457249000000004</c:v>
                </c:pt>
                <c:pt idx="22">
                  <c:v>104.339479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42F2-2249-BE03-A84344A7D865}"/>
            </c:ext>
          </c:extLst>
        </c:ser>
        <c:ser>
          <c:idx val="11"/>
          <c:order val="11"/>
          <c:tx>
            <c:strRef>
              <c:f>Sheet1!$Y$16</c:f>
              <c:strCache>
                <c:ptCount val="1"/>
                <c:pt idx="0">
                  <c:v>CE5.1.11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</a:ln>
              <a:effectLst/>
            </c:spPr>
          </c:marker>
          <c:cat>
            <c:numRef>
              <c:f>Sheet1!$A$4:$W$4</c:f>
              <c:numCache>
                <c:formatCode>General</c:formatCode>
                <c:ptCount val="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Sheet1!$A$16:$W$16</c:f>
              <c:numCache>
                <c:formatCode>General</c:formatCode>
                <c:ptCount val="23"/>
                <c:pt idx="0">
                  <c:v>104.70984900000001</c:v>
                </c:pt>
                <c:pt idx="1">
                  <c:v>92.765238999999994</c:v>
                </c:pt>
                <c:pt idx="2">
                  <c:v>82.990994999999998</c:v>
                </c:pt>
                <c:pt idx="3">
                  <c:v>76.701822000000007</c:v>
                </c:pt>
                <c:pt idx="4">
                  <c:v>71.217969999999994</c:v>
                </c:pt>
                <c:pt idx="5">
                  <c:v>70.612990999999994</c:v>
                </c:pt>
                <c:pt idx="6">
                  <c:v>71.172858000000005</c:v>
                </c:pt>
                <c:pt idx="7">
                  <c:v>76.710646999999994</c:v>
                </c:pt>
                <c:pt idx="8">
                  <c:v>82.935931999999994</c:v>
                </c:pt>
                <c:pt idx="9">
                  <c:v>92.584019999999995</c:v>
                </c:pt>
                <c:pt idx="10">
                  <c:v>97.911546999999999</c:v>
                </c:pt>
                <c:pt idx="11">
                  <c:v>82.457224999999994</c:v>
                </c:pt>
                <c:pt idx="12">
                  <c:v>82.519143999999997</c:v>
                </c:pt>
                <c:pt idx="13">
                  <c:v>85.988958999999994</c:v>
                </c:pt>
                <c:pt idx="14">
                  <c:v>75.172144000000003</c:v>
                </c:pt>
                <c:pt idx="15">
                  <c:v>80.110231999999996</c:v>
                </c:pt>
                <c:pt idx="16">
                  <c:v>83.916552999999993</c:v>
                </c:pt>
                <c:pt idx="17">
                  <c:v>82.121358999999998</c:v>
                </c:pt>
                <c:pt idx="18">
                  <c:v>84.764439999999993</c:v>
                </c:pt>
                <c:pt idx="19">
                  <c:v>85.835436000000001</c:v>
                </c:pt>
                <c:pt idx="20">
                  <c:v>80.303870000000003</c:v>
                </c:pt>
                <c:pt idx="21">
                  <c:v>80.261975000000007</c:v>
                </c:pt>
                <c:pt idx="22">
                  <c:v>85.351177000000007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42F2-2249-BE03-A84344A7D865}"/>
            </c:ext>
          </c:extLst>
        </c:ser>
        <c:ser>
          <c:idx val="12"/>
          <c:order val="12"/>
          <c:tx>
            <c:strRef>
              <c:f>Sheet1!$Y$17</c:f>
              <c:strCache>
                <c:ptCount val="1"/>
                <c:pt idx="0">
                  <c:v>CE5.1.12</c:v>
                </c:pt>
              </c:strCache>
            </c:strRef>
          </c:tx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80000"/>
                  <a:lumOff val="20000"/>
                </a:schemeClr>
              </a:solidFill>
              <a:ln w="9525">
                <a:solidFill>
                  <a:schemeClr val="accent1">
                    <a:lumMod val="80000"/>
                    <a:lumOff val="20000"/>
                  </a:schemeClr>
                </a:solidFill>
              </a:ln>
              <a:effectLst/>
            </c:spPr>
          </c:marker>
          <c:cat>
            <c:numRef>
              <c:f>Sheet1!$A$4:$W$4</c:f>
              <c:numCache>
                <c:formatCode>General</c:formatCode>
                <c:ptCount val="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Sheet1!$A$17:$W$17</c:f>
              <c:numCache>
                <c:formatCode>General</c:formatCode>
                <c:ptCount val="23"/>
                <c:pt idx="0">
                  <c:v>145.25383099999999</c:v>
                </c:pt>
                <c:pt idx="1">
                  <c:v>121.049255</c:v>
                </c:pt>
                <c:pt idx="2">
                  <c:v>103.319661</c:v>
                </c:pt>
                <c:pt idx="3">
                  <c:v>91.707781999999995</c:v>
                </c:pt>
                <c:pt idx="4">
                  <c:v>82.669224</c:v>
                </c:pt>
                <c:pt idx="5">
                  <c:v>81.335199000000003</c:v>
                </c:pt>
                <c:pt idx="6">
                  <c:v>82.339766999999995</c:v>
                </c:pt>
                <c:pt idx="7">
                  <c:v>92.218594999999993</c:v>
                </c:pt>
                <c:pt idx="8">
                  <c:v>103.365583</c:v>
                </c:pt>
                <c:pt idx="9">
                  <c:v>120.847382</c:v>
                </c:pt>
                <c:pt idx="10">
                  <c:v>155.603274</c:v>
                </c:pt>
                <c:pt idx="11">
                  <c:v>82.637799000000001</c:v>
                </c:pt>
                <c:pt idx="12">
                  <c:v>101.164402</c:v>
                </c:pt>
                <c:pt idx="13">
                  <c:v>107.40677100000001</c:v>
                </c:pt>
                <c:pt idx="14">
                  <c:v>87.811732000000006</c:v>
                </c:pt>
                <c:pt idx="15">
                  <c:v>96.060557000000003</c:v>
                </c:pt>
                <c:pt idx="16">
                  <c:v>102.484217</c:v>
                </c:pt>
                <c:pt idx="17">
                  <c:v>99.734706000000003</c:v>
                </c:pt>
                <c:pt idx="18">
                  <c:v>104.87676999999999</c:v>
                </c:pt>
                <c:pt idx="19">
                  <c:v>106.932429</c:v>
                </c:pt>
                <c:pt idx="20">
                  <c:v>95.821235999999999</c:v>
                </c:pt>
                <c:pt idx="21">
                  <c:v>96.357680000000002</c:v>
                </c:pt>
                <c:pt idx="22">
                  <c:v>105.418511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42F2-2249-BE03-A84344A7D865}"/>
            </c:ext>
          </c:extLst>
        </c:ser>
        <c:ser>
          <c:idx val="13"/>
          <c:order val="13"/>
          <c:tx>
            <c:strRef>
              <c:f>Sheet1!$Y$18</c:f>
              <c:strCache>
                <c:ptCount val="1"/>
                <c:pt idx="0">
                  <c:v>CE5.1.13_CE5.1.3_mult</c:v>
                </c:pt>
              </c:strCache>
            </c:strRef>
          </c:tx>
          <c:spPr>
            <a:ln w="19050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80000"/>
                  <a:lumOff val="20000"/>
                </a:schemeClr>
              </a:solidFill>
              <a:ln w="9525">
                <a:solidFill>
                  <a:schemeClr val="accent2">
                    <a:lumMod val="80000"/>
                    <a:lumOff val="20000"/>
                  </a:schemeClr>
                </a:solidFill>
              </a:ln>
              <a:effectLst/>
            </c:spPr>
          </c:marker>
          <c:cat>
            <c:numRef>
              <c:f>Sheet1!$A$4:$W$4</c:f>
              <c:numCache>
                <c:formatCode>General</c:formatCode>
                <c:ptCount val="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Sheet1!$A$18:$W$18</c:f>
              <c:numCache>
                <c:formatCode>General</c:formatCode>
                <c:ptCount val="23"/>
                <c:pt idx="0">
                  <c:v>101.191018</c:v>
                </c:pt>
                <c:pt idx="1">
                  <c:v>89.824662000000004</c:v>
                </c:pt>
                <c:pt idx="2">
                  <c:v>81.132610999999997</c:v>
                </c:pt>
                <c:pt idx="3">
                  <c:v>75.034515999999996</c:v>
                </c:pt>
                <c:pt idx="4">
                  <c:v>69.991251000000005</c:v>
                </c:pt>
                <c:pt idx="5">
                  <c:v>69.936916999999994</c:v>
                </c:pt>
                <c:pt idx="6">
                  <c:v>69.680583999999996</c:v>
                </c:pt>
                <c:pt idx="7">
                  <c:v>74.988377</c:v>
                </c:pt>
                <c:pt idx="8">
                  <c:v>81.144461000000007</c:v>
                </c:pt>
                <c:pt idx="9">
                  <c:v>89.981464000000003</c:v>
                </c:pt>
                <c:pt idx="10">
                  <c:v>105.36297500000001</c:v>
                </c:pt>
                <c:pt idx="11">
                  <c:v>82.011579999999995</c:v>
                </c:pt>
                <c:pt idx="12">
                  <c:v>82.297753</c:v>
                </c:pt>
                <c:pt idx="13">
                  <c:v>85.685396999999995</c:v>
                </c:pt>
                <c:pt idx="14">
                  <c:v>78.807795999999996</c:v>
                </c:pt>
                <c:pt idx="15">
                  <c:v>79.300882999999999</c:v>
                </c:pt>
                <c:pt idx="16">
                  <c:v>82.925616000000005</c:v>
                </c:pt>
                <c:pt idx="17">
                  <c:v>81.007735999999994</c:v>
                </c:pt>
                <c:pt idx="18">
                  <c:v>83.948959000000002</c:v>
                </c:pt>
                <c:pt idx="19">
                  <c:v>84.832751999999999</c:v>
                </c:pt>
                <c:pt idx="20">
                  <c:v>79.514009999999999</c:v>
                </c:pt>
                <c:pt idx="21">
                  <c:v>79.758172999999999</c:v>
                </c:pt>
                <c:pt idx="22">
                  <c:v>84.373945000000006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42F2-2249-BE03-A84344A7D8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1892586544"/>
        <c:axId val="-1892570640"/>
      </c:lineChart>
      <c:catAx>
        <c:axId val="-18925865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input index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-1892570640"/>
        <c:crosses val="autoZero"/>
        <c:auto val="1"/>
        <c:lblAlgn val="ctr"/>
        <c:lblOffset val="100"/>
        <c:noMultiLvlLbl val="0"/>
      </c:catAx>
      <c:valAx>
        <c:axId val="-1892570640"/>
        <c:scaling>
          <c:orientation val="minMax"/>
          <c:max val="200"/>
          <c:min val="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mbin/s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-18925865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508000</xdr:colOff>
      <xdr:row>19</xdr:row>
      <xdr:rowOff>146050</xdr:rowOff>
    </xdr:from>
    <xdr:to>
      <xdr:col>23</xdr:col>
      <xdr:colOff>127000</xdr:colOff>
      <xdr:row>59</xdr:row>
      <xdr:rowOff>101600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output_all_nb0_nbmps0_new" connectionId="2" xr16:uid="{AAAD0EFC-8816-4A4D-930A-966B253F120D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output" connectionId="1" xr16:uid="{00000000-0016-0000-0000-000000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tint val="100000"/>
              <a:shade val="100000"/>
              <a:satMod val="130000"/>
            </a:schemeClr>
          </a:gs>
          <a:gs pos="100000">
            <a:schemeClr val="phClr">
              <a:tint val="50000"/>
              <a:shade val="100000"/>
              <a:satMod val="350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2.xml"/><Relationship Id="rId2" Type="http://schemas.openxmlformats.org/officeDocument/2006/relationships/queryTable" Target="../queryTables/query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AB18"/>
  <sheetViews>
    <sheetView tabSelected="1" topLeftCell="G21" workbookViewId="0">
      <selection activeCell="A5" sqref="A5"/>
    </sheetView>
  </sheetViews>
  <sheetFormatPr baseColWidth="10" defaultRowHeight="16" x14ac:dyDescent="0.2"/>
  <cols>
    <col min="1" max="3" width="11.1640625" bestFit="1" customWidth="1"/>
    <col min="4" max="8" width="10.1640625" bestFit="1" customWidth="1"/>
    <col min="9" max="23" width="11.1640625" bestFit="1" customWidth="1"/>
    <col min="24" max="24" width="69" bestFit="1" customWidth="1"/>
    <col min="25" max="25" width="20" bestFit="1" customWidth="1"/>
  </cols>
  <sheetData>
    <row r="3" spans="1:28" x14ac:dyDescent="0.2">
      <c r="A3" t="s">
        <v>31</v>
      </c>
    </row>
    <row r="4" spans="1:28" x14ac:dyDescent="0.2">
      <c r="A4">
        <v>1</v>
      </c>
      <c r="B4">
        <v>2</v>
      </c>
      <c r="C4">
        <v>3</v>
      </c>
      <c r="D4">
        <v>4</v>
      </c>
      <c r="E4">
        <v>5</v>
      </c>
      <c r="F4">
        <v>6</v>
      </c>
      <c r="G4">
        <v>7</v>
      </c>
      <c r="H4">
        <v>8</v>
      </c>
      <c r="I4">
        <v>9</v>
      </c>
      <c r="J4">
        <v>10</v>
      </c>
      <c r="K4">
        <v>11</v>
      </c>
      <c r="L4">
        <v>12</v>
      </c>
      <c r="M4">
        <v>13</v>
      </c>
      <c r="N4">
        <v>14</v>
      </c>
      <c r="O4">
        <v>15</v>
      </c>
      <c r="P4">
        <v>16</v>
      </c>
      <c r="Q4">
        <v>17</v>
      </c>
      <c r="R4">
        <v>18</v>
      </c>
      <c r="S4">
        <v>19</v>
      </c>
      <c r="T4">
        <v>20</v>
      </c>
      <c r="U4">
        <v>21</v>
      </c>
      <c r="V4">
        <v>22</v>
      </c>
      <c r="W4">
        <v>23</v>
      </c>
      <c r="Y4" t="s">
        <v>32</v>
      </c>
      <c r="Z4" s="1" t="s">
        <v>14</v>
      </c>
      <c r="AA4" s="1" t="s">
        <v>15</v>
      </c>
      <c r="AB4" s="1" t="s">
        <v>16</v>
      </c>
    </row>
    <row r="5" spans="1:28" x14ac:dyDescent="0.2">
      <c r="A5">
        <v>170.604794</v>
      </c>
      <c r="B5">
        <v>131.058164</v>
      </c>
      <c r="C5">
        <v>107.627566</v>
      </c>
      <c r="D5">
        <v>93.544494</v>
      </c>
      <c r="E5">
        <v>86.515668000000005</v>
      </c>
      <c r="F5">
        <v>87.351501999999996</v>
      </c>
      <c r="G5">
        <v>86.238864000000007</v>
      </c>
      <c r="H5">
        <v>93.631204999999994</v>
      </c>
      <c r="I5">
        <v>107.474878</v>
      </c>
      <c r="J5">
        <v>130.932897</v>
      </c>
      <c r="K5">
        <v>183.64798400000001</v>
      </c>
      <c r="L5">
        <v>104.56094899999999</v>
      </c>
      <c r="M5">
        <v>102.142959</v>
      </c>
      <c r="N5">
        <v>120.292069</v>
      </c>
      <c r="O5">
        <v>101.22687000000001</v>
      </c>
      <c r="P5">
        <v>101.397254</v>
      </c>
      <c r="Q5">
        <v>112.709075</v>
      </c>
      <c r="R5">
        <v>108.24853899999999</v>
      </c>
      <c r="S5">
        <v>115.041703</v>
      </c>
      <c r="T5">
        <v>117.741252</v>
      </c>
      <c r="U5">
        <v>103.25032</v>
      </c>
      <c r="V5">
        <v>101.258645</v>
      </c>
      <c r="W5">
        <v>116.658889</v>
      </c>
      <c r="X5" t="s">
        <v>0</v>
      </c>
      <c r="Y5" t="s">
        <v>17</v>
      </c>
      <c r="Z5">
        <f>MIN(A5:W5)</f>
        <v>86.238864000000007</v>
      </c>
      <c r="AA5">
        <f>AVERAGE(A5:W5)</f>
        <v>112.31115391304346</v>
      </c>
      <c r="AB5">
        <f>MAX(A5:W5)</f>
        <v>183.64798400000001</v>
      </c>
    </row>
    <row r="6" spans="1:28" x14ac:dyDescent="0.2">
      <c r="A6">
        <v>140.27606299999999</v>
      </c>
      <c r="B6">
        <v>112.55430699999999</v>
      </c>
      <c r="C6">
        <v>94.691588999999993</v>
      </c>
      <c r="D6">
        <v>84.492999999999995</v>
      </c>
      <c r="E6">
        <v>76.497046999999995</v>
      </c>
      <c r="F6">
        <v>75.528130000000004</v>
      </c>
      <c r="G6">
        <v>76.473061999999999</v>
      </c>
      <c r="H6">
        <v>84.473015000000004</v>
      </c>
      <c r="I6">
        <v>94.441191000000003</v>
      </c>
      <c r="J6">
        <v>112.378491</v>
      </c>
      <c r="K6">
        <v>147.71703299999999</v>
      </c>
      <c r="L6">
        <v>96.459920999999994</v>
      </c>
      <c r="M6">
        <v>97.116607999999999</v>
      </c>
      <c r="N6">
        <v>103.005707</v>
      </c>
      <c r="O6">
        <v>90.396297000000004</v>
      </c>
      <c r="P6">
        <v>91.140255999999994</v>
      </c>
      <c r="Q6">
        <v>98.219284000000002</v>
      </c>
      <c r="R6">
        <v>95.231746000000001</v>
      </c>
      <c r="S6">
        <v>99.839258999999998</v>
      </c>
      <c r="T6">
        <v>101.754243</v>
      </c>
      <c r="U6">
        <v>91.175988000000004</v>
      </c>
      <c r="V6">
        <v>91.435259000000002</v>
      </c>
      <c r="W6">
        <v>100.701892</v>
      </c>
      <c r="X6" t="s">
        <v>1</v>
      </c>
      <c r="Y6" t="s">
        <v>18</v>
      </c>
      <c r="Z6">
        <f t="shared" ref="Z6:Z18" si="0">MIN(A6:W6)</f>
        <v>75.528130000000004</v>
      </c>
      <c r="AA6">
        <f t="shared" ref="AA6:AA18" si="1">AVERAGE(A6:W6)</f>
        <v>98.086929913043463</v>
      </c>
      <c r="AB6">
        <f t="shared" ref="AB6:AB18" si="2">MAX(A6:W6)</f>
        <v>147.71703299999999</v>
      </c>
    </row>
    <row r="7" spans="1:28" x14ac:dyDescent="0.2">
      <c r="A7">
        <v>102.691545</v>
      </c>
      <c r="B7">
        <v>89.127353999999997</v>
      </c>
      <c r="C7">
        <v>79.537409999999994</v>
      </c>
      <c r="D7">
        <v>73.727825999999993</v>
      </c>
      <c r="E7">
        <v>68.039708000000005</v>
      </c>
      <c r="F7">
        <v>67.384083000000004</v>
      </c>
      <c r="G7">
        <v>68.105508999999998</v>
      </c>
      <c r="H7">
        <v>73.841610000000003</v>
      </c>
      <c r="I7">
        <v>79.581717999999995</v>
      </c>
      <c r="J7">
        <v>88.969555</v>
      </c>
      <c r="K7">
        <v>97.132643999999999</v>
      </c>
      <c r="L7">
        <v>79.192239000000001</v>
      </c>
      <c r="M7">
        <v>75.788579999999996</v>
      </c>
      <c r="N7">
        <v>83.595264999999998</v>
      </c>
      <c r="O7">
        <v>76.257874000000001</v>
      </c>
      <c r="P7">
        <v>76.867496000000003</v>
      </c>
      <c r="Q7">
        <v>80.772834000000003</v>
      </c>
      <c r="R7">
        <v>78.828918000000002</v>
      </c>
      <c r="S7">
        <v>81.734737999999993</v>
      </c>
      <c r="T7">
        <v>82.682210999999995</v>
      </c>
      <c r="U7">
        <v>77.119434999999996</v>
      </c>
      <c r="V7">
        <v>77.028547000000003</v>
      </c>
      <c r="W7">
        <v>82.179398000000006</v>
      </c>
      <c r="X7" t="s">
        <v>2</v>
      </c>
      <c r="Y7" t="s">
        <v>19</v>
      </c>
      <c r="Z7">
        <f t="shared" si="0"/>
        <v>67.384083000000004</v>
      </c>
      <c r="AA7">
        <f t="shared" si="1"/>
        <v>80.008108565217384</v>
      </c>
      <c r="AB7">
        <f t="shared" si="2"/>
        <v>102.691545</v>
      </c>
    </row>
    <row r="8" spans="1:28" x14ac:dyDescent="0.2">
      <c r="A8">
        <v>87.525053999999997</v>
      </c>
      <c r="B8">
        <v>77.329352999999998</v>
      </c>
      <c r="C8">
        <v>69.438658000000004</v>
      </c>
      <c r="D8">
        <v>64.310336000000007</v>
      </c>
      <c r="E8">
        <v>60.144226000000003</v>
      </c>
      <c r="F8">
        <v>60.222824000000003</v>
      </c>
      <c r="G8">
        <v>60.155442000000001</v>
      </c>
      <c r="H8">
        <v>64.249596999999994</v>
      </c>
      <c r="I8">
        <v>69.514442000000003</v>
      </c>
      <c r="J8">
        <v>76.961557999999997</v>
      </c>
      <c r="K8">
        <v>90.229906</v>
      </c>
      <c r="L8">
        <v>68.506758000000005</v>
      </c>
      <c r="M8">
        <v>68.84966</v>
      </c>
      <c r="N8">
        <v>70.824539000000001</v>
      </c>
      <c r="O8">
        <v>65.727637999999999</v>
      </c>
      <c r="P8">
        <v>66.326632000000004</v>
      </c>
      <c r="Q8">
        <v>69.733547999999999</v>
      </c>
      <c r="R8">
        <v>68.094379000000004</v>
      </c>
      <c r="S8">
        <v>70.844609000000005</v>
      </c>
      <c r="T8">
        <v>71.722633999999999</v>
      </c>
      <c r="U8">
        <v>66.702686</v>
      </c>
      <c r="V8">
        <v>66.537583999999995</v>
      </c>
      <c r="W8">
        <v>70.961241000000001</v>
      </c>
      <c r="X8" t="s">
        <v>3</v>
      </c>
      <c r="Y8" t="s">
        <v>20</v>
      </c>
      <c r="Z8">
        <f t="shared" si="0"/>
        <v>60.144226000000003</v>
      </c>
      <c r="AA8">
        <f t="shared" si="1"/>
        <v>69.778839304347827</v>
      </c>
      <c r="AB8">
        <f t="shared" si="2"/>
        <v>90.229906</v>
      </c>
    </row>
    <row r="9" spans="1:28" x14ac:dyDescent="0.2">
      <c r="A9">
        <v>104.052859</v>
      </c>
      <c r="B9">
        <v>88.110384999999994</v>
      </c>
      <c r="C9">
        <v>77.435340999999994</v>
      </c>
      <c r="D9">
        <v>74.000073999999998</v>
      </c>
      <c r="E9">
        <v>67.801666999999995</v>
      </c>
      <c r="F9">
        <v>67.243165000000005</v>
      </c>
      <c r="G9">
        <v>67.614624000000006</v>
      </c>
      <c r="H9">
        <v>73.897267999999997</v>
      </c>
      <c r="I9">
        <v>81.622658000000001</v>
      </c>
      <c r="J9">
        <v>92.988654999999994</v>
      </c>
      <c r="K9">
        <v>114.432187</v>
      </c>
      <c r="L9">
        <v>81.135244</v>
      </c>
      <c r="M9">
        <v>80.821143000000006</v>
      </c>
      <c r="N9">
        <v>85.988958999999994</v>
      </c>
      <c r="O9">
        <v>76.687704999999994</v>
      </c>
      <c r="P9">
        <v>77.827067999999997</v>
      </c>
      <c r="Q9">
        <v>82.217910000000003</v>
      </c>
      <c r="R9">
        <v>80.141047999999998</v>
      </c>
      <c r="S9">
        <v>83.666605000000004</v>
      </c>
      <c r="T9">
        <v>84.730683999999997</v>
      </c>
      <c r="U9">
        <v>77.708530999999994</v>
      </c>
      <c r="V9">
        <v>77.956298000000004</v>
      </c>
      <c r="W9">
        <v>78.921615000000003</v>
      </c>
      <c r="X9" t="s">
        <v>4</v>
      </c>
      <c r="Y9" t="s">
        <v>21</v>
      </c>
      <c r="Z9">
        <f t="shared" si="0"/>
        <v>67.243165000000005</v>
      </c>
      <c r="AA9">
        <f t="shared" si="1"/>
        <v>81.608769260869593</v>
      </c>
      <c r="AB9">
        <f t="shared" si="2"/>
        <v>114.432187</v>
      </c>
    </row>
    <row r="10" spans="1:28" x14ac:dyDescent="0.2">
      <c r="A10">
        <v>139.01245599999999</v>
      </c>
      <c r="B10">
        <v>116.44832599999999</v>
      </c>
      <c r="C10">
        <v>100.28682000000001</v>
      </c>
      <c r="D10">
        <v>89.936954</v>
      </c>
      <c r="E10">
        <v>81.566068999999999</v>
      </c>
      <c r="F10">
        <v>80.643209999999996</v>
      </c>
      <c r="G10">
        <v>81.520188000000005</v>
      </c>
      <c r="H10">
        <v>90.065747999999999</v>
      </c>
      <c r="I10">
        <v>100.516656</v>
      </c>
      <c r="J10">
        <v>116.818336</v>
      </c>
      <c r="K10">
        <v>147.20819700000001</v>
      </c>
      <c r="L10">
        <v>98.518285000000006</v>
      </c>
      <c r="M10">
        <v>98.930560999999997</v>
      </c>
      <c r="N10">
        <v>105.682551</v>
      </c>
      <c r="O10">
        <v>92.476996</v>
      </c>
      <c r="P10">
        <v>94.341403</v>
      </c>
      <c r="Q10">
        <v>100.179321</v>
      </c>
      <c r="R10">
        <v>97.859806000000006</v>
      </c>
      <c r="S10">
        <v>102.466365</v>
      </c>
      <c r="T10">
        <v>104.746043</v>
      </c>
      <c r="U10">
        <v>94.255149000000003</v>
      </c>
      <c r="V10">
        <v>94.467063999999993</v>
      </c>
      <c r="W10">
        <v>103.260982</v>
      </c>
      <c r="X10" t="s">
        <v>5</v>
      </c>
      <c r="Y10" t="s">
        <v>28</v>
      </c>
      <c r="Z10">
        <f t="shared" si="0"/>
        <v>80.643209999999996</v>
      </c>
      <c r="AA10">
        <f t="shared" si="1"/>
        <v>101.35684721739129</v>
      </c>
      <c r="AB10">
        <f t="shared" si="2"/>
        <v>147.20819700000001</v>
      </c>
    </row>
    <row r="11" spans="1:28" x14ac:dyDescent="0.2">
      <c r="A11">
        <v>126.670467</v>
      </c>
      <c r="B11">
        <v>102.446421</v>
      </c>
      <c r="C11">
        <v>86.522405000000006</v>
      </c>
      <c r="D11">
        <v>77.519379999999998</v>
      </c>
      <c r="E11">
        <v>69.985862999999995</v>
      </c>
      <c r="F11">
        <v>68.551372000000001</v>
      </c>
      <c r="G11">
        <v>69.368331999999995</v>
      </c>
      <c r="H11">
        <v>75.936487</v>
      </c>
      <c r="I11">
        <v>85.447445999999999</v>
      </c>
      <c r="J11">
        <v>101.147007</v>
      </c>
      <c r="K11">
        <v>133.164658</v>
      </c>
      <c r="L11">
        <v>87.174837999999994</v>
      </c>
      <c r="M11">
        <v>87.260795999999999</v>
      </c>
      <c r="N11">
        <v>93.39161</v>
      </c>
      <c r="O11">
        <v>81.522846999999999</v>
      </c>
      <c r="P11">
        <v>81.748101000000005</v>
      </c>
      <c r="Q11">
        <v>88.914970999999994</v>
      </c>
      <c r="R11">
        <v>85.845015000000004</v>
      </c>
      <c r="S11">
        <v>90.305684999999997</v>
      </c>
      <c r="T11">
        <v>92.499236999999994</v>
      </c>
      <c r="U11">
        <v>82.957260000000005</v>
      </c>
      <c r="V11">
        <v>81.965868999999998</v>
      </c>
      <c r="W11">
        <v>91.345889999999997</v>
      </c>
      <c r="X11" t="s">
        <v>6</v>
      </c>
      <c r="Y11" t="s">
        <v>22</v>
      </c>
      <c r="Z11">
        <f t="shared" si="0"/>
        <v>68.551372000000001</v>
      </c>
      <c r="AA11">
        <f t="shared" si="1"/>
        <v>88.769215521739127</v>
      </c>
      <c r="AB11">
        <f t="shared" si="2"/>
        <v>133.164658</v>
      </c>
    </row>
    <row r="12" spans="1:28" x14ac:dyDescent="0.2">
      <c r="A12">
        <v>116.298002</v>
      </c>
      <c r="B12">
        <v>94.909977999999995</v>
      </c>
      <c r="C12">
        <v>80.502983</v>
      </c>
      <c r="D12">
        <v>71.920197000000002</v>
      </c>
      <c r="E12">
        <v>64.998797999999994</v>
      </c>
      <c r="F12">
        <v>63.450569000000002</v>
      </c>
      <c r="G12">
        <v>64.637062999999998</v>
      </c>
      <c r="H12">
        <v>70.361587999999998</v>
      </c>
      <c r="I12">
        <v>79.356262000000001</v>
      </c>
      <c r="J12">
        <v>93.702269999999999</v>
      </c>
      <c r="K12">
        <v>110.053376</v>
      </c>
      <c r="L12">
        <v>79.468514999999996</v>
      </c>
      <c r="M12">
        <v>80.048670000000001</v>
      </c>
      <c r="N12">
        <v>85.328599999999994</v>
      </c>
      <c r="O12">
        <v>71.092405999999997</v>
      </c>
      <c r="P12">
        <v>74.972072999999995</v>
      </c>
      <c r="Q12">
        <v>81.827703999999997</v>
      </c>
      <c r="R12">
        <v>79.009535999999997</v>
      </c>
      <c r="S12">
        <v>82.540259000000006</v>
      </c>
      <c r="T12">
        <v>84.768032000000005</v>
      </c>
      <c r="U12">
        <v>75.217944000000003</v>
      </c>
      <c r="V12">
        <v>75.095934999999997</v>
      </c>
      <c r="W12">
        <v>83.652607000000003</v>
      </c>
      <c r="X12" t="s">
        <v>7</v>
      </c>
      <c r="Y12" t="s">
        <v>23</v>
      </c>
      <c r="Z12">
        <f t="shared" si="0"/>
        <v>63.450569000000002</v>
      </c>
      <c r="AA12">
        <f t="shared" si="1"/>
        <v>81.00927682608696</v>
      </c>
      <c r="AB12">
        <f t="shared" si="2"/>
        <v>116.298002</v>
      </c>
    </row>
    <row r="13" spans="1:28" x14ac:dyDescent="0.2">
      <c r="A13">
        <v>138.50223700000001</v>
      </c>
      <c r="B13">
        <v>112.72559200000001</v>
      </c>
      <c r="C13">
        <v>96.480395000000001</v>
      </c>
      <c r="D13">
        <v>86.806308999999999</v>
      </c>
      <c r="E13">
        <v>77.958121000000006</v>
      </c>
      <c r="F13">
        <v>75.513872000000006</v>
      </c>
      <c r="G13">
        <v>77.451535000000007</v>
      </c>
      <c r="H13">
        <v>84.028671000000003</v>
      </c>
      <c r="I13">
        <v>96.003378999999995</v>
      </c>
      <c r="J13">
        <v>111.11851900000001</v>
      </c>
      <c r="K13">
        <v>145.93640099999999</v>
      </c>
      <c r="L13">
        <v>94.569801999999996</v>
      </c>
      <c r="M13">
        <v>95.032644000000005</v>
      </c>
      <c r="N13">
        <v>101.04378199999999</v>
      </c>
      <c r="O13">
        <v>87.687760999999995</v>
      </c>
      <c r="P13">
        <v>89.748076999999995</v>
      </c>
      <c r="Q13">
        <v>96.188991999999999</v>
      </c>
      <c r="R13">
        <v>93.392482000000001</v>
      </c>
      <c r="S13">
        <v>98.114243999999999</v>
      </c>
      <c r="T13">
        <v>100.39757400000001</v>
      </c>
      <c r="U13">
        <v>89.485459000000006</v>
      </c>
      <c r="V13">
        <v>89.875522000000004</v>
      </c>
      <c r="W13">
        <v>98.699145000000001</v>
      </c>
      <c r="X13" t="s">
        <v>8</v>
      </c>
      <c r="Y13" t="s">
        <v>24</v>
      </c>
      <c r="Z13">
        <f t="shared" si="0"/>
        <v>75.513872000000006</v>
      </c>
      <c r="AA13">
        <f t="shared" si="1"/>
        <v>97.250457173913034</v>
      </c>
      <c r="AB13">
        <f t="shared" si="2"/>
        <v>145.93640099999999</v>
      </c>
    </row>
    <row r="14" spans="1:28" x14ac:dyDescent="0.2">
      <c r="A14">
        <v>117.318567</v>
      </c>
      <c r="B14">
        <v>96.634230000000002</v>
      </c>
      <c r="C14">
        <v>83.596663000000007</v>
      </c>
      <c r="D14">
        <v>75.726022999999998</v>
      </c>
      <c r="E14">
        <v>68.831177999999994</v>
      </c>
      <c r="F14">
        <v>68.043875</v>
      </c>
      <c r="G14">
        <v>68.413959000000006</v>
      </c>
      <c r="H14">
        <v>75.645253999999994</v>
      </c>
      <c r="I14">
        <v>83.576401000000004</v>
      </c>
      <c r="J14">
        <v>96.766077999999993</v>
      </c>
      <c r="K14">
        <v>122.706915</v>
      </c>
      <c r="L14">
        <v>83.113084000000001</v>
      </c>
      <c r="M14">
        <v>83.375021000000004</v>
      </c>
      <c r="N14">
        <v>88.032043999999999</v>
      </c>
      <c r="O14">
        <v>78.672015999999999</v>
      </c>
      <c r="P14">
        <v>79.423070999999993</v>
      </c>
      <c r="Q14">
        <v>84.283631</v>
      </c>
      <c r="R14">
        <v>82.065422999999996</v>
      </c>
      <c r="S14">
        <v>85.885565999999997</v>
      </c>
      <c r="T14">
        <v>86.906644999999997</v>
      </c>
      <c r="U14">
        <v>79.735915000000006</v>
      </c>
      <c r="V14">
        <v>79.653349000000006</v>
      </c>
      <c r="W14">
        <v>86.392341999999999</v>
      </c>
      <c r="X14" t="s">
        <v>9</v>
      </c>
      <c r="Y14" t="s">
        <v>25</v>
      </c>
      <c r="Z14">
        <f t="shared" si="0"/>
        <v>68.043875</v>
      </c>
      <c r="AA14">
        <f t="shared" si="1"/>
        <v>84.991184782608698</v>
      </c>
      <c r="AB14">
        <f t="shared" si="2"/>
        <v>122.706915</v>
      </c>
    </row>
    <row r="15" spans="1:28" x14ac:dyDescent="0.2">
      <c r="A15">
        <v>148.51558700000001</v>
      </c>
      <c r="B15">
        <v>117.732935</v>
      </c>
      <c r="C15">
        <v>97.616212000000004</v>
      </c>
      <c r="D15">
        <v>85.970478</v>
      </c>
      <c r="E15">
        <v>77.217692</v>
      </c>
      <c r="F15">
        <v>76.074552999999995</v>
      </c>
      <c r="G15">
        <v>77.220077000000003</v>
      </c>
      <c r="H15">
        <v>86.136353999999997</v>
      </c>
      <c r="I15">
        <v>97.084551000000005</v>
      </c>
      <c r="J15">
        <v>117.541962</v>
      </c>
      <c r="K15">
        <v>158.58164600000001</v>
      </c>
      <c r="L15">
        <v>99.222099</v>
      </c>
      <c r="M15">
        <v>100.10811699999999</v>
      </c>
      <c r="N15">
        <v>106.48833399999999</v>
      </c>
      <c r="O15">
        <v>92.855683999999997</v>
      </c>
      <c r="P15">
        <v>94.151319999999998</v>
      </c>
      <c r="Q15">
        <v>101.453833</v>
      </c>
      <c r="R15">
        <v>98.322615999999996</v>
      </c>
      <c r="S15">
        <v>102.995097</v>
      </c>
      <c r="T15">
        <v>105.827945</v>
      </c>
      <c r="U15">
        <v>94.389488999999998</v>
      </c>
      <c r="V15">
        <v>94.457249000000004</v>
      </c>
      <c r="W15">
        <v>104.339479</v>
      </c>
      <c r="X15" t="s">
        <v>10</v>
      </c>
      <c r="Y15" t="s">
        <v>29</v>
      </c>
      <c r="Z15">
        <f t="shared" si="0"/>
        <v>76.074552999999995</v>
      </c>
      <c r="AA15">
        <f t="shared" si="1"/>
        <v>101.49144821739132</v>
      </c>
      <c r="AB15">
        <f t="shared" si="2"/>
        <v>158.58164600000001</v>
      </c>
    </row>
    <row r="16" spans="1:28" x14ac:dyDescent="0.2">
      <c r="A16">
        <v>104.70984900000001</v>
      </c>
      <c r="B16">
        <v>92.765238999999994</v>
      </c>
      <c r="C16">
        <v>82.990994999999998</v>
      </c>
      <c r="D16">
        <v>76.701822000000007</v>
      </c>
      <c r="E16">
        <v>71.217969999999994</v>
      </c>
      <c r="F16">
        <v>70.612990999999994</v>
      </c>
      <c r="G16">
        <v>71.172858000000005</v>
      </c>
      <c r="H16">
        <v>76.710646999999994</v>
      </c>
      <c r="I16">
        <v>82.935931999999994</v>
      </c>
      <c r="J16">
        <v>92.584019999999995</v>
      </c>
      <c r="K16">
        <v>97.911546999999999</v>
      </c>
      <c r="L16">
        <v>82.457224999999994</v>
      </c>
      <c r="M16">
        <v>82.519143999999997</v>
      </c>
      <c r="N16">
        <v>85.988958999999994</v>
      </c>
      <c r="O16">
        <v>75.172144000000003</v>
      </c>
      <c r="P16">
        <v>80.110231999999996</v>
      </c>
      <c r="Q16">
        <v>83.916552999999993</v>
      </c>
      <c r="R16">
        <v>82.121358999999998</v>
      </c>
      <c r="S16">
        <v>84.764439999999993</v>
      </c>
      <c r="T16">
        <v>85.835436000000001</v>
      </c>
      <c r="U16">
        <v>80.303870000000003</v>
      </c>
      <c r="V16">
        <v>80.261975000000007</v>
      </c>
      <c r="W16">
        <v>85.351177000000007</v>
      </c>
      <c r="X16" t="s">
        <v>11</v>
      </c>
      <c r="Y16" t="s">
        <v>26</v>
      </c>
      <c r="Z16">
        <f t="shared" si="0"/>
        <v>70.612990999999994</v>
      </c>
      <c r="AA16">
        <f t="shared" si="1"/>
        <v>83.005060173913066</v>
      </c>
      <c r="AB16">
        <f t="shared" si="2"/>
        <v>104.70984900000001</v>
      </c>
    </row>
    <row r="17" spans="1:28" x14ac:dyDescent="0.2">
      <c r="A17">
        <v>145.25383099999999</v>
      </c>
      <c r="B17">
        <v>121.049255</v>
      </c>
      <c r="C17">
        <v>103.319661</v>
      </c>
      <c r="D17">
        <v>91.707781999999995</v>
      </c>
      <c r="E17">
        <v>82.669224</v>
      </c>
      <c r="F17">
        <v>81.335199000000003</v>
      </c>
      <c r="G17">
        <v>82.339766999999995</v>
      </c>
      <c r="H17">
        <v>92.218594999999993</v>
      </c>
      <c r="I17">
        <v>103.365583</v>
      </c>
      <c r="J17">
        <v>120.847382</v>
      </c>
      <c r="K17">
        <v>155.603274</v>
      </c>
      <c r="L17">
        <v>82.637799000000001</v>
      </c>
      <c r="M17">
        <v>101.164402</v>
      </c>
      <c r="N17">
        <v>107.40677100000001</v>
      </c>
      <c r="O17">
        <v>87.811732000000006</v>
      </c>
      <c r="P17">
        <v>96.060557000000003</v>
      </c>
      <c r="Q17">
        <v>102.484217</v>
      </c>
      <c r="R17">
        <v>99.734706000000003</v>
      </c>
      <c r="S17">
        <v>104.87676999999999</v>
      </c>
      <c r="T17">
        <v>106.932429</v>
      </c>
      <c r="U17">
        <v>95.821235999999999</v>
      </c>
      <c r="V17">
        <v>96.357680000000002</v>
      </c>
      <c r="W17">
        <v>105.418511</v>
      </c>
      <c r="X17" t="s">
        <v>12</v>
      </c>
      <c r="Y17" t="s">
        <v>27</v>
      </c>
      <c r="Z17">
        <f t="shared" si="0"/>
        <v>81.335199000000003</v>
      </c>
      <c r="AA17">
        <f t="shared" si="1"/>
        <v>102.88766795652175</v>
      </c>
      <c r="AB17">
        <f t="shared" si="2"/>
        <v>155.603274</v>
      </c>
    </row>
    <row r="18" spans="1:28" x14ac:dyDescent="0.2">
      <c r="A18">
        <v>101.191018</v>
      </c>
      <c r="B18">
        <v>89.824662000000004</v>
      </c>
      <c r="C18">
        <v>81.132610999999997</v>
      </c>
      <c r="D18">
        <v>75.034515999999996</v>
      </c>
      <c r="E18">
        <v>69.991251000000005</v>
      </c>
      <c r="F18">
        <v>69.936916999999994</v>
      </c>
      <c r="G18">
        <v>69.680583999999996</v>
      </c>
      <c r="H18">
        <v>74.988377</v>
      </c>
      <c r="I18">
        <v>81.144461000000007</v>
      </c>
      <c r="J18">
        <v>89.981464000000003</v>
      </c>
      <c r="K18">
        <v>105.36297500000001</v>
      </c>
      <c r="L18">
        <v>82.011579999999995</v>
      </c>
      <c r="M18">
        <v>82.297753</v>
      </c>
      <c r="N18">
        <v>85.685396999999995</v>
      </c>
      <c r="O18">
        <v>78.807795999999996</v>
      </c>
      <c r="P18">
        <v>79.300882999999999</v>
      </c>
      <c r="Q18">
        <v>82.925616000000005</v>
      </c>
      <c r="R18">
        <v>81.007735999999994</v>
      </c>
      <c r="S18">
        <v>83.948959000000002</v>
      </c>
      <c r="T18">
        <v>84.832751999999999</v>
      </c>
      <c r="U18">
        <v>79.514009999999999</v>
      </c>
      <c r="V18">
        <v>79.758172999999999</v>
      </c>
      <c r="W18">
        <v>84.373945000000006</v>
      </c>
      <c r="X18" t="s">
        <v>13</v>
      </c>
      <c r="Y18" t="s">
        <v>30</v>
      </c>
      <c r="Z18">
        <f t="shared" si="0"/>
        <v>69.680583999999996</v>
      </c>
      <c r="AA18">
        <f t="shared" si="1"/>
        <v>82.292758086956525</v>
      </c>
      <c r="AB18">
        <f t="shared" si="2"/>
        <v>105.36297500000001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Sheet1!output</vt:lpstr>
      <vt:lpstr>Sheet1!output_all_nb0_nbmps0_new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Heiner Kirchhoffer</cp:lastModifiedBy>
  <dcterms:created xsi:type="dcterms:W3CDTF">2019-01-09T14:35:14Z</dcterms:created>
  <dcterms:modified xsi:type="dcterms:W3CDTF">2019-01-10T15:31:04Z</dcterms:modified>
</cp:coreProperties>
</file>