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_SanDiego\CE7\CE7-3.2-VTM\RES\"/>
    </mc:Choice>
  </mc:AlternateContent>
  <xr:revisionPtr revIDLastSave="0" documentId="8_{7BE838FB-6B92-464A-AB97-031EB9218B91}" xr6:coauthVersionLast="33" xr6:coauthVersionMax="33" xr10:uidLastSave="{00000000-0000-0000-0000-000000000000}"/>
  <bookViews>
    <workbookView xWindow="0" yWindow="0" windowWidth="21570" windowHeight="9345"/>
  </bookViews>
  <sheets>
    <sheet name="results_CE7-3.2-VTM" sheetId="1" r:id="rId1"/>
  </sheets>
  <calcPr calcId="0"/>
</workbook>
</file>

<file path=xl/calcChain.xml><?xml version="1.0" encoding="utf-8"?>
<calcChain xmlns="http://schemas.openxmlformats.org/spreadsheetml/2006/main">
  <c r="S54" i="1" l="1"/>
  <c r="R54" i="1"/>
  <c r="Q54" i="1"/>
  <c r="P54" i="1"/>
  <c r="S53" i="1"/>
  <c r="R53" i="1"/>
  <c r="Q53" i="1"/>
  <c r="P53" i="1"/>
  <c r="S52" i="1"/>
  <c r="R52" i="1"/>
  <c r="Q52" i="1"/>
  <c r="P52" i="1"/>
  <c r="S51" i="1"/>
  <c r="R51" i="1"/>
  <c r="Q51" i="1"/>
  <c r="P51" i="1"/>
  <c r="S50" i="1"/>
  <c r="R50" i="1"/>
  <c r="Q50" i="1"/>
  <c r="P50" i="1"/>
  <c r="S49" i="1"/>
  <c r="R49" i="1"/>
  <c r="Q49" i="1"/>
  <c r="P49" i="1"/>
  <c r="S48" i="1"/>
  <c r="R48" i="1"/>
  <c r="Q48" i="1"/>
  <c r="P48" i="1"/>
  <c r="S47" i="1"/>
  <c r="R47" i="1"/>
  <c r="Q47" i="1"/>
  <c r="P47" i="1"/>
  <c r="S46" i="1"/>
  <c r="R46" i="1"/>
  <c r="Q46" i="1"/>
  <c r="P46" i="1"/>
  <c r="S45" i="1"/>
  <c r="R45" i="1"/>
  <c r="Q45" i="1"/>
  <c r="P45" i="1"/>
  <c r="S44" i="1"/>
  <c r="R44" i="1"/>
  <c r="Q44" i="1"/>
  <c r="P44" i="1"/>
  <c r="S43" i="1"/>
  <c r="R43" i="1"/>
  <c r="Q43" i="1"/>
  <c r="P43" i="1"/>
  <c r="S42" i="1"/>
  <c r="R42" i="1"/>
  <c r="Q42" i="1"/>
  <c r="P42" i="1"/>
  <c r="S41" i="1"/>
  <c r="R41" i="1"/>
  <c r="Q41" i="1"/>
  <c r="P41" i="1"/>
  <c r="S40" i="1"/>
  <c r="R40" i="1"/>
  <c r="Q40" i="1"/>
  <c r="P40" i="1"/>
  <c r="S39" i="1"/>
  <c r="R39" i="1"/>
  <c r="Q39" i="1"/>
  <c r="P39" i="1"/>
  <c r="S38" i="1"/>
  <c r="R38" i="1"/>
  <c r="Q38" i="1"/>
  <c r="P38" i="1"/>
  <c r="S37" i="1"/>
  <c r="R37" i="1"/>
  <c r="Q37" i="1"/>
  <c r="P37" i="1"/>
  <c r="S36" i="1"/>
  <c r="R36" i="1"/>
  <c r="Q36" i="1"/>
  <c r="P36" i="1"/>
  <c r="S35" i="1"/>
  <c r="R35" i="1"/>
  <c r="Q35" i="1"/>
  <c r="P35" i="1"/>
  <c r="S34" i="1"/>
  <c r="R34" i="1"/>
  <c r="Q34" i="1"/>
  <c r="P34" i="1"/>
  <c r="S33" i="1"/>
  <c r="R33" i="1"/>
  <c r="Q33" i="1"/>
  <c r="P33" i="1"/>
  <c r="S32" i="1"/>
  <c r="R32" i="1"/>
  <c r="Q32" i="1"/>
  <c r="P32" i="1"/>
  <c r="S31" i="1"/>
  <c r="R31" i="1"/>
  <c r="Q31" i="1"/>
  <c r="P31" i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P25" i="1"/>
  <c r="S24" i="1"/>
  <c r="R24" i="1"/>
  <c r="Q24" i="1"/>
  <c r="P24" i="1"/>
  <c r="S23" i="1"/>
  <c r="R23" i="1"/>
  <c r="Q23" i="1"/>
  <c r="P23" i="1"/>
  <c r="S22" i="1"/>
  <c r="R22" i="1"/>
  <c r="Q22" i="1"/>
  <c r="P22" i="1"/>
  <c r="S21" i="1"/>
  <c r="R21" i="1"/>
  <c r="Q21" i="1"/>
  <c r="P21" i="1"/>
  <c r="S20" i="1"/>
  <c r="R20" i="1"/>
  <c r="Q20" i="1"/>
  <c r="P20" i="1"/>
  <c r="S19" i="1"/>
  <c r="R19" i="1"/>
  <c r="Q19" i="1"/>
  <c r="P19" i="1"/>
  <c r="S18" i="1"/>
  <c r="R18" i="1"/>
  <c r="Q18" i="1"/>
  <c r="P18" i="1"/>
  <c r="S17" i="1"/>
  <c r="R17" i="1"/>
  <c r="Q17" i="1"/>
  <c r="P17" i="1"/>
  <c r="S16" i="1"/>
  <c r="R16" i="1"/>
  <c r="Q16" i="1"/>
  <c r="P16" i="1"/>
  <c r="S15" i="1"/>
  <c r="R15" i="1"/>
  <c r="Q15" i="1"/>
  <c r="P15" i="1"/>
  <c r="S14" i="1"/>
  <c r="R14" i="1"/>
  <c r="Q14" i="1"/>
  <c r="P14" i="1"/>
  <c r="S13" i="1"/>
  <c r="R13" i="1"/>
  <c r="Q13" i="1"/>
  <c r="P13" i="1"/>
  <c r="S12" i="1"/>
  <c r="R12" i="1"/>
  <c r="Q12" i="1"/>
  <c r="P12" i="1"/>
  <c r="S11" i="1"/>
  <c r="R11" i="1"/>
  <c r="Q11" i="1"/>
  <c r="P11" i="1"/>
  <c r="S10" i="1"/>
  <c r="R10" i="1"/>
  <c r="Q10" i="1"/>
  <c r="P10" i="1"/>
  <c r="S9" i="1"/>
  <c r="R9" i="1"/>
  <c r="Q9" i="1"/>
  <c r="P9" i="1"/>
  <c r="S8" i="1"/>
  <c r="R8" i="1"/>
  <c r="Q8" i="1"/>
  <c r="P8" i="1"/>
  <c r="S7" i="1"/>
  <c r="R7" i="1"/>
  <c r="Q7" i="1"/>
  <c r="P7" i="1"/>
  <c r="S6" i="1"/>
  <c r="R6" i="1"/>
  <c r="Q6" i="1"/>
  <c r="P6" i="1"/>
  <c r="S5" i="1"/>
  <c r="R5" i="1"/>
  <c r="Q5" i="1"/>
  <c r="P5" i="1"/>
  <c r="S4" i="1"/>
  <c r="R4" i="1"/>
  <c r="Q4" i="1"/>
  <c r="P4" i="1"/>
  <c r="S3" i="1"/>
  <c r="R3" i="1"/>
  <c r="Q3" i="1"/>
  <c r="P3" i="1"/>
</calcChain>
</file>

<file path=xl/sharedStrings.xml><?xml version="1.0" encoding="utf-8"?>
<sst xmlns="http://schemas.openxmlformats.org/spreadsheetml/2006/main" count="70" uniqueCount="23">
  <si>
    <t>Sequence</t>
  </si>
  <si>
    <t xml:space="preserve"> QP</t>
  </si>
  <si>
    <t xml:space="preserve"> rate [kbps]</t>
  </si>
  <si>
    <t xml:space="preserve"> Y psnr [dB]</t>
  </si>
  <si>
    <t xml:space="preserve"> U psnr [dB]</t>
  </si>
  <si>
    <t xml:space="preserve"> V psnr [dB]</t>
  </si>
  <si>
    <t xml:space="preserve"> enc T [s]</t>
  </si>
  <si>
    <t xml:space="preserve"> dec T [s]</t>
  </si>
  <si>
    <t>C_BasketballDrill_832x480_50Hz_8bit_P420</t>
  </si>
  <si>
    <t>C_BQMall_832x480_60Hz_8bit_P420</t>
  </si>
  <si>
    <t>C_PartyScene_832x480_50Hz_8bit_P420</t>
  </si>
  <si>
    <t>C_RaceHorses_832x480_30Hz_8bit_P420</t>
  </si>
  <si>
    <t>MarketPlace_1920x1080_60Hz_10bit_P420</t>
  </si>
  <si>
    <t>RitualDance_1920x1080_60Hz_10bit_P420</t>
  </si>
  <si>
    <t>Cactus_1920x1080_50Hz_8bit_P420</t>
  </si>
  <si>
    <t>BasketballDrive_1920x1080_50Hz_8bit_P420</t>
  </si>
  <si>
    <t>BQTerrace_1920x1080_60Hz_8bit_P420</t>
  </si>
  <si>
    <t>D_BasketballPass_416x240_50Hz_8bit_P420</t>
  </si>
  <si>
    <t>D_BQSquare_416x240_60Hz_8bit_P420</t>
  </si>
  <si>
    <t>D_BlowingBubbles_416x240_50Hz_8bit_P420</t>
  </si>
  <si>
    <t>D_RaceHorses_416x240_30Hz_8bit_P420</t>
  </si>
  <si>
    <t>Proponent data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</si>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</sst>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8" fillId="0" borderId="0" xfId="42"/>
    <xf numFmtId="168" fontId="18" fillId="0" borderId="0" xfId="42" applyNumberFormat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topLeftCell="A13" workbookViewId="0">
      <selection activeCell="O12" sqref="O12"/>
    </sheetView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K1" t="s">
        <v>21</v>
      </c>
      <c r="P1" t="s">
        <v>22</v>
      </c>
    </row>
    <row r="2" spans="1:19" x14ac:dyDescent="0.25">
      <c r="K2" t="s">
        <v>2</v>
      </c>
      <c r="L2" t="s">
        <v>3</v>
      </c>
      <c r="M2" t="s">
        <v>4</v>
      </c>
      <c r="N2" t="s">
        <v>5</v>
      </c>
      <c r="P2" t="s">
        <v>2</v>
      </c>
      <c r="Q2" t="s">
        <v>3</v>
      </c>
      <c r="R2" t="s">
        <v>4</v>
      </c>
      <c r="S2" t="s">
        <v>5</v>
      </c>
    </row>
    <row r="3" spans="1:19" ht="15.75" x14ac:dyDescent="0.25">
      <c r="A3" t="s">
        <v>12</v>
      </c>
      <c r="B3">
        <v>32</v>
      </c>
      <c r="D3">
        <v>2836.0239999999999</v>
      </c>
      <c r="E3">
        <v>36.2102</v>
      </c>
      <c r="F3">
        <v>41.157800000000002</v>
      </c>
      <c r="G3">
        <v>42.232599999999998</v>
      </c>
      <c r="H3">
        <v>57012.66</v>
      </c>
      <c r="I3">
        <v>44.16</v>
      </c>
      <c r="K3" s="1">
        <v>2836.0239999999999</v>
      </c>
      <c r="L3" s="1">
        <v>36.2102</v>
      </c>
      <c r="M3" s="1">
        <v>41.157800000000002</v>
      </c>
      <c r="N3" s="1">
        <v>42.232599999999998</v>
      </c>
      <c r="P3">
        <f>D3-K3</f>
        <v>0</v>
      </c>
      <c r="Q3">
        <f t="shared" ref="Q3:Q54" si="0">E3-L3</f>
        <v>0</v>
      </c>
      <c r="R3">
        <f t="shared" ref="R3:R54" si="1">F3-M3</f>
        <v>0</v>
      </c>
      <c r="S3">
        <f t="shared" ref="S3:S54" si="2">G3-N3</f>
        <v>0</v>
      </c>
    </row>
    <row r="4" spans="1:19" ht="15.75" x14ac:dyDescent="0.25">
      <c r="A4" t="s">
        <v>12</v>
      </c>
      <c r="B4">
        <v>37</v>
      </c>
      <c r="D4">
        <v>1268.0064</v>
      </c>
      <c r="E4">
        <v>33.888399999999997</v>
      </c>
      <c r="F4">
        <v>40.032299999999999</v>
      </c>
      <c r="G4">
        <v>41.086799999999997</v>
      </c>
      <c r="H4">
        <v>41555.120000000003</v>
      </c>
      <c r="I4">
        <v>39.619999999999997</v>
      </c>
      <c r="K4" s="1">
        <v>1268.0064</v>
      </c>
      <c r="L4" s="1">
        <v>33.888399999999997</v>
      </c>
      <c r="M4" s="1">
        <v>40.032299999999999</v>
      </c>
      <c r="N4" s="1">
        <v>41.086799999999997</v>
      </c>
      <c r="P4">
        <f t="shared" ref="P4:P54" si="3">D4-K4</f>
        <v>0</v>
      </c>
      <c r="Q4">
        <f t="shared" si="0"/>
        <v>0</v>
      </c>
      <c r="R4">
        <f t="shared" si="1"/>
        <v>0</v>
      </c>
      <c r="S4">
        <f t="shared" si="2"/>
        <v>0</v>
      </c>
    </row>
    <row r="5" spans="1:19" ht="15.75" x14ac:dyDescent="0.25">
      <c r="A5" t="s">
        <v>12</v>
      </c>
      <c r="B5">
        <v>42</v>
      </c>
      <c r="D5">
        <v>563.51279999999997</v>
      </c>
      <c r="E5">
        <v>31.656600000000001</v>
      </c>
      <c r="F5">
        <v>39.3551</v>
      </c>
      <c r="G5">
        <v>40.347000000000001</v>
      </c>
      <c r="H5">
        <v>29600.28</v>
      </c>
      <c r="I5">
        <v>36.26</v>
      </c>
      <c r="K5" s="1">
        <v>563.51279999999997</v>
      </c>
      <c r="L5" s="1">
        <v>31.656600000000001</v>
      </c>
      <c r="M5" s="1">
        <v>39.3551</v>
      </c>
      <c r="N5" s="1">
        <v>40.347000000000001</v>
      </c>
      <c r="P5">
        <f t="shared" si="3"/>
        <v>0</v>
      </c>
      <c r="Q5">
        <f t="shared" si="0"/>
        <v>0</v>
      </c>
      <c r="R5">
        <f t="shared" si="1"/>
        <v>0</v>
      </c>
      <c r="S5">
        <f t="shared" si="2"/>
        <v>0</v>
      </c>
    </row>
    <row r="6" spans="1:19" ht="15.75" x14ac:dyDescent="0.25">
      <c r="A6" t="s">
        <v>12</v>
      </c>
      <c r="B6">
        <v>47</v>
      </c>
      <c r="D6">
        <v>238.88239999999999</v>
      </c>
      <c r="E6">
        <v>29.518999999999998</v>
      </c>
      <c r="F6">
        <v>38.176000000000002</v>
      </c>
      <c r="G6">
        <v>38.971899999999998</v>
      </c>
      <c r="H6">
        <v>21143.73</v>
      </c>
      <c r="I6">
        <v>33.46</v>
      </c>
      <c r="K6" s="1">
        <v>238.88239999999999</v>
      </c>
      <c r="L6" s="1">
        <v>29.518999999999998</v>
      </c>
      <c r="M6" s="1">
        <v>38.176000000000002</v>
      </c>
      <c r="N6" s="1">
        <v>38.971899999999998</v>
      </c>
      <c r="P6">
        <f t="shared" si="3"/>
        <v>0</v>
      </c>
      <c r="Q6">
        <f t="shared" si="0"/>
        <v>0</v>
      </c>
      <c r="R6">
        <f t="shared" si="1"/>
        <v>0</v>
      </c>
      <c r="S6">
        <f t="shared" si="2"/>
        <v>0</v>
      </c>
    </row>
    <row r="7" spans="1:19" ht="15.75" x14ac:dyDescent="0.25">
      <c r="A7" t="s">
        <v>13</v>
      </c>
      <c r="B7">
        <v>32</v>
      </c>
      <c r="D7">
        <v>2785.3319999999999</v>
      </c>
      <c r="E7">
        <v>37.963700000000003</v>
      </c>
      <c r="F7">
        <v>43.557899999999997</v>
      </c>
      <c r="G7">
        <v>43.823300000000003</v>
      </c>
      <c r="H7">
        <v>85342.2</v>
      </c>
      <c r="I7">
        <v>50.35</v>
      </c>
      <c r="K7" s="1">
        <v>2785.3319999999999</v>
      </c>
      <c r="L7" s="1">
        <v>37.963700000000003</v>
      </c>
      <c r="M7" s="1">
        <v>43.557899999999997</v>
      </c>
      <c r="N7" s="1">
        <v>43.823300000000003</v>
      </c>
      <c r="P7">
        <f t="shared" si="3"/>
        <v>0</v>
      </c>
      <c r="Q7">
        <f t="shared" si="0"/>
        <v>0</v>
      </c>
      <c r="R7">
        <f t="shared" si="1"/>
        <v>0</v>
      </c>
      <c r="S7">
        <f t="shared" si="2"/>
        <v>0</v>
      </c>
    </row>
    <row r="8" spans="1:19" ht="15.75" x14ac:dyDescent="0.25">
      <c r="A8" t="s">
        <v>13</v>
      </c>
      <c r="B8">
        <v>37</v>
      </c>
      <c r="D8">
        <v>1443.4608000000001</v>
      </c>
      <c r="E8">
        <v>35.028599999999997</v>
      </c>
      <c r="F8">
        <v>42.2194</v>
      </c>
      <c r="G8">
        <v>42.325499999999998</v>
      </c>
      <c r="H8">
        <v>66410.33</v>
      </c>
      <c r="I8">
        <v>44.19</v>
      </c>
      <c r="K8" s="1">
        <v>1443.4608000000001</v>
      </c>
      <c r="L8" s="1">
        <v>35.028599999999997</v>
      </c>
      <c r="M8" s="1">
        <v>42.2194</v>
      </c>
      <c r="N8" s="1">
        <v>42.325499999999998</v>
      </c>
      <c r="P8">
        <f t="shared" si="3"/>
        <v>0</v>
      </c>
      <c r="Q8">
        <f t="shared" si="0"/>
        <v>0</v>
      </c>
      <c r="R8">
        <f t="shared" si="1"/>
        <v>0</v>
      </c>
      <c r="S8">
        <f t="shared" si="2"/>
        <v>0</v>
      </c>
    </row>
    <row r="9" spans="1:19" ht="15.75" x14ac:dyDescent="0.25">
      <c r="A9" t="s">
        <v>13</v>
      </c>
      <c r="B9">
        <v>42</v>
      </c>
      <c r="D9">
        <v>738.52560000000005</v>
      </c>
      <c r="E9">
        <v>32.3568</v>
      </c>
      <c r="F9">
        <v>41.198300000000003</v>
      </c>
      <c r="G9">
        <v>41.073500000000003</v>
      </c>
      <c r="H9">
        <v>48186.06</v>
      </c>
      <c r="I9">
        <v>39.76</v>
      </c>
      <c r="K9" s="1">
        <v>738.52560000000005</v>
      </c>
      <c r="L9" s="1">
        <v>32.3568</v>
      </c>
      <c r="M9" s="1">
        <v>41.198300000000003</v>
      </c>
      <c r="N9" s="1">
        <v>41.073500000000003</v>
      </c>
      <c r="P9">
        <f t="shared" si="3"/>
        <v>0</v>
      </c>
      <c r="Q9">
        <f t="shared" si="0"/>
        <v>0</v>
      </c>
      <c r="R9">
        <f t="shared" si="1"/>
        <v>0</v>
      </c>
      <c r="S9">
        <f t="shared" si="2"/>
        <v>0</v>
      </c>
    </row>
    <row r="10" spans="1:19" ht="15.75" x14ac:dyDescent="0.25">
      <c r="A10" t="s">
        <v>13</v>
      </c>
      <c r="B10">
        <v>47</v>
      </c>
      <c r="D10">
        <v>355.64159999999998</v>
      </c>
      <c r="E10">
        <v>29.824000000000002</v>
      </c>
      <c r="F10">
        <v>39.771700000000003</v>
      </c>
      <c r="G10">
        <v>39.374000000000002</v>
      </c>
      <c r="H10">
        <v>33722.050000000003</v>
      </c>
      <c r="I10">
        <v>36.19</v>
      </c>
      <c r="K10" s="1">
        <v>355.64159999999998</v>
      </c>
      <c r="L10" s="1">
        <v>29.824000000000002</v>
      </c>
      <c r="M10" s="1">
        <v>39.771700000000003</v>
      </c>
      <c r="N10" s="1">
        <v>39.374000000000002</v>
      </c>
      <c r="P10">
        <f t="shared" si="3"/>
        <v>0</v>
      </c>
      <c r="Q10">
        <f t="shared" si="0"/>
        <v>0</v>
      </c>
      <c r="R10">
        <f t="shared" si="1"/>
        <v>0</v>
      </c>
      <c r="S10">
        <f t="shared" si="2"/>
        <v>0</v>
      </c>
    </row>
    <row r="11" spans="1:19" ht="15.75" x14ac:dyDescent="0.25">
      <c r="A11" t="s">
        <v>14</v>
      </c>
      <c r="B11">
        <v>32</v>
      </c>
      <c r="D11">
        <v>2438.7903999999999</v>
      </c>
      <c r="E11">
        <v>35.177700000000002</v>
      </c>
      <c r="F11">
        <v>38.551400000000001</v>
      </c>
      <c r="G11">
        <v>40.855400000000003</v>
      </c>
      <c r="H11">
        <v>43676.31</v>
      </c>
      <c r="I11">
        <v>37.64</v>
      </c>
      <c r="K11" s="1">
        <v>2438.7903999999999</v>
      </c>
      <c r="L11" s="1">
        <v>35.177700000000002</v>
      </c>
      <c r="M11" s="1">
        <v>38.551400000000001</v>
      </c>
      <c r="N11" s="1">
        <v>40.855400000000003</v>
      </c>
      <c r="P11">
        <f t="shared" si="3"/>
        <v>0</v>
      </c>
      <c r="Q11">
        <f t="shared" si="0"/>
        <v>0</v>
      </c>
      <c r="R11">
        <f t="shared" si="1"/>
        <v>0</v>
      </c>
      <c r="S11">
        <f t="shared" si="2"/>
        <v>0</v>
      </c>
    </row>
    <row r="12" spans="1:19" ht="15.75" x14ac:dyDescent="0.25">
      <c r="A12" t="s">
        <v>14</v>
      </c>
      <c r="B12">
        <v>37</v>
      </c>
      <c r="D12">
        <v>1219.8344</v>
      </c>
      <c r="E12">
        <v>32.993899999999996</v>
      </c>
      <c r="F12">
        <v>37.75</v>
      </c>
      <c r="G12">
        <v>39.511099999999999</v>
      </c>
      <c r="H12">
        <v>34046.089999999997</v>
      </c>
      <c r="I12">
        <v>32.89</v>
      </c>
      <c r="K12" s="1">
        <v>1219.8344</v>
      </c>
      <c r="L12" s="1">
        <v>32.993899999999996</v>
      </c>
      <c r="M12" s="1">
        <v>37.75</v>
      </c>
      <c r="N12" s="1">
        <v>39.511099999999999</v>
      </c>
      <c r="P12">
        <f t="shared" si="3"/>
        <v>0</v>
      </c>
      <c r="Q12">
        <f t="shared" si="0"/>
        <v>0</v>
      </c>
      <c r="R12">
        <f t="shared" si="1"/>
        <v>0</v>
      </c>
      <c r="S12">
        <f t="shared" si="2"/>
        <v>0</v>
      </c>
    </row>
    <row r="13" spans="1:19" ht="15.75" x14ac:dyDescent="0.25">
      <c r="A13" t="s">
        <v>14</v>
      </c>
      <c r="B13">
        <v>42</v>
      </c>
      <c r="D13">
        <v>619.62159999999994</v>
      </c>
      <c r="E13">
        <v>30.741099999999999</v>
      </c>
      <c r="F13">
        <v>37.160499999999999</v>
      </c>
      <c r="G13">
        <v>38.523400000000002</v>
      </c>
      <c r="H13">
        <v>25055.81</v>
      </c>
      <c r="I13">
        <v>30.11</v>
      </c>
      <c r="K13" s="1">
        <v>619.62159999999994</v>
      </c>
      <c r="L13" s="1">
        <v>30.741099999999999</v>
      </c>
      <c r="M13" s="1">
        <v>37.160499999999999</v>
      </c>
      <c r="N13" s="1">
        <v>38.523400000000002</v>
      </c>
      <c r="P13">
        <f t="shared" si="3"/>
        <v>0</v>
      </c>
      <c r="Q13">
        <f t="shared" si="0"/>
        <v>0</v>
      </c>
      <c r="R13">
        <f t="shared" si="1"/>
        <v>0</v>
      </c>
      <c r="S13">
        <f t="shared" si="2"/>
        <v>0</v>
      </c>
    </row>
    <row r="14" spans="1:19" ht="15.75" x14ac:dyDescent="0.25">
      <c r="A14" t="s">
        <v>14</v>
      </c>
      <c r="B14">
        <v>47</v>
      </c>
      <c r="D14">
        <v>299.75279999999998</v>
      </c>
      <c r="E14">
        <v>28.470800000000001</v>
      </c>
      <c r="F14">
        <v>36.120100000000001</v>
      </c>
      <c r="G14">
        <v>36.890900000000002</v>
      </c>
      <c r="H14">
        <v>17683.650000000001</v>
      </c>
      <c r="I14">
        <v>27.89</v>
      </c>
      <c r="K14" s="1">
        <v>299.75279999999998</v>
      </c>
      <c r="L14" s="1">
        <v>28.470800000000001</v>
      </c>
      <c r="M14" s="1">
        <v>36.120100000000001</v>
      </c>
      <c r="N14" s="1">
        <v>36.890900000000002</v>
      </c>
      <c r="P14">
        <f t="shared" si="3"/>
        <v>0</v>
      </c>
      <c r="Q14">
        <f t="shared" si="0"/>
        <v>0</v>
      </c>
      <c r="R14">
        <f t="shared" si="1"/>
        <v>0</v>
      </c>
      <c r="S14">
        <f t="shared" si="2"/>
        <v>0</v>
      </c>
    </row>
    <row r="15" spans="1:19" ht="15.75" x14ac:dyDescent="0.25">
      <c r="A15" t="s">
        <v>15</v>
      </c>
      <c r="B15">
        <v>32</v>
      </c>
      <c r="D15">
        <v>2487.9616000000001</v>
      </c>
      <c r="E15">
        <v>35.8003</v>
      </c>
      <c r="F15">
        <v>41.880499999999998</v>
      </c>
      <c r="G15">
        <v>42.060699999999997</v>
      </c>
      <c r="H15">
        <v>61193.39</v>
      </c>
      <c r="I15">
        <v>41.28</v>
      </c>
      <c r="K15" s="1">
        <v>2487.9616000000001</v>
      </c>
      <c r="L15" s="1">
        <v>35.8003</v>
      </c>
      <c r="M15" s="1">
        <v>41.880499999999998</v>
      </c>
      <c r="N15" s="1">
        <v>42.060699999999997</v>
      </c>
      <c r="P15">
        <f t="shared" si="3"/>
        <v>0</v>
      </c>
      <c r="Q15">
        <f t="shared" si="0"/>
        <v>0</v>
      </c>
      <c r="R15">
        <f t="shared" si="1"/>
        <v>0</v>
      </c>
      <c r="S15">
        <f t="shared" si="2"/>
        <v>0</v>
      </c>
    </row>
    <row r="16" spans="1:19" ht="15.75" x14ac:dyDescent="0.25">
      <c r="A16" t="s">
        <v>15</v>
      </c>
      <c r="B16">
        <v>37</v>
      </c>
      <c r="D16">
        <v>1254.3535999999999</v>
      </c>
      <c r="E16">
        <v>33.771799999999999</v>
      </c>
      <c r="F16">
        <v>40.826700000000002</v>
      </c>
      <c r="G16">
        <v>40.5747</v>
      </c>
      <c r="H16">
        <v>45961.75</v>
      </c>
      <c r="I16">
        <v>36.21</v>
      </c>
      <c r="K16" s="1">
        <v>1254.3535999999999</v>
      </c>
      <c r="L16" s="1">
        <v>33.771799999999999</v>
      </c>
      <c r="M16" s="1">
        <v>40.826700000000002</v>
      </c>
      <c r="N16" s="1">
        <v>40.5747</v>
      </c>
      <c r="P16">
        <f t="shared" si="3"/>
        <v>0</v>
      </c>
      <c r="Q16">
        <f t="shared" si="0"/>
        <v>0</v>
      </c>
      <c r="R16">
        <f t="shared" si="1"/>
        <v>0</v>
      </c>
      <c r="S16">
        <f t="shared" si="2"/>
        <v>0</v>
      </c>
    </row>
    <row r="17" spans="1:19" ht="15.75" x14ac:dyDescent="0.25">
      <c r="A17" t="s">
        <v>15</v>
      </c>
      <c r="B17">
        <v>42</v>
      </c>
      <c r="D17">
        <v>646.38160000000005</v>
      </c>
      <c r="E17">
        <v>31.658000000000001</v>
      </c>
      <c r="F17">
        <v>39.860500000000002</v>
      </c>
      <c r="G17">
        <v>39.040700000000001</v>
      </c>
      <c r="H17">
        <v>34120.050000000003</v>
      </c>
      <c r="I17">
        <v>31.75</v>
      </c>
      <c r="K17" s="1">
        <v>646.38160000000005</v>
      </c>
      <c r="L17" s="1">
        <v>31.658000000000001</v>
      </c>
      <c r="M17" s="1">
        <v>39.860500000000002</v>
      </c>
      <c r="N17" s="1">
        <v>39.040700000000001</v>
      </c>
      <c r="P17">
        <f t="shared" si="3"/>
        <v>0</v>
      </c>
      <c r="Q17">
        <f t="shared" si="0"/>
        <v>0</v>
      </c>
      <c r="R17">
        <f t="shared" si="1"/>
        <v>0</v>
      </c>
      <c r="S17">
        <f t="shared" si="2"/>
        <v>0</v>
      </c>
    </row>
    <row r="18" spans="1:19" ht="15.75" x14ac:dyDescent="0.25">
      <c r="A18" t="s">
        <v>15</v>
      </c>
      <c r="B18">
        <v>47</v>
      </c>
      <c r="D18">
        <v>320.47280000000001</v>
      </c>
      <c r="E18">
        <v>29.420400000000001</v>
      </c>
      <c r="F18">
        <v>38.326900000000002</v>
      </c>
      <c r="G18">
        <v>36.950600000000001</v>
      </c>
      <c r="H18">
        <v>23812.15</v>
      </c>
      <c r="I18">
        <v>30.33</v>
      </c>
      <c r="K18" s="1">
        <v>320.47280000000001</v>
      </c>
      <c r="L18" s="1">
        <v>29.420400000000001</v>
      </c>
      <c r="M18" s="1">
        <v>38.326900000000002</v>
      </c>
      <c r="N18" s="1">
        <v>36.950600000000001</v>
      </c>
      <c r="P18">
        <f t="shared" si="3"/>
        <v>0</v>
      </c>
      <c r="Q18">
        <f t="shared" si="0"/>
        <v>0</v>
      </c>
      <c r="R18">
        <f t="shared" si="1"/>
        <v>0</v>
      </c>
      <c r="S18">
        <f t="shared" si="2"/>
        <v>0</v>
      </c>
    </row>
    <row r="19" spans="1:19" ht="15.75" x14ac:dyDescent="0.25">
      <c r="A19" t="s">
        <v>16</v>
      </c>
      <c r="B19">
        <v>32</v>
      </c>
      <c r="D19">
        <v>1950.5119999999999</v>
      </c>
      <c r="E19">
        <v>33.957099999999997</v>
      </c>
      <c r="F19">
        <v>40.068600000000004</v>
      </c>
      <c r="G19">
        <v>42.5717</v>
      </c>
      <c r="H19">
        <v>23375.64</v>
      </c>
      <c r="I19">
        <v>40.299999999999997</v>
      </c>
      <c r="K19" s="1">
        <v>1950.5119999999999</v>
      </c>
      <c r="L19" s="1">
        <v>33.957099999999997</v>
      </c>
      <c r="M19" s="1">
        <v>40.068600000000004</v>
      </c>
      <c r="N19" s="1">
        <v>42.5717</v>
      </c>
      <c r="P19">
        <f t="shared" si="3"/>
        <v>0</v>
      </c>
      <c r="Q19">
        <f t="shared" si="0"/>
        <v>0</v>
      </c>
      <c r="R19">
        <f t="shared" si="1"/>
        <v>0</v>
      </c>
      <c r="S19">
        <f t="shared" si="2"/>
        <v>0</v>
      </c>
    </row>
    <row r="20" spans="1:19" ht="15.75" x14ac:dyDescent="0.25">
      <c r="A20" t="s">
        <v>16</v>
      </c>
      <c r="B20">
        <v>37</v>
      </c>
      <c r="D20">
        <v>881.41359999999997</v>
      </c>
      <c r="E20">
        <v>32.364800000000002</v>
      </c>
      <c r="F20">
        <v>38.974299999999999</v>
      </c>
      <c r="G20">
        <v>41.543999999999997</v>
      </c>
      <c r="H20">
        <v>15528.77</v>
      </c>
      <c r="I20">
        <v>36.119999999999997</v>
      </c>
      <c r="K20" s="1">
        <v>881.41359999999997</v>
      </c>
      <c r="L20" s="1">
        <v>32.364800000000002</v>
      </c>
      <c r="M20" s="1">
        <v>38.974299999999999</v>
      </c>
      <c r="N20" s="1">
        <v>41.543999999999997</v>
      </c>
      <c r="P20">
        <f t="shared" si="3"/>
        <v>0</v>
      </c>
      <c r="Q20">
        <f t="shared" si="0"/>
        <v>0</v>
      </c>
      <c r="R20">
        <f t="shared" si="1"/>
        <v>0</v>
      </c>
      <c r="S20">
        <f t="shared" si="2"/>
        <v>0</v>
      </c>
    </row>
    <row r="21" spans="1:19" ht="15.75" x14ac:dyDescent="0.25">
      <c r="A21" t="s">
        <v>16</v>
      </c>
      <c r="B21">
        <v>42</v>
      </c>
      <c r="D21">
        <v>431.62560000000002</v>
      </c>
      <c r="E21">
        <v>30.39</v>
      </c>
      <c r="F21">
        <v>38.401800000000001</v>
      </c>
      <c r="G21">
        <v>41.031500000000001</v>
      </c>
      <c r="H21">
        <v>11776.88</v>
      </c>
      <c r="I21">
        <v>33.159999999999997</v>
      </c>
      <c r="K21" s="1">
        <v>431.62560000000002</v>
      </c>
      <c r="L21" s="1">
        <v>30.39</v>
      </c>
      <c r="M21" s="1">
        <v>38.401800000000001</v>
      </c>
      <c r="N21" s="1">
        <v>41.031500000000001</v>
      </c>
      <c r="P21">
        <f t="shared" si="3"/>
        <v>0</v>
      </c>
      <c r="Q21">
        <f t="shared" si="0"/>
        <v>0</v>
      </c>
      <c r="R21">
        <f t="shared" si="1"/>
        <v>0</v>
      </c>
      <c r="S21">
        <f t="shared" si="2"/>
        <v>0</v>
      </c>
    </row>
    <row r="22" spans="1:19" ht="15.75" x14ac:dyDescent="0.25">
      <c r="A22" t="s">
        <v>16</v>
      </c>
      <c r="B22">
        <v>47</v>
      </c>
      <c r="D22">
        <v>207.7664</v>
      </c>
      <c r="E22">
        <v>28.108699999999999</v>
      </c>
      <c r="F22">
        <v>37.479500000000002</v>
      </c>
      <c r="G22">
        <v>40.184800000000003</v>
      </c>
      <c r="H22">
        <v>9237.86</v>
      </c>
      <c r="I22">
        <v>33.1</v>
      </c>
      <c r="K22" s="1">
        <v>207.7664</v>
      </c>
      <c r="L22" s="1">
        <v>28.108699999999999</v>
      </c>
      <c r="M22" s="1">
        <v>37.479500000000002</v>
      </c>
      <c r="N22" s="1">
        <v>40.184800000000003</v>
      </c>
      <c r="P22">
        <f t="shared" si="3"/>
        <v>0</v>
      </c>
      <c r="Q22">
        <f t="shared" si="0"/>
        <v>0</v>
      </c>
      <c r="R22">
        <f t="shared" si="1"/>
        <v>0</v>
      </c>
      <c r="S22">
        <f t="shared" si="2"/>
        <v>0</v>
      </c>
    </row>
    <row r="23" spans="1:19" ht="15.75" x14ac:dyDescent="0.25">
      <c r="A23" t="s">
        <v>8</v>
      </c>
      <c r="B23">
        <v>32</v>
      </c>
      <c r="D23">
        <v>747.76</v>
      </c>
      <c r="E23">
        <v>34.868699999999997</v>
      </c>
      <c r="F23">
        <v>39.345599999999997</v>
      </c>
      <c r="G23">
        <v>39.3658</v>
      </c>
      <c r="H23">
        <v>10681.04</v>
      </c>
      <c r="I23">
        <v>8.1300000000000008</v>
      </c>
      <c r="K23" s="1">
        <v>747.76</v>
      </c>
      <c r="L23" s="1">
        <v>34.868699999999997</v>
      </c>
      <c r="M23" s="1">
        <v>39.345599999999997</v>
      </c>
      <c r="N23" s="1">
        <v>39.3658</v>
      </c>
      <c r="P23">
        <f t="shared" si="3"/>
        <v>0</v>
      </c>
      <c r="Q23">
        <f t="shared" si="0"/>
        <v>0</v>
      </c>
      <c r="R23">
        <f t="shared" si="1"/>
        <v>0</v>
      </c>
      <c r="S23">
        <f t="shared" si="2"/>
        <v>0</v>
      </c>
    </row>
    <row r="24" spans="1:19" ht="15.75" x14ac:dyDescent="0.25">
      <c r="A24" t="s">
        <v>8</v>
      </c>
      <c r="B24">
        <v>37</v>
      </c>
      <c r="D24">
        <v>382.62079999999997</v>
      </c>
      <c r="E24">
        <v>32.2378</v>
      </c>
      <c r="F24">
        <v>37.617600000000003</v>
      </c>
      <c r="G24">
        <v>37.430599999999998</v>
      </c>
      <c r="H24">
        <v>8037.05</v>
      </c>
      <c r="I24">
        <v>6.64</v>
      </c>
      <c r="K24" s="1">
        <v>382.62079999999997</v>
      </c>
      <c r="L24" s="1">
        <v>32.2378</v>
      </c>
      <c r="M24" s="1">
        <v>37.617600000000003</v>
      </c>
      <c r="N24" s="1">
        <v>37.430599999999998</v>
      </c>
      <c r="P24">
        <f t="shared" si="3"/>
        <v>0</v>
      </c>
      <c r="Q24">
        <f t="shared" si="0"/>
        <v>0</v>
      </c>
      <c r="R24">
        <f t="shared" si="1"/>
        <v>0</v>
      </c>
      <c r="S24">
        <f t="shared" si="2"/>
        <v>0</v>
      </c>
    </row>
    <row r="25" spans="1:19" ht="15.75" x14ac:dyDescent="0.25">
      <c r="A25" t="s">
        <v>8</v>
      </c>
      <c r="B25">
        <v>42</v>
      </c>
      <c r="D25">
        <v>197.63839999999999</v>
      </c>
      <c r="E25">
        <v>29.801300000000001</v>
      </c>
      <c r="F25">
        <v>36.169699999999999</v>
      </c>
      <c r="G25">
        <v>35.785299999999999</v>
      </c>
      <c r="H25">
        <v>5657.18</v>
      </c>
      <c r="I25">
        <v>5.88</v>
      </c>
      <c r="K25" s="1">
        <v>197.63839999999999</v>
      </c>
      <c r="L25" s="1">
        <v>29.801300000000001</v>
      </c>
      <c r="M25" s="1">
        <v>36.169699999999999</v>
      </c>
      <c r="N25" s="1">
        <v>35.785299999999999</v>
      </c>
      <c r="P25">
        <f t="shared" si="3"/>
        <v>0</v>
      </c>
      <c r="Q25">
        <f t="shared" si="0"/>
        <v>0</v>
      </c>
      <c r="R25">
        <f t="shared" si="1"/>
        <v>0</v>
      </c>
      <c r="S25">
        <f t="shared" si="2"/>
        <v>0</v>
      </c>
    </row>
    <row r="26" spans="1:19" ht="15.75" x14ac:dyDescent="0.25">
      <c r="A26" t="s">
        <v>8</v>
      </c>
      <c r="B26">
        <v>47</v>
      </c>
      <c r="D26">
        <v>98.236000000000004</v>
      </c>
      <c r="E26">
        <v>27.416499999999999</v>
      </c>
      <c r="F26">
        <v>34.3093</v>
      </c>
      <c r="G26">
        <v>33.585999999999999</v>
      </c>
      <c r="H26">
        <v>3832.56</v>
      </c>
      <c r="I26">
        <v>5.15</v>
      </c>
      <c r="K26" s="1">
        <v>98.236000000000004</v>
      </c>
      <c r="L26" s="1">
        <v>27.416499999999999</v>
      </c>
      <c r="M26" s="1">
        <v>34.3093</v>
      </c>
      <c r="N26" s="1">
        <v>33.585999999999999</v>
      </c>
      <c r="P26">
        <f t="shared" si="3"/>
        <v>0</v>
      </c>
      <c r="Q26">
        <f t="shared" si="0"/>
        <v>0</v>
      </c>
      <c r="R26">
        <f t="shared" si="1"/>
        <v>0</v>
      </c>
      <c r="S26">
        <f t="shared" si="2"/>
        <v>0</v>
      </c>
    </row>
    <row r="27" spans="1:19" ht="15.75" x14ac:dyDescent="0.25">
      <c r="A27" t="s">
        <v>9</v>
      </c>
      <c r="B27">
        <v>32</v>
      </c>
      <c r="D27">
        <v>739.97760000000005</v>
      </c>
      <c r="E27">
        <v>35.080100000000002</v>
      </c>
      <c r="F27">
        <v>40.507899999999999</v>
      </c>
      <c r="G27">
        <v>41.481000000000002</v>
      </c>
      <c r="H27">
        <v>9433.25</v>
      </c>
      <c r="I27">
        <v>8.6199999999999992</v>
      </c>
      <c r="K27" s="1">
        <v>739.97760000000005</v>
      </c>
      <c r="L27" s="1">
        <v>35.080100000000002</v>
      </c>
      <c r="M27" s="1">
        <v>40.507899999999999</v>
      </c>
      <c r="N27" s="1">
        <v>41.481000000000002</v>
      </c>
      <c r="P27">
        <f t="shared" si="3"/>
        <v>0</v>
      </c>
      <c r="Q27">
        <f t="shared" si="0"/>
        <v>0</v>
      </c>
      <c r="R27">
        <f t="shared" si="1"/>
        <v>0</v>
      </c>
      <c r="S27">
        <f t="shared" si="2"/>
        <v>0</v>
      </c>
    </row>
    <row r="28" spans="1:19" ht="15.75" x14ac:dyDescent="0.25">
      <c r="A28" t="s">
        <v>9</v>
      </c>
      <c r="B28">
        <v>37</v>
      </c>
      <c r="D28">
        <v>379.50080000000003</v>
      </c>
      <c r="E28">
        <v>32.334200000000003</v>
      </c>
      <c r="F28">
        <v>39.003100000000003</v>
      </c>
      <c r="G28">
        <v>39.851500000000001</v>
      </c>
      <c r="H28">
        <v>7106.27</v>
      </c>
      <c r="I28">
        <v>7.41</v>
      </c>
      <c r="K28" s="1">
        <v>379.50080000000003</v>
      </c>
      <c r="L28" s="1">
        <v>32.334200000000003</v>
      </c>
      <c r="M28" s="1">
        <v>39.003100000000003</v>
      </c>
      <c r="N28" s="1">
        <v>39.851500000000001</v>
      </c>
      <c r="P28">
        <f t="shared" si="3"/>
        <v>0</v>
      </c>
      <c r="Q28">
        <f t="shared" si="0"/>
        <v>0</v>
      </c>
      <c r="R28">
        <f t="shared" si="1"/>
        <v>0</v>
      </c>
      <c r="S28">
        <f t="shared" si="2"/>
        <v>0</v>
      </c>
    </row>
    <row r="29" spans="1:19" ht="15.75" x14ac:dyDescent="0.25">
      <c r="A29" t="s">
        <v>9</v>
      </c>
      <c r="B29">
        <v>42</v>
      </c>
      <c r="D29">
        <v>196.55199999999999</v>
      </c>
      <c r="E29">
        <v>29.668399999999998</v>
      </c>
      <c r="F29">
        <v>38.127699999999997</v>
      </c>
      <c r="G29">
        <v>38.78</v>
      </c>
      <c r="H29">
        <v>5373.07</v>
      </c>
      <c r="I29">
        <v>6.62</v>
      </c>
      <c r="K29" s="1">
        <v>196.55199999999999</v>
      </c>
      <c r="L29" s="1">
        <v>29.668399999999998</v>
      </c>
      <c r="M29" s="1">
        <v>38.127699999999997</v>
      </c>
      <c r="N29" s="1">
        <v>38.78</v>
      </c>
      <c r="P29">
        <f t="shared" si="3"/>
        <v>0</v>
      </c>
      <c r="Q29">
        <f t="shared" si="0"/>
        <v>0</v>
      </c>
      <c r="R29">
        <f t="shared" si="1"/>
        <v>0</v>
      </c>
      <c r="S29">
        <f t="shared" si="2"/>
        <v>0</v>
      </c>
    </row>
    <row r="30" spans="1:19" ht="15.75" x14ac:dyDescent="0.25">
      <c r="A30" t="s">
        <v>9</v>
      </c>
      <c r="B30">
        <v>47</v>
      </c>
      <c r="D30">
        <v>97.572000000000003</v>
      </c>
      <c r="E30">
        <v>27.103899999999999</v>
      </c>
      <c r="F30">
        <v>36.522500000000001</v>
      </c>
      <c r="G30">
        <v>36.962299999999999</v>
      </c>
      <c r="H30">
        <v>3898.88</v>
      </c>
      <c r="I30">
        <v>6.04</v>
      </c>
      <c r="K30" s="1">
        <v>97.572000000000003</v>
      </c>
      <c r="L30" s="1">
        <v>27.103899999999999</v>
      </c>
      <c r="M30" s="1">
        <v>36.522500000000001</v>
      </c>
      <c r="N30" s="1">
        <v>36.962299999999999</v>
      </c>
      <c r="P30">
        <f t="shared" si="3"/>
        <v>0</v>
      </c>
      <c r="Q30">
        <f t="shared" si="0"/>
        <v>0</v>
      </c>
      <c r="R30">
        <f t="shared" si="1"/>
        <v>0</v>
      </c>
      <c r="S30">
        <f t="shared" si="2"/>
        <v>0</v>
      </c>
    </row>
    <row r="31" spans="1:19" ht="15.75" x14ac:dyDescent="0.25">
      <c r="A31" t="s">
        <v>10</v>
      </c>
      <c r="B31">
        <v>32</v>
      </c>
      <c r="D31">
        <v>1331.5927999999999</v>
      </c>
      <c r="E31">
        <v>31.915199999999999</v>
      </c>
      <c r="F31">
        <v>37.600200000000001</v>
      </c>
      <c r="G31">
        <v>38.494900000000001</v>
      </c>
      <c r="H31">
        <v>9091.27</v>
      </c>
      <c r="I31">
        <v>8.9499999999999993</v>
      </c>
      <c r="K31" s="1">
        <v>1331.5927999999999</v>
      </c>
      <c r="L31" s="1">
        <v>31.915199999999999</v>
      </c>
      <c r="M31" s="1">
        <v>37.600200000000001</v>
      </c>
      <c r="N31" s="1">
        <v>38.494900000000001</v>
      </c>
      <c r="P31">
        <f t="shared" si="3"/>
        <v>0</v>
      </c>
      <c r="Q31">
        <f t="shared" si="0"/>
        <v>0</v>
      </c>
      <c r="R31">
        <f t="shared" si="1"/>
        <v>0</v>
      </c>
      <c r="S31">
        <f t="shared" si="2"/>
        <v>0</v>
      </c>
    </row>
    <row r="32" spans="1:19" ht="15.75" x14ac:dyDescent="0.25">
      <c r="A32" t="s">
        <v>10</v>
      </c>
      <c r="B32">
        <v>37</v>
      </c>
      <c r="D32">
        <v>623.05280000000005</v>
      </c>
      <c r="E32">
        <v>29.0884</v>
      </c>
      <c r="F32">
        <v>35.981900000000003</v>
      </c>
      <c r="G32">
        <v>36.715499999999999</v>
      </c>
      <c r="H32">
        <v>6536.9</v>
      </c>
      <c r="I32">
        <v>7.12</v>
      </c>
      <c r="K32" s="1">
        <v>623.05280000000005</v>
      </c>
      <c r="L32" s="1">
        <v>29.0884</v>
      </c>
      <c r="M32" s="1">
        <v>35.981900000000003</v>
      </c>
      <c r="N32" s="1">
        <v>36.715499999999999</v>
      </c>
      <c r="P32">
        <f t="shared" si="3"/>
        <v>0</v>
      </c>
      <c r="Q32">
        <f t="shared" si="0"/>
        <v>0</v>
      </c>
      <c r="R32">
        <f t="shared" si="1"/>
        <v>0</v>
      </c>
      <c r="S32">
        <f t="shared" si="2"/>
        <v>0</v>
      </c>
    </row>
    <row r="33" spans="1:19" ht="15.75" x14ac:dyDescent="0.25">
      <c r="A33" t="s">
        <v>10</v>
      </c>
      <c r="B33">
        <v>42</v>
      </c>
      <c r="D33">
        <v>278.13839999999999</v>
      </c>
      <c r="E33">
        <v>26.441500000000001</v>
      </c>
      <c r="F33">
        <v>35.002400000000002</v>
      </c>
      <c r="G33">
        <v>35.708100000000002</v>
      </c>
      <c r="H33">
        <v>4471.49</v>
      </c>
      <c r="I33">
        <v>5.99</v>
      </c>
      <c r="K33" s="1">
        <v>278.13839999999999</v>
      </c>
      <c r="L33" s="1">
        <v>26.441500000000001</v>
      </c>
      <c r="M33" s="1">
        <v>35.002400000000002</v>
      </c>
      <c r="N33" s="1">
        <v>35.708100000000002</v>
      </c>
      <c r="P33">
        <f t="shared" si="3"/>
        <v>0</v>
      </c>
      <c r="Q33">
        <f t="shared" si="0"/>
        <v>0</v>
      </c>
      <c r="R33">
        <f t="shared" si="1"/>
        <v>0</v>
      </c>
      <c r="S33">
        <f t="shared" si="2"/>
        <v>0</v>
      </c>
    </row>
    <row r="34" spans="1:19" ht="15.75" x14ac:dyDescent="0.25">
      <c r="A34" t="s">
        <v>10</v>
      </c>
      <c r="B34">
        <v>47</v>
      </c>
      <c r="D34">
        <v>110.7256</v>
      </c>
      <c r="E34">
        <v>24.026800000000001</v>
      </c>
      <c r="F34">
        <v>33.6387</v>
      </c>
      <c r="G34">
        <v>34.248600000000003</v>
      </c>
      <c r="H34">
        <v>2799.17</v>
      </c>
      <c r="I34">
        <v>5.4</v>
      </c>
      <c r="K34" s="1">
        <v>110.7256</v>
      </c>
      <c r="L34" s="1">
        <v>24.026800000000001</v>
      </c>
      <c r="M34" s="1">
        <v>33.6387</v>
      </c>
      <c r="N34" s="1">
        <v>34.248600000000003</v>
      </c>
      <c r="P34">
        <f t="shared" si="3"/>
        <v>0</v>
      </c>
      <c r="Q34">
        <f t="shared" si="0"/>
        <v>0</v>
      </c>
      <c r="R34">
        <f t="shared" si="1"/>
        <v>0</v>
      </c>
      <c r="S34">
        <f t="shared" si="2"/>
        <v>0</v>
      </c>
    </row>
    <row r="35" spans="1:19" ht="15.75" x14ac:dyDescent="0.25">
      <c r="A35" t="s">
        <v>11</v>
      </c>
      <c r="B35">
        <v>32</v>
      </c>
      <c r="D35">
        <v>845.09519999999998</v>
      </c>
      <c r="E35">
        <v>33.0229</v>
      </c>
      <c r="F35">
        <v>37.587299999999999</v>
      </c>
      <c r="G35">
        <v>39.3568</v>
      </c>
      <c r="H35">
        <v>9607.2900000000009</v>
      </c>
      <c r="I35">
        <v>6.1</v>
      </c>
      <c r="K35" s="1">
        <v>845.09519999999998</v>
      </c>
      <c r="L35" s="1">
        <v>33.0229</v>
      </c>
      <c r="M35" s="1">
        <v>37.587299999999999</v>
      </c>
      <c r="N35" s="1">
        <v>39.3568</v>
      </c>
      <c r="P35">
        <f t="shared" si="3"/>
        <v>0</v>
      </c>
      <c r="Q35">
        <f t="shared" si="0"/>
        <v>0</v>
      </c>
      <c r="R35">
        <f t="shared" si="1"/>
        <v>0</v>
      </c>
      <c r="S35">
        <f t="shared" si="2"/>
        <v>0</v>
      </c>
    </row>
    <row r="36" spans="1:19" ht="15.75" x14ac:dyDescent="0.25">
      <c r="A36" t="s">
        <v>11</v>
      </c>
      <c r="B36">
        <v>37</v>
      </c>
      <c r="D36">
        <v>405.19600000000003</v>
      </c>
      <c r="E36">
        <v>30.3749</v>
      </c>
      <c r="F36">
        <v>36.114800000000002</v>
      </c>
      <c r="G36">
        <v>37.946599999999997</v>
      </c>
      <c r="H36">
        <v>7304.91</v>
      </c>
      <c r="I36">
        <v>4.8499999999999996</v>
      </c>
      <c r="K36" s="1">
        <v>405.19600000000003</v>
      </c>
      <c r="L36" s="1">
        <v>30.3749</v>
      </c>
      <c r="M36" s="1">
        <v>36.114800000000002</v>
      </c>
      <c r="N36" s="1">
        <v>37.946599999999997</v>
      </c>
      <c r="P36">
        <f t="shared" si="3"/>
        <v>0</v>
      </c>
      <c r="Q36">
        <f t="shared" si="0"/>
        <v>0</v>
      </c>
      <c r="R36">
        <f t="shared" si="1"/>
        <v>0</v>
      </c>
      <c r="S36">
        <f t="shared" si="2"/>
        <v>0</v>
      </c>
    </row>
    <row r="37" spans="1:19" ht="15.75" x14ac:dyDescent="0.25">
      <c r="A37" t="s">
        <v>11</v>
      </c>
      <c r="B37">
        <v>42</v>
      </c>
      <c r="D37">
        <v>186.36879999999999</v>
      </c>
      <c r="E37">
        <v>27.984200000000001</v>
      </c>
      <c r="F37">
        <v>34.916499999999999</v>
      </c>
      <c r="G37">
        <v>36.613700000000001</v>
      </c>
      <c r="H37">
        <v>5427.13</v>
      </c>
      <c r="I37">
        <v>4.0199999999999996</v>
      </c>
      <c r="K37" s="1">
        <v>186.36879999999999</v>
      </c>
      <c r="L37" s="1">
        <v>27.984200000000001</v>
      </c>
      <c r="M37" s="1">
        <v>34.916499999999999</v>
      </c>
      <c r="N37" s="1">
        <v>36.613700000000001</v>
      </c>
      <c r="P37">
        <f t="shared" si="3"/>
        <v>0</v>
      </c>
      <c r="Q37">
        <f t="shared" si="0"/>
        <v>0</v>
      </c>
      <c r="R37">
        <f t="shared" si="1"/>
        <v>0</v>
      </c>
      <c r="S37">
        <f t="shared" si="2"/>
        <v>0</v>
      </c>
    </row>
    <row r="38" spans="1:19" ht="15.75" x14ac:dyDescent="0.25">
      <c r="A38" t="s">
        <v>11</v>
      </c>
      <c r="B38">
        <v>47</v>
      </c>
      <c r="D38">
        <v>81.727199999999996</v>
      </c>
      <c r="E38">
        <v>25.921800000000001</v>
      </c>
      <c r="F38">
        <v>33.2851</v>
      </c>
      <c r="G38">
        <v>34.796500000000002</v>
      </c>
      <c r="H38">
        <v>3498.77</v>
      </c>
      <c r="I38">
        <v>3.5</v>
      </c>
      <c r="K38" s="1">
        <v>81.727199999999996</v>
      </c>
      <c r="L38" s="1">
        <v>25.921800000000001</v>
      </c>
      <c r="M38" s="1">
        <v>33.2851</v>
      </c>
      <c r="N38" s="1">
        <v>34.796500000000002</v>
      </c>
      <c r="P38">
        <f t="shared" si="3"/>
        <v>0</v>
      </c>
      <c r="Q38">
        <f t="shared" si="0"/>
        <v>0</v>
      </c>
      <c r="R38">
        <f t="shared" si="1"/>
        <v>0</v>
      </c>
      <c r="S38">
        <f t="shared" si="2"/>
        <v>0</v>
      </c>
    </row>
    <row r="39" spans="1:19" ht="15.75" x14ac:dyDescent="0.25">
      <c r="A39" t="s">
        <v>17</v>
      </c>
      <c r="B39">
        <v>32</v>
      </c>
      <c r="D39">
        <v>338.28719999999998</v>
      </c>
      <c r="E39">
        <v>33.673499999999997</v>
      </c>
      <c r="F39">
        <v>39.918999999999997</v>
      </c>
      <c r="G39">
        <v>38.4221</v>
      </c>
      <c r="H39">
        <v>3155.15</v>
      </c>
      <c r="I39">
        <v>2.78</v>
      </c>
      <c r="K39" s="1">
        <v>338.28719999999998</v>
      </c>
      <c r="L39" s="1">
        <v>33.673499999999997</v>
      </c>
      <c r="M39" s="1">
        <v>39.918999999999997</v>
      </c>
      <c r="N39" s="1">
        <v>38.4221</v>
      </c>
      <c r="P39">
        <f t="shared" si="3"/>
        <v>0</v>
      </c>
      <c r="Q39">
        <f t="shared" si="0"/>
        <v>0</v>
      </c>
      <c r="R39">
        <f t="shared" si="1"/>
        <v>0</v>
      </c>
      <c r="S39">
        <f t="shared" si="2"/>
        <v>0</v>
      </c>
    </row>
    <row r="40" spans="1:19" ht="15.75" x14ac:dyDescent="0.25">
      <c r="A40" t="s">
        <v>17</v>
      </c>
      <c r="B40">
        <v>37</v>
      </c>
      <c r="D40">
        <v>170.62960000000001</v>
      </c>
      <c r="E40">
        <v>30.747399999999999</v>
      </c>
      <c r="F40">
        <v>38.223100000000002</v>
      </c>
      <c r="G40">
        <v>36.616399999999999</v>
      </c>
      <c r="H40">
        <v>2301.12</v>
      </c>
      <c r="I40">
        <v>2.29</v>
      </c>
      <c r="K40" s="1">
        <v>170.62960000000001</v>
      </c>
      <c r="L40" s="1">
        <v>30.747399999999999</v>
      </c>
      <c r="M40" s="1">
        <v>38.223100000000002</v>
      </c>
      <c r="N40" s="1">
        <v>36.616399999999999</v>
      </c>
      <c r="P40">
        <f t="shared" si="3"/>
        <v>0</v>
      </c>
      <c r="Q40">
        <f t="shared" si="0"/>
        <v>0</v>
      </c>
      <c r="R40">
        <f t="shared" si="1"/>
        <v>0</v>
      </c>
      <c r="S40">
        <f t="shared" si="2"/>
        <v>0</v>
      </c>
    </row>
    <row r="41" spans="1:19" ht="15.75" x14ac:dyDescent="0.25">
      <c r="A41" t="s">
        <v>17</v>
      </c>
      <c r="B41">
        <v>42</v>
      </c>
      <c r="D41">
        <v>86.189599999999999</v>
      </c>
      <c r="E41">
        <v>28.228100000000001</v>
      </c>
      <c r="F41">
        <v>36.865299999999998</v>
      </c>
      <c r="G41">
        <v>34.698700000000002</v>
      </c>
      <c r="H41">
        <v>1625.78</v>
      </c>
      <c r="I41">
        <v>1.97</v>
      </c>
      <c r="K41" s="1">
        <v>86.189599999999999</v>
      </c>
      <c r="L41" s="1">
        <v>28.228100000000001</v>
      </c>
      <c r="M41" s="1">
        <v>36.865299999999998</v>
      </c>
      <c r="N41" s="1">
        <v>34.698700000000002</v>
      </c>
      <c r="P41">
        <f t="shared" si="3"/>
        <v>0</v>
      </c>
      <c r="Q41">
        <f t="shared" si="0"/>
        <v>0</v>
      </c>
      <c r="R41">
        <f t="shared" si="1"/>
        <v>0</v>
      </c>
      <c r="S41">
        <f t="shared" si="2"/>
        <v>0</v>
      </c>
    </row>
    <row r="42" spans="1:19" ht="15.75" x14ac:dyDescent="0.25">
      <c r="A42" t="s">
        <v>17</v>
      </c>
      <c r="B42">
        <v>47</v>
      </c>
      <c r="D42">
        <v>41.692799999999998</v>
      </c>
      <c r="E42">
        <v>25.8445</v>
      </c>
      <c r="F42">
        <v>34.886200000000002</v>
      </c>
      <c r="G42">
        <v>32.420699999999997</v>
      </c>
      <c r="H42">
        <v>1076.4000000000001</v>
      </c>
      <c r="I42">
        <v>1.77</v>
      </c>
      <c r="K42" s="1">
        <v>41.692799999999998</v>
      </c>
      <c r="L42" s="1">
        <v>25.8445</v>
      </c>
      <c r="M42" s="1">
        <v>34.886200000000002</v>
      </c>
      <c r="N42" s="1">
        <v>32.420699999999997</v>
      </c>
      <c r="P42">
        <f t="shared" si="3"/>
        <v>0</v>
      </c>
      <c r="Q42">
        <f t="shared" si="0"/>
        <v>0</v>
      </c>
      <c r="R42">
        <f t="shared" si="1"/>
        <v>0</v>
      </c>
      <c r="S42">
        <f t="shared" si="2"/>
        <v>0</v>
      </c>
    </row>
    <row r="43" spans="1:19" ht="15.75" x14ac:dyDescent="0.25">
      <c r="A43" t="s">
        <v>18</v>
      </c>
      <c r="B43">
        <v>32</v>
      </c>
      <c r="D43">
        <v>246.54400000000001</v>
      </c>
      <c r="E43">
        <v>31.9389</v>
      </c>
      <c r="F43">
        <v>40.002600000000001</v>
      </c>
      <c r="G43">
        <v>40.911000000000001</v>
      </c>
      <c r="H43">
        <v>1269.3800000000001</v>
      </c>
      <c r="I43">
        <v>2.6</v>
      </c>
      <c r="K43" s="1">
        <v>246.54400000000001</v>
      </c>
      <c r="L43" s="1">
        <v>31.9389</v>
      </c>
      <c r="M43" s="1">
        <v>40.002600000000001</v>
      </c>
      <c r="N43" s="1">
        <v>40.911000000000001</v>
      </c>
      <c r="P43">
        <f t="shared" si="3"/>
        <v>0</v>
      </c>
      <c r="Q43">
        <f t="shared" si="0"/>
        <v>0</v>
      </c>
      <c r="R43">
        <f t="shared" si="1"/>
        <v>0</v>
      </c>
      <c r="S43">
        <f t="shared" si="2"/>
        <v>0</v>
      </c>
    </row>
    <row r="44" spans="1:19" ht="15.75" x14ac:dyDescent="0.25">
      <c r="A44" t="s">
        <v>18</v>
      </c>
      <c r="B44">
        <v>37</v>
      </c>
      <c r="D44">
        <v>128.03440000000001</v>
      </c>
      <c r="E44">
        <v>29.456800000000001</v>
      </c>
      <c r="F44">
        <v>38.476799999999997</v>
      </c>
      <c r="G44">
        <v>39.490499999999997</v>
      </c>
      <c r="H44">
        <v>848.85</v>
      </c>
      <c r="I44">
        <v>2.27</v>
      </c>
      <c r="K44" s="1">
        <v>128.03440000000001</v>
      </c>
      <c r="L44" s="1">
        <v>29.456800000000001</v>
      </c>
      <c r="M44" s="1">
        <v>38.476799999999997</v>
      </c>
      <c r="N44" s="1">
        <v>39.490499999999997</v>
      </c>
      <c r="P44">
        <f t="shared" si="3"/>
        <v>0</v>
      </c>
      <c r="Q44">
        <f t="shared" si="0"/>
        <v>0</v>
      </c>
      <c r="R44">
        <f t="shared" si="1"/>
        <v>0</v>
      </c>
      <c r="S44">
        <f t="shared" si="2"/>
        <v>0</v>
      </c>
    </row>
    <row r="45" spans="1:19" ht="15.75" x14ac:dyDescent="0.25">
      <c r="A45" t="s">
        <v>18</v>
      </c>
      <c r="B45">
        <v>42</v>
      </c>
      <c r="D45">
        <v>68.9512</v>
      </c>
      <c r="E45">
        <v>26.837499999999999</v>
      </c>
      <c r="F45">
        <v>37.859499999999997</v>
      </c>
      <c r="G45">
        <v>38.78</v>
      </c>
      <c r="H45">
        <v>608.13</v>
      </c>
      <c r="I45">
        <v>2.11</v>
      </c>
      <c r="K45" s="1">
        <v>68.9512</v>
      </c>
      <c r="L45" s="1">
        <v>26.837499999999999</v>
      </c>
      <c r="M45" s="1">
        <v>37.859499999999997</v>
      </c>
      <c r="N45" s="1">
        <v>38.78</v>
      </c>
      <c r="P45">
        <f t="shared" si="3"/>
        <v>0</v>
      </c>
      <c r="Q45">
        <f t="shared" si="0"/>
        <v>0</v>
      </c>
      <c r="R45">
        <f t="shared" si="1"/>
        <v>0</v>
      </c>
      <c r="S45">
        <f t="shared" si="2"/>
        <v>0</v>
      </c>
    </row>
    <row r="46" spans="1:19" ht="15.75" x14ac:dyDescent="0.25">
      <c r="A46" t="s">
        <v>18</v>
      </c>
      <c r="B46">
        <v>47</v>
      </c>
      <c r="D46">
        <v>35.873600000000003</v>
      </c>
      <c r="E46">
        <v>24.078700000000001</v>
      </c>
      <c r="F46">
        <v>36.990299999999998</v>
      </c>
      <c r="G46">
        <v>37.547199999999997</v>
      </c>
      <c r="H46">
        <v>487.96</v>
      </c>
      <c r="I46">
        <v>2.02</v>
      </c>
      <c r="K46" s="1">
        <v>35.873600000000003</v>
      </c>
      <c r="L46" s="1">
        <v>24.078700000000001</v>
      </c>
      <c r="M46" s="1">
        <v>36.990299999999998</v>
      </c>
      <c r="N46" s="1">
        <v>37.547199999999997</v>
      </c>
      <c r="P46">
        <f t="shared" si="3"/>
        <v>0</v>
      </c>
      <c r="Q46">
        <f t="shared" si="0"/>
        <v>0</v>
      </c>
      <c r="R46">
        <f t="shared" si="1"/>
        <v>0</v>
      </c>
      <c r="S46">
        <f t="shared" si="2"/>
        <v>0</v>
      </c>
    </row>
    <row r="47" spans="1:19" ht="15.75" x14ac:dyDescent="0.25">
      <c r="A47" t="s">
        <v>19</v>
      </c>
      <c r="B47">
        <v>32</v>
      </c>
      <c r="D47">
        <v>317.93599999999998</v>
      </c>
      <c r="E47">
        <v>31.889500000000002</v>
      </c>
      <c r="F47">
        <v>37.303899999999999</v>
      </c>
      <c r="G47">
        <v>38.053699999999999</v>
      </c>
      <c r="H47">
        <v>1761.73</v>
      </c>
      <c r="I47">
        <v>2.46</v>
      </c>
      <c r="K47" s="1">
        <v>317.93599999999998</v>
      </c>
      <c r="L47" s="1">
        <v>31.889500000000002</v>
      </c>
      <c r="M47" s="1">
        <v>37.303899999999999</v>
      </c>
      <c r="N47" s="1">
        <v>38.053699999999999</v>
      </c>
      <c r="P47">
        <f t="shared" si="3"/>
        <v>0</v>
      </c>
      <c r="Q47">
        <f t="shared" si="0"/>
        <v>0</v>
      </c>
      <c r="R47">
        <f t="shared" si="1"/>
        <v>0</v>
      </c>
      <c r="S47">
        <f t="shared" si="2"/>
        <v>0</v>
      </c>
    </row>
    <row r="48" spans="1:19" ht="15.75" x14ac:dyDescent="0.25">
      <c r="A48" t="s">
        <v>19</v>
      </c>
      <c r="B48">
        <v>37</v>
      </c>
      <c r="D48">
        <v>148.06399999999999</v>
      </c>
      <c r="E48">
        <v>29.061699999999998</v>
      </c>
      <c r="F48">
        <v>35.582000000000001</v>
      </c>
      <c r="G48">
        <v>36.193300000000001</v>
      </c>
      <c r="H48">
        <v>1214.49</v>
      </c>
      <c r="I48">
        <v>2.0099999999999998</v>
      </c>
      <c r="K48" s="1">
        <v>148.06399999999999</v>
      </c>
      <c r="L48" s="1">
        <v>29.061699999999998</v>
      </c>
      <c r="M48" s="1">
        <v>35.582000000000001</v>
      </c>
      <c r="N48" s="1">
        <v>36.193300000000001</v>
      </c>
      <c r="P48">
        <f t="shared" si="3"/>
        <v>0</v>
      </c>
      <c r="Q48">
        <f t="shared" si="0"/>
        <v>0</v>
      </c>
      <c r="R48">
        <f t="shared" si="1"/>
        <v>0</v>
      </c>
      <c r="S48">
        <f t="shared" si="2"/>
        <v>0</v>
      </c>
    </row>
    <row r="49" spans="1:19" ht="15.75" x14ac:dyDescent="0.25">
      <c r="A49" t="s">
        <v>19</v>
      </c>
      <c r="B49">
        <v>42</v>
      </c>
      <c r="D49">
        <v>67.874399999999994</v>
      </c>
      <c r="E49">
        <v>26.514800000000001</v>
      </c>
      <c r="F49">
        <v>34.521099999999997</v>
      </c>
      <c r="G49">
        <v>35.148800000000001</v>
      </c>
      <c r="H49">
        <v>814.73</v>
      </c>
      <c r="I49">
        <v>1.68</v>
      </c>
      <c r="K49" s="1">
        <v>67.874399999999994</v>
      </c>
      <c r="L49" s="1">
        <v>26.514800000000001</v>
      </c>
      <c r="M49" s="1">
        <v>34.521099999999997</v>
      </c>
      <c r="N49" s="1">
        <v>35.148800000000001</v>
      </c>
      <c r="P49">
        <f t="shared" si="3"/>
        <v>0</v>
      </c>
      <c r="Q49">
        <f t="shared" si="0"/>
        <v>0</v>
      </c>
      <c r="R49">
        <f t="shared" si="1"/>
        <v>0</v>
      </c>
      <c r="S49">
        <f t="shared" si="2"/>
        <v>0</v>
      </c>
    </row>
    <row r="50" spans="1:19" ht="15.75" x14ac:dyDescent="0.25">
      <c r="A50" t="s">
        <v>19</v>
      </c>
      <c r="B50">
        <v>47</v>
      </c>
      <c r="D50">
        <v>30.038399999999999</v>
      </c>
      <c r="E50">
        <v>24.295000000000002</v>
      </c>
      <c r="F50">
        <v>32.941299999999998</v>
      </c>
      <c r="G50">
        <v>33.616199999999999</v>
      </c>
      <c r="H50">
        <v>541.73</v>
      </c>
      <c r="I50">
        <v>1.53</v>
      </c>
      <c r="K50" s="1">
        <v>30.038399999999999</v>
      </c>
      <c r="L50" s="1">
        <v>24.295000000000002</v>
      </c>
      <c r="M50" s="1">
        <v>32.941299999999998</v>
      </c>
      <c r="N50" s="1">
        <v>33.616199999999999</v>
      </c>
      <c r="P50">
        <f t="shared" si="3"/>
        <v>0</v>
      </c>
      <c r="Q50">
        <f t="shared" si="0"/>
        <v>0</v>
      </c>
      <c r="R50">
        <f t="shared" si="1"/>
        <v>0</v>
      </c>
      <c r="S50">
        <f t="shared" si="2"/>
        <v>0</v>
      </c>
    </row>
    <row r="51" spans="1:19" ht="15.75" x14ac:dyDescent="0.25">
      <c r="A51" t="s">
        <v>20</v>
      </c>
      <c r="B51">
        <v>32</v>
      </c>
      <c r="D51">
        <v>262.50319999999999</v>
      </c>
      <c r="E51">
        <v>32.481699999999996</v>
      </c>
      <c r="F51">
        <v>37.214199999999998</v>
      </c>
      <c r="G51">
        <v>38.493000000000002</v>
      </c>
      <c r="H51">
        <v>2233.9</v>
      </c>
      <c r="I51">
        <v>1.85</v>
      </c>
      <c r="K51" s="2">
        <v>262.50319999999999</v>
      </c>
      <c r="L51" s="2">
        <v>32.481699999999996</v>
      </c>
      <c r="M51" s="2">
        <v>37.214199999999998</v>
      </c>
      <c r="N51" s="2">
        <v>38.493000000000002</v>
      </c>
      <c r="P51">
        <f t="shared" si="3"/>
        <v>0</v>
      </c>
      <c r="Q51">
        <f t="shared" si="0"/>
        <v>0</v>
      </c>
      <c r="R51">
        <f t="shared" si="1"/>
        <v>0</v>
      </c>
      <c r="S51">
        <f t="shared" si="2"/>
        <v>0</v>
      </c>
    </row>
    <row r="52" spans="1:19" ht="15.75" x14ac:dyDescent="0.25">
      <c r="A52" t="s">
        <v>20</v>
      </c>
      <c r="B52">
        <v>37</v>
      </c>
      <c r="D52">
        <v>127.55119999999999</v>
      </c>
      <c r="E52">
        <v>29.573899999999998</v>
      </c>
      <c r="F52">
        <v>35.660699999999999</v>
      </c>
      <c r="G52">
        <v>36.850999999999999</v>
      </c>
      <c r="H52">
        <v>1644.27</v>
      </c>
      <c r="I52">
        <v>1.5</v>
      </c>
      <c r="K52" s="2">
        <v>127.55119999999999</v>
      </c>
      <c r="L52" s="2">
        <v>29.573899999999998</v>
      </c>
      <c r="M52" s="2">
        <v>35.660600000000002</v>
      </c>
      <c r="N52" s="2">
        <v>36.850999999999999</v>
      </c>
      <c r="P52">
        <f t="shared" si="3"/>
        <v>0</v>
      </c>
      <c r="Q52">
        <f t="shared" si="0"/>
        <v>0</v>
      </c>
      <c r="R52">
        <f t="shared" si="1"/>
        <v>9.9999999996214228E-5</v>
      </c>
      <c r="S52">
        <f t="shared" si="2"/>
        <v>0</v>
      </c>
    </row>
    <row r="53" spans="1:19" ht="15.75" x14ac:dyDescent="0.25">
      <c r="A53" t="s">
        <v>20</v>
      </c>
      <c r="B53">
        <v>42</v>
      </c>
      <c r="D53">
        <v>62.074399999999997</v>
      </c>
      <c r="E53">
        <v>27.1845</v>
      </c>
      <c r="F53">
        <v>34.244300000000003</v>
      </c>
      <c r="G53">
        <v>35.3322</v>
      </c>
      <c r="H53">
        <v>1095.71</v>
      </c>
      <c r="I53">
        <v>1.23</v>
      </c>
      <c r="K53" s="2">
        <v>62.074399999999997</v>
      </c>
      <c r="L53" s="2">
        <v>27.1845</v>
      </c>
      <c r="M53" s="2">
        <v>34.244300000000003</v>
      </c>
      <c r="N53" s="2">
        <v>35.3322</v>
      </c>
      <c r="P53">
        <f t="shared" si="3"/>
        <v>0</v>
      </c>
      <c r="Q53">
        <f t="shared" si="0"/>
        <v>0</v>
      </c>
      <c r="R53">
        <f t="shared" si="1"/>
        <v>0</v>
      </c>
      <c r="S53">
        <f t="shared" si="2"/>
        <v>0</v>
      </c>
    </row>
    <row r="54" spans="1:19" ht="15.75" x14ac:dyDescent="0.25">
      <c r="A54" t="s">
        <v>20</v>
      </c>
      <c r="B54">
        <v>47</v>
      </c>
      <c r="D54">
        <v>30.076799999999999</v>
      </c>
      <c r="E54">
        <v>25.051200000000001</v>
      </c>
      <c r="F54">
        <v>32.316699999999997</v>
      </c>
      <c r="G54">
        <v>33.2911</v>
      </c>
      <c r="H54">
        <v>729.65</v>
      </c>
      <c r="I54">
        <v>1.05</v>
      </c>
      <c r="K54" s="2">
        <v>30.076799999999999</v>
      </c>
      <c r="L54" s="2">
        <v>25.051200000000001</v>
      </c>
      <c r="M54" s="2">
        <v>32.316699999999997</v>
      </c>
      <c r="N54" s="2">
        <v>33.2911</v>
      </c>
      <c r="P54">
        <f t="shared" si="3"/>
        <v>0</v>
      </c>
      <c r="Q54">
        <f t="shared" si="0"/>
        <v>0</v>
      </c>
      <c r="R54">
        <f t="shared" si="1"/>
        <v>0</v>
      </c>
      <c r="S54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results_CE7-3.2-VTM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 Lagrange Philippe</cp:lastModifiedBy>
  <dcterms:created xsi:type="dcterms:W3CDTF">2018-07-06T14:43:06Z</dcterms:created>
  <dcterms:modified xsi:type="dcterms:W3CDTF">2018-07-06T14:43:06Z</dcterms:modified>
</cp:coreProperties>
</file>