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400" yWindow="-15" windowWidth="14445" windowHeight="15180"/>
  </bookViews>
  <sheets>
    <sheet name="Sheet 1" sheetId="1" r:id="rId1"/>
  </sheets>
  <calcPr calcId="114210" concurrentCalc="0"/>
</workbook>
</file>

<file path=xl/calcChain.xml><?xml version="1.0" encoding="utf-8"?>
<calcChain xmlns="http://schemas.openxmlformats.org/spreadsheetml/2006/main">
  <c r="P61" i="1"/>
  <c r="S61"/>
  <c r="V61"/>
  <c r="Y61"/>
  <c r="P63"/>
  <c r="P44"/>
  <c r="S44"/>
  <c r="V44"/>
  <c r="Y44"/>
  <c r="P46"/>
  <c r="P28"/>
  <c r="S28"/>
  <c r="V28"/>
  <c r="Y28"/>
  <c r="P30"/>
  <c r="P11"/>
  <c r="S11"/>
  <c r="V11"/>
  <c r="Y11"/>
  <c r="P13"/>
</calcChain>
</file>

<file path=xl/sharedStrings.xml><?xml version="1.0" encoding="utf-8"?>
<sst xmlns="http://schemas.openxmlformats.org/spreadsheetml/2006/main" count="110" uniqueCount="20">
  <si>
    <t>All Intra HE</t>
  </si>
  <si>
    <t>Y</t>
  </si>
  <si>
    <t>U</t>
  </si>
  <si>
    <t>V</t>
  </si>
  <si>
    <t>Class A</t>
  </si>
  <si>
    <t>Class B</t>
  </si>
  <si>
    <t>Class C</t>
  </si>
  <si>
    <t>Class D</t>
  </si>
  <si>
    <t>Class E</t>
  </si>
  <si>
    <t>Class F</t>
  </si>
  <si>
    <t>Overall</t>
  </si>
  <si>
    <t>Enc Time[%]</t>
  </si>
  <si>
    <t>Dec Time[%]</t>
  </si>
  <si>
    <t>Random Access HE</t>
  </si>
  <si>
    <t>Low delay B HE</t>
  </si>
  <si>
    <t>Low delay P HE</t>
  </si>
  <si>
    <t>-</t>
  </si>
  <si>
    <t>Combined BD Rate Average</t>
  </si>
  <si>
    <t>VLC Max Len combination {8, 10, 11, 8} and {7, 20, 46, 70} vs HM4.0</t>
  </si>
  <si>
    <t>VLC Max Len combination {8, 10, 10, 8} and {7, 20, 42, 70} vs HM4.0</t>
  </si>
</sst>
</file>

<file path=xl/styles.xml><?xml version="1.0" encoding="utf-8"?>
<styleSheet xmlns="http://schemas.openxmlformats.org/spreadsheetml/2006/main">
  <numFmts count="2">
    <numFmt numFmtId="164" formatCode="0.000%"/>
    <numFmt numFmtId="165" formatCode="0.0%"/>
  </numFmts>
  <fonts count="5">
    <font>
      <sz val="11"/>
      <color theme="1"/>
      <name val="Calibri"/>
      <family val="2"/>
      <scheme val="minor"/>
    </font>
    <font>
      <sz val="11"/>
      <color indexed="23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8">
    <xf numFmtId="0" fontId="0" fillId="0" borderId="0" xfId="0"/>
    <xf numFmtId="164" fontId="0" fillId="0" borderId="0" xfId="0" applyNumberFormat="1"/>
    <xf numFmtId="10" fontId="0" fillId="0" borderId="0" xfId="1" applyNumberFormat="1" applyFont="1"/>
    <xf numFmtId="165" fontId="0" fillId="0" borderId="0" xfId="0" applyNumberFormat="1"/>
    <xf numFmtId="165" fontId="0" fillId="0" borderId="1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/>
    <xf numFmtId="165" fontId="0" fillId="0" borderId="4" xfId="0" applyNumberFormat="1" applyBorder="1"/>
    <xf numFmtId="165" fontId="0" fillId="0" borderId="5" xfId="0" applyNumberFormat="1" applyBorder="1"/>
    <xf numFmtId="165" fontId="0" fillId="0" borderId="6" xfId="0" applyNumberFormat="1" applyBorder="1"/>
    <xf numFmtId="10" fontId="0" fillId="0" borderId="7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10" fontId="0" fillId="0" borderId="9" xfId="0" applyNumberForma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10" fontId="1" fillId="0" borderId="9" xfId="0" applyNumberFormat="1" applyFont="1" applyBorder="1" applyAlignment="1">
      <alignment horizontal="center"/>
    </xf>
    <xf numFmtId="10" fontId="1" fillId="0" borderId="10" xfId="0" applyNumberFormat="1" applyFont="1" applyBorder="1" applyAlignment="1">
      <alignment horizontal="center"/>
    </xf>
    <xf numFmtId="10" fontId="0" fillId="0" borderId="11" xfId="0" applyNumberFormat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10" fontId="0" fillId="2" borderId="0" xfId="0" applyNumberFormat="1" applyFill="1" applyBorder="1" applyAlignment="1">
      <alignment horizontal="center"/>
    </xf>
    <xf numFmtId="10" fontId="0" fillId="2" borderId="2" xfId="0" applyNumberFormat="1" applyFill="1" applyBorder="1" applyAlignment="1">
      <alignment horizontal="center"/>
    </xf>
    <xf numFmtId="10" fontId="0" fillId="0" borderId="12" xfId="0" applyNumberFormat="1" applyBorder="1" applyAlignment="1">
      <alignment horizontal="center"/>
    </xf>
    <xf numFmtId="10" fontId="1" fillId="0" borderId="12" xfId="0" applyNumberFormat="1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0" borderId="0" xfId="1" applyNumberFormat="1" applyFont="1"/>
    <xf numFmtId="164" fontId="3" fillId="0" borderId="0" xfId="1" applyNumberFormat="1" applyFont="1"/>
    <xf numFmtId="9" fontId="0" fillId="0" borderId="13" xfId="0" applyNumberFormat="1" applyBorder="1" applyAlignment="1">
      <alignment horizontal="center"/>
    </xf>
    <xf numFmtId="9" fontId="0" fillId="0" borderId="14" xfId="0" applyNumberFormat="1" applyBorder="1" applyAlignment="1">
      <alignment horizontal="center"/>
    </xf>
    <xf numFmtId="9" fontId="0" fillId="0" borderId="15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Y64"/>
  <sheetViews>
    <sheetView showGridLines="0" tabSelected="1" workbookViewId="0"/>
  </sheetViews>
  <sheetFormatPr defaultRowHeight="15"/>
  <cols>
    <col min="2" max="2" width="12.140625" bestFit="1" customWidth="1"/>
    <col min="16" max="16" width="21.140625" style="2" bestFit="1" customWidth="1"/>
    <col min="17" max="18" width="1.85546875" style="2" customWidth="1"/>
    <col min="19" max="19" width="21.140625" style="2" bestFit="1" customWidth="1"/>
    <col min="20" max="21" width="1.85546875" style="2" customWidth="1"/>
    <col min="22" max="22" width="21.140625" style="2" bestFit="1" customWidth="1"/>
    <col min="23" max="24" width="1.85546875" style="2" customWidth="1"/>
    <col min="25" max="25" width="21.140625" style="2" bestFit="1" customWidth="1"/>
  </cols>
  <sheetData>
    <row r="2" spans="2:25" ht="15.75">
      <c r="B2" s="37" t="s">
        <v>18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2:25" ht="15.75" thickBot="1"/>
    <row r="4" spans="2:25">
      <c r="B4" s="3"/>
      <c r="C4" s="34" t="s">
        <v>0</v>
      </c>
      <c r="D4" s="35"/>
      <c r="E4" s="35"/>
      <c r="F4" s="34" t="s">
        <v>13</v>
      </c>
      <c r="G4" s="35"/>
      <c r="H4" s="36"/>
      <c r="I4" s="34" t="s">
        <v>14</v>
      </c>
      <c r="J4" s="35"/>
      <c r="K4" s="36"/>
      <c r="L4" s="35" t="s">
        <v>15</v>
      </c>
      <c r="M4" s="35"/>
      <c r="N4" s="36"/>
    </row>
    <row r="5" spans="2:25" ht="15.75" thickBot="1">
      <c r="B5" s="3"/>
      <c r="C5" s="4" t="s">
        <v>1</v>
      </c>
      <c r="D5" s="5" t="s">
        <v>2</v>
      </c>
      <c r="E5" s="5" t="s">
        <v>3</v>
      </c>
      <c r="F5" s="4" t="s">
        <v>1</v>
      </c>
      <c r="G5" s="5" t="s">
        <v>2</v>
      </c>
      <c r="H5" s="6" t="s">
        <v>3</v>
      </c>
      <c r="I5" s="4" t="s">
        <v>1</v>
      </c>
      <c r="J5" s="5" t="s">
        <v>2</v>
      </c>
      <c r="K5" s="6" t="s">
        <v>3</v>
      </c>
      <c r="L5" s="5" t="s">
        <v>1</v>
      </c>
      <c r="M5" s="5" t="s">
        <v>2</v>
      </c>
      <c r="N5" s="6" t="s">
        <v>3</v>
      </c>
    </row>
    <row r="6" spans="2:25">
      <c r="B6" s="7" t="s">
        <v>4</v>
      </c>
      <c r="C6" s="11">
        <v>-3.8385933977536091E-6</v>
      </c>
      <c r="D6" s="12">
        <v>-9.4941463867043163E-5</v>
      </c>
      <c r="E6" s="12">
        <v>1.924869304253396E-4</v>
      </c>
      <c r="F6" s="11">
        <v>7.9150601803468223E-5</v>
      </c>
      <c r="G6" s="12">
        <v>1.7545183295442079E-4</v>
      </c>
      <c r="H6" s="19">
        <v>-8.0427264324028913E-5</v>
      </c>
      <c r="I6" s="26"/>
      <c r="J6" s="27"/>
      <c r="K6" s="28"/>
      <c r="L6" s="27"/>
      <c r="M6" s="27"/>
      <c r="N6" s="28"/>
    </row>
    <row r="7" spans="2:25">
      <c r="B7" s="8" t="s">
        <v>5</v>
      </c>
      <c r="C7" s="13">
        <v>5.1741516453596148E-6</v>
      </c>
      <c r="D7" s="14">
        <v>3.9233175613384573E-6</v>
      </c>
      <c r="E7" s="14">
        <v>5.7463248671241193E-5</v>
      </c>
      <c r="F7" s="13">
        <v>1.7111246022083469E-5</v>
      </c>
      <c r="G7" s="14">
        <v>3.5832907310040518E-4</v>
      </c>
      <c r="H7" s="20">
        <v>2.1056935076946282E-4</v>
      </c>
      <c r="I7" s="13">
        <v>-1.7677152571060617E-5</v>
      </c>
      <c r="J7" s="14">
        <v>-3.2323814201968838E-4</v>
      </c>
      <c r="K7" s="20">
        <v>9.9810026703484045E-4</v>
      </c>
      <c r="L7" s="14">
        <v>1.8675647024168907E-4</v>
      </c>
      <c r="M7" s="14">
        <v>7.3580852669530289E-5</v>
      </c>
      <c r="N7" s="20">
        <v>1.2309081304904269E-4</v>
      </c>
    </row>
    <row r="8" spans="2:25">
      <c r="B8" s="8" t="s">
        <v>6</v>
      </c>
      <c r="C8" s="13">
        <v>-3.061603370629884E-6</v>
      </c>
      <c r="D8" s="14">
        <v>-1.2133920873624859E-5</v>
      </c>
      <c r="E8" s="14">
        <v>-4.5170681986783645E-5</v>
      </c>
      <c r="F8" s="13">
        <v>4.380907937417966E-5</v>
      </c>
      <c r="G8" s="14">
        <v>-1.3939034315388343E-4</v>
      </c>
      <c r="H8" s="20">
        <v>-2.1935098424460953E-4</v>
      </c>
      <c r="I8" s="13">
        <v>-7.1916274187178164E-5</v>
      </c>
      <c r="J8" s="14">
        <v>2.4239025014630156E-4</v>
      </c>
      <c r="K8" s="20">
        <v>1.1712144957012893E-4</v>
      </c>
      <c r="L8" s="14">
        <v>6.408697189763668E-6</v>
      </c>
      <c r="M8" s="14">
        <v>1.8828597504760847E-4</v>
      </c>
      <c r="N8" s="20">
        <v>-8.3985785616774722E-5</v>
      </c>
    </row>
    <row r="9" spans="2:25">
      <c r="B9" s="8" t="s">
        <v>7</v>
      </c>
      <c r="C9" s="13">
        <v>-2.2155882782870506E-6</v>
      </c>
      <c r="D9" s="14">
        <v>-9.0861137872766395E-6</v>
      </c>
      <c r="E9" s="14">
        <v>-4.8264645698403719E-6</v>
      </c>
      <c r="F9" s="13">
        <v>-5.2540208221873996E-6</v>
      </c>
      <c r="G9" s="14">
        <v>2.7465647752222822E-4</v>
      </c>
      <c r="H9" s="20">
        <v>2.8804450768915579E-5</v>
      </c>
      <c r="I9" s="13">
        <v>1.4925110179439538E-4</v>
      </c>
      <c r="J9" s="14">
        <v>-1.7163685696472419E-4</v>
      </c>
      <c r="K9" s="20">
        <v>6.801103978727463E-4</v>
      </c>
      <c r="L9" s="14">
        <v>1.5049077231626962E-5</v>
      </c>
      <c r="M9" s="14">
        <v>4.9063601235824206E-4</v>
      </c>
      <c r="N9" s="20">
        <v>4.0117389250529656E-4</v>
      </c>
    </row>
    <row r="10" spans="2:25" ht="15.75" thickBot="1">
      <c r="B10" s="8" t="s">
        <v>8</v>
      </c>
      <c r="C10" s="13">
        <v>-1.9914812284804739E-6</v>
      </c>
      <c r="D10" s="14">
        <v>6.9736111584006721E-5</v>
      </c>
      <c r="E10" s="14">
        <v>4.6605913944045931E-5</v>
      </c>
      <c r="F10" s="21"/>
      <c r="G10" s="22"/>
      <c r="H10" s="23"/>
      <c r="I10" s="13">
        <v>-8.5561899270114594E-5</v>
      </c>
      <c r="J10" s="14">
        <v>-7.0951564838683812E-4</v>
      </c>
      <c r="K10" s="20">
        <v>-5.1499092963010662E-4</v>
      </c>
      <c r="L10" s="14">
        <v>7.9776989333812942E-5</v>
      </c>
      <c r="M10" s="14">
        <v>-4.5700476304566529E-4</v>
      </c>
      <c r="N10" s="20">
        <v>-4.4961431240623612E-4</v>
      </c>
    </row>
    <row r="11" spans="2:25">
      <c r="B11" s="7" t="s">
        <v>10</v>
      </c>
      <c r="C11" s="11">
        <v>-8.2834128226627615E-7</v>
      </c>
      <c r="D11" s="12">
        <v>-1.179105357765331E-5</v>
      </c>
      <c r="E11" s="12">
        <v>4.9854656033160305E-5</v>
      </c>
      <c r="F11" s="11">
        <v>3.2728168913662309E-5</v>
      </c>
      <c r="G11" s="12">
        <v>1.7850101381135814E-4</v>
      </c>
      <c r="H11" s="19">
        <v>-1.826378667739845E-6</v>
      </c>
      <c r="I11" s="11">
        <v>-2.2332593897986253E-6</v>
      </c>
      <c r="J11" s="12">
        <v>-2.1635775515829042E-4</v>
      </c>
      <c r="K11" s="19">
        <v>4.1465349600346146E-4</v>
      </c>
      <c r="L11" s="12">
        <v>7.8684026055965417E-5</v>
      </c>
      <c r="M11" s="12">
        <v>1.0703612023962861E-4</v>
      </c>
      <c r="N11" s="19">
        <v>3.3460222223787028E-5</v>
      </c>
      <c r="P11" s="29">
        <f>(6*C11+D11+E11)/8</f>
        <v>4.1366943452386675E-6</v>
      </c>
      <c r="Q11" s="29"/>
      <c r="R11" s="29"/>
      <c r="S11" s="29">
        <f>(6*F11+G11+H11)/8</f>
        <v>4.6630456078199017E-5</v>
      </c>
      <c r="T11" s="29"/>
      <c r="U11" s="29"/>
      <c r="V11" s="29">
        <f>(6*I11+J11+K11)/8</f>
        <v>2.3112023063297411E-5</v>
      </c>
      <c r="Y11" s="2">
        <f>(6*L11+M11+N11)/8</f>
        <v>7.6575062349901017E-5</v>
      </c>
    </row>
    <row r="12" spans="2:25" ht="15.75" thickBot="1">
      <c r="B12" s="9"/>
      <c r="C12" s="17">
        <v>-4.3859167906390442E-7</v>
      </c>
      <c r="D12" s="18">
        <v>-9.3100157099512696E-6</v>
      </c>
      <c r="E12" s="18">
        <v>4.7997109328573594E-5</v>
      </c>
      <c r="F12" s="17">
        <v>2.8911867969004604E-5</v>
      </c>
      <c r="G12" s="18">
        <v>1.9143615262306359E-4</v>
      </c>
      <c r="H12" s="25">
        <v>-2.6776382280252801E-5</v>
      </c>
      <c r="I12" s="17">
        <v>9.3562876712915966E-7</v>
      </c>
      <c r="J12" s="18">
        <v>-2.4649702989806843E-4</v>
      </c>
      <c r="K12" s="25">
        <v>3.9642117481943073E-4</v>
      </c>
      <c r="L12" s="18">
        <v>7.629856650161887E-5</v>
      </c>
      <c r="M12" s="18">
        <v>1.479942527442199E-4</v>
      </c>
      <c r="N12" s="25">
        <v>9.6034015434898201E-6</v>
      </c>
    </row>
    <row r="13" spans="2:25" ht="15.75" thickBot="1">
      <c r="B13" s="10" t="s">
        <v>11</v>
      </c>
      <c r="C13" s="31">
        <v>0.99984515894557668</v>
      </c>
      <c r="D13" s="32"/>
      <c r="E13" s="33"/>
      <c r="F13" s="31">
        <v>0.99992831948796745</v>
      </c>
      <c r="G13" s="32"/>
      <c r="H13" s="33"/>
      <c r="I13" s="31">
        <v>0.99991587087081812</v>
      </c>
      <c r="J13" s="32"/>
      <c r="K13" s="33"/>
      <c r="L13" s="31">
        <v>0.99937994309695521</v>
      </c>
      <c r="M13" s="32"/>
      <c r="N13" s="33"/>
      <c r="P13" s="30">
        <f>AVERAGE(P11:Y11)</f>
        <v>3.7613558959159029E-5</v>
      </c>
      <c r="R13" s="2" t="s">
        <v>16</v>
      </c>
      <c r="S13" s="2" t="s">
        <v>17</v>
      </c>
    </row>
    <row r="14" spans="2:25" ht="15.75" thickBot="1">
      <c r="B14" s="9" t="s">
        <v>12</v>
      </c>
      <c r="C14" s="31">
        <v>0.99937262840455776</v>
      </c>
      <c r="D14" s="32"/>
      <c r="E14" s="33"/>
      <c r="F14" s="31">
        <v>0.9995357441149153</v>
      </c>
      <c r="G14" s="32"/>
      <c r="H14" s="33"/>
      <c r="I14" s="31">
        <v>0.99931051151157591</v>
      </c>
      <c r="J14" s="32"/>
      <c r="K14" s="33"/>
      <c r="L14" s="31">
        <v>0.99754503734007971</v>
      </c>
      <c r="M14" s="32"/>
      <c r="N14" s="33"/>
      <c r="P14" s="29"/>
    </row>
    <row r="15" spans="2:25">
      <c r="C15" s="1"/>
      <c r="D15" s="1"/>
      <c r="E15" s="1"/>
      <c r="P15" s="29"/>
    </row>
    <row r="16" spans="2:25">
      <c r="P16" s="29"/>
    </row>
    <row r="17" spans="2:25">
      <c r="P17" s="29"/>
    </row>
    <row r="18" spans="2:25" ht="15.75">
      <c r="B18" s="37" t="s">
        <v>18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P18" s="29"/>
    </row>
    <row r="19" spans="2:25" ht="15.75" thickBot="1">
      <c r="P19" s="29"/>
    </row>
    <row r="20" spans="2:25">
      <c r="B20" s="3"/>
      <c r="C20" s="34" t="s">
        <v>0</v>
      </c>
      <c r="D20" s="35"/>
      <c r="E20" s="35"/>
      <c r="F20" s="34" t="s">
        <v>13</v>
      </c>
      <c r="G20" s="35"/>
      <c r="H20" s="36"/>
      <c r="I20" s="34" t="s">
        <v>14</v>
      </c>
      <c r="J20" s="35"/>
      <c r="K20" s="36"/>
      <c r="L20" s="35" t="s">
        <v>15</v>
      </c>
      <c r="M20" s="35"/>
      <c r="N20" s="36"/>
      <c r="P20" s="29"/>
    </row>
    <row r="21" spans="2:25" ht="15.75" thickBot="1">
      <c r="B21" s="3"/>
      <c r="C21" s="4" t="s">
        <v>1</v>
      </c>
      <c r="D21" s="5" t="s">
        <v>2</v>
      </c>
      <c r="E21" s="5" t="s">
        <v>3</v>
      </c>
      <c r="F21" s="4" t="s">
        <v>1</v>
      </c>
      <c r="G21" s="5" t="s">
        <v>2</v>
      </c>
      <c r="H21" s="6" t="s">
        <v>3</v>
      </c>
      <c r="I21" s="4" t="s">
        <v>1</v>
      </c>
      <c r="J21" s="5" t="s">
        <v>2</v>
      </c>
      <c r="K21" s="6" t="s">
        <v>3</v>
      </c>
      <c r="L21" s="5" t="s">
        <v>1</v>
      </c>
      <c r="M21" s="5" t="s">
        <v>2</v>
      </c>
      <c r="N21" s="6" t="s">
        <v>3</v>
      </c>
      <c r="P21" s="29"/>
    </row>
    <row r="22" spans="2:25">
      <c r="B22" s="7" t="s">
        <v>4</v>
      </c>
      <c r="C22" s="11">
        <v>-3.8385933977536091E-6</v>
      </c>
      <c r="D22" s="12">
        <v>-9.4941463867043163E-5</v>
      </c>
      <c r="E22" s="12">
        <v>1.924869304253396E-4</v>
      </c>
      <c r="F22" s="11">
        <v>7.9150601803468223E-5</v>
      </c>
      <c r="G22" s="12">
        <v>1.7545183295442079E-4</v>
      </c>
      <c r="H22" s="19">
        <v>-8.0427264324028913E-5</v>
      </c>
      <c r="I22" s="26"/>
      <c r="J22" s="27"/>
      <c r="K22" s="28"/>
      <c r="L22" s="27"/>
      <c r="M22" s="27"/>
      <c r="N22" s="28"/>
      <c r="P22" s="29"/>
    </row>
    <row r="23" spans="2:25">
      <c r="B23" s="8" t="s">
        <v>5</v>
      </c>
      <c r="C23" s="13">
        <v>5.1741516453596148E-6</v>
      </c>
      <c r="D23" s="14">
        <v>3.9233175613384573E-6</v>
      </c>
      <c r="E23" s="14">
        <v>5.7463248671241193E-5</v>
      </c>
      <c r="F23" s="13">
        <v>1.7111246022083469E-5</v>
      </c>
      <c r="G23" s="14">
        <v>3.5832907310040518E-4</v>
      </c>
      <c r="H23" s="20">
        <v>2.1056935076946282E-4</v>
      </c>
      <c r="I23" s="13">
        <v>-1.7677152571060617E-5</v>
      </c>
      <c r="J23" s="14">
        <v>-3.2323814201968838E-4</v>
      </c>
      <c r="K23" s="20">
        <v>9.9810026703484045E-4</v>
      </c>
      <c r="L23" s="14">
        <v>1.8675647024168907E-4</v>
      </c>
      <c r="M23" s="14">
        <v>7.3580852669530289E-5</v>
      </c>
      <c r="N23" s="20">
        <v>1.2309081304904269E-4</v>
      </c>
      <c r="P23" s="29"/>
    </row>
    <row r="24" spans="2:25">
      <c r="B24" s="8" t="s">
        <v>6</v>
      </c>
      <c r="C24" s="13">
        <v>-3.061603370629884E-6</v>
      </c>
      <c r="D24" s="14">
        <v>-1.2133920873624859E-5</v>
      </c>
      <c r="E24" s="14">
        <v>-4.5170681986783645E-5</v>
      </c>
      <c r="F24" s="13">
        <v>4.380907937417966E-5</v>
      </c>
      <c r="G24" s="14">
        <v>-1.3939034315388343E-4</v>
      </c>
      <c r="H24" s="20">
        <v>-2.1935098424460953E-4</v>
      </c>
      <c r="I24" s="13">
        <v>-7.1916274187178164E-5</v>
      </c>
      <c r="J24" s="14">
        <v>2.4239025014630156E-4</v>
      </c>
      <c r="K24" s="20">
        <v>1.1712144957012893E-4</v>
      </c>
      <c r="L24" s="14">
        <v>6.408697189763668E-6</v>
      </c>
      <c r="M24" s="14">
        <v>1.8828597504760847E-4</v>
      </c>
      <c r="N24" s="20">
        <v>-8.3985785616774722E-5</v>
      </c>
      <c r="P24" s="29"/>
    </row>
    <row r="25" spans="2:25">
      <c r="B25" s="8" t="s">
        <v>7</v>
      </c>
      <c r="C25" s="13">
        <v>-2.2155882782870506E-6</v>
      </c>
      <c r="D25" s="14">
        <v>-9.0861137872766395E-6</v>
      </c>
      <c r="E25" s="14">
        <v>-4.8264645698403719E-6</v>
      </c>
      <c r="F25" s="13">
        <v>-5.2540208221873996E-6</v>
      </c>
      <c r="G25" s="14">
        <v>2.7465647752222822E-4</v>
      </c>
      <c r="H25" s="20">
        <v>2.8804450768915579E-5</v>
      </c>
      <c r="I25" s="13">
        <v>1.4925110179439538E-4</v>
      </c>
      <c r="J25" s="14">
        <v>-1.7163685696472419E-4</v>
      </c>
      <c r="K25" s="20">
        <v>6.801103978727463E-4</v>
      </c>
      <c r="L25" s="14">
        <v>1.5049077231626962E-5</v>
      </c>
      <c r="M25" s="14">
        <v>4.9063601235824206E-4</v>
      </c>
      <c r="N25" s="20">
        <v>4.0117389250529656E-4</v>
      </c>
      <c r="P25" s="29"/>
    </row>
    <row r="26" spans="2:25">
      <c r="B26" s="8" t="s">
        <v>8</v>
      </c>
      <c r="C26" s="13">
        <v>-1.9914812284804739E-6</v>
      </c>
      <c r="D26" s="14">
        <v>6.9736111584006721E-5</v>
      </c>
      <c r="E26" s="14">
        <v>4.6605913944045931E-5</v>
      </c>
      <c r="F26" s="21"/>
      <c r="G26" s="22"/>
      <c r="H26" s="23"/>
      <c r="I26" s="13">
        <v>-8.5561899270114594E-5</v>
      </c>
      <c r="J26" s="14">
        <v>-7.0951564838683812E-4</v>
      </c>
      <c r="K26" s="20">
        <v>-5.1499092963010662E-4</v>
      </c>
      <c r="L26" s="14">
        <v>7.9776989333812942E-5</v>
      </c>
      <c r="M26" s="14">
        <v>-4.5700476304566529E-4</v>
      </c>
      <c r="N26" s="20">
        <v>-4.4961431240623612E-4</v>
      </c>
      <c r="P26" s="29"/>
    </row>
    <row r="27" spans="2:25" ht="15.75" thickBot="1">
      <c r="B27" s="9" t="s">
        <v>9</v>
      </c>
      <c r="C27" s="15">
        <v>2.0623293212285176E-5</v>
      </c>
      <c r="D27" s="16">
        <v>-6.7632053627086908E-5</v>
      </c>
      <c r="E27" s="16">
        <v>-4.4492717183292063E-5</v>
      </c>
      <c r="F27" s="15">
        <v>2.0418302983674086E-4</v>
      </c>
      <c r="G27" s="16">
        <v>3.8156203432565539E-4</v>
      </c>
      <c r="H27" s="24">
        <v>1.3569415016195796E-4</v>
      </c>
      <c r="I27" s="15">
        <v>-8.2942201277652616E-4</v>
      </c>
      <c r="J27" s="16">
        <v>-1.3087213652508423E-3</v>
      </c>
      <c r="K27" s="24">
        <v>-1.1234495565767555E-3</v>
      </c>
      <c r="L27" s="16">
        <v>9.6616575035063379E-4</v>
      </c>
      <c r="M27" s="16">
        <v>-8.1408856892606352E-4</v>
      </c>
      <c r="N27" s="24">
        <v>-8.6704716450941577E-4</v>
      </c>
      <c r="P27" s="29"/>
    </row>
    <row r="28" spans="2:25">
      <c r="B28" s="7" t="s">
        <v>10</v>
      </c>
      <c r="C28" s="11">
        <v>2.7469311334922994E-6</v>
      </c>
      <c r="D28" s="12">
        <v>-2.1097886919225577E-5</v>
      </c>
      <c r="E28" s="12">
        <v>3.4130093830418241E-5</v>
      </c>
      <c r="F28" s="11">
        <v>6.5386237660915362E-5</v>
      </c>
      <c r="G28" s="12">
        <v>2.1717930343312903E-4</v>
      </c>
      <c r="H28" s="19">
        <v>2.4368007776012118E-5</v>
      </c>
      <c r="I28" s="11">
        <v>-1.6767101006714413E-4</v>
      </c>
      <c r="J28" s="12">
        <v>-4.3483047717680077E-4</v>
      </c>
      <c r="K28" s="19">
        <v>1.0703288548741808E-4</v>
      </c>
      <c r="L28" s="12">
        <v>2.5618037091489911E-4</v>
      </c>
      <c r="M28" s="12">
        <v>-7.7188817593509815E-5</v>
      </c>
      <c r="N28" s="19">
        <v>-1.4664125512285354E-4</v>
      </c>
      <c r="P28" s="29">
        <f>(6*C28+D28+E28)/8</f>
        <v>3.6892242140183075E-6</v>
      </c>
      <c r="S28" s="29">
        <f>(6*F28+G28+H28)/8</f>
        <v>7.9233092146829167E-5</v>
      </c>
      <c r="T28" s="29"/>
      <c r="U28" s="29"/>
      <c r="V28" s="29">
        <f>(6*I28+J28+K28)/8</f>
        <v>-1.6672795651153093E-4</v>
      </c>
      <c r="Y28" s="2">
        <f>(6*L28+M28+N28)/8</f>
        <v>1.6415651909662893E-4</v>
      </c>
    </row>
    <row r="29" spans="2:25" ht="15.75" thickBot="1">
      <c r="B29" s="9"/>
      <c r="C29" s="17">
        <v>4.1226677392573281E-6</v>
      </c>
      <c r="D29" s="18">
        <v>-2.1600880766114067E-5</v>
      </c>
      <c r="E29" s="18">
        <v>3.2482791935448119E-5</v>
      </c>
      <c r="F29" s="17">
        <v>6.4402192790876292E-5</v>
      </c>
      <c r="G29" s="18">
        <v>2.1567095051173396E-4</v>
      </c>
      <c r="H29" s="25">
        <v>-1.3826077632498165E-5</v>
      </c>
      <c r="I29" s="17">
        <v>-1.6873961885721656E-4</v>
      </c>
      <c r="J29" s="18">
        <v>-5.2973433164136272E-4</v>
      </c>
      <c r="K29" s="25">
        <v>3.2888025337024505E-5</v>
      </c>
      <c r="L29" s="18">
        <v>2.5547405037036343E-4</v>
      </c>
      <c r="M29" s="18">
        <v>-5.8770919900202888E-5</v>
      </c>
      <c r="N29" s="25">
        <v>-2.0061947771289889E-4</v>
      </c>
      <c r="P29" s="29"/>
    </row>
    <row r="30" spans="2:25" ht="15.75" thickBot="1">
      <c r="B30" s="10" t="s">
        <v>11</v>
      </c>
      <c r="C30" s="31">
        <v>0.99984053770993619</v>
      </c>
      <c r="D30" s="32"/>
      <c r="E30" s="33"/>
      <c r="F30" s="31">
        <v>0.99969009079552384</v>
      </c>
      <c r="G30" s="32"/>
      <c r="H30" s="33"/>
      <c r="I30" s="31">
        <v>1.00015730649417</v>
      </c>
      <c r="J30" s="32"/>
      <c r="K30" s="33"/>
      <c r="L30" s="31">
        <v>0.9992697723622852</v>
      </c>
      <c r="M30" s="32"/>
      <c r="N30" s="33"/>
      <c r="P30" s="30">
        <f>AVERAGE(P28:Y28)</f>
        <v>2.0087719736486368E-5</v>
      </c>
      <c r="R30" s="2" t="s">
        <v>16</v>
      </c>
      <c r="S30" s="2" t="s">
        <v>17</v>
      </c>
    </row>
    <row r="31" spans="2:25" ht="15.75" thickBot="1">
      <c r="B31" s="9" t="s">
        <v>12</v>
      </c>
      <c r="C31" s="31">
        <v>0.99907471048197272</v>
      </c>
      <c r="D31" s="32"/>
      <c r="E31" s="33"/>
      <c r="F31" s="31">
        <v>0.99917637898858069</v>
      </c>
      <c r="G31" s="32"/>
      <c r="H31" s="33"/>
      <c r="I31" s="31">
        <v>0.99897494559289812</v>
      </c>
      <c r="J31" s="32"/>
      <c r="K31" s="33"/>
      <c r="L31" s="31">
        <v>0.99818153856834424</v>
      </c>
      <c r="M31" s="32"/>
      <c r="N31" s="33"/>
      <c r="P31" s="29"/>
    </row>
    <row r="32" spans="2:25">
      <c r="P32" s="29"/>
    </row>
    <row r="33" spans="2:25">
      <c r="P33" s="29"/>
    </row>
    <row r="34" spans="2:25">
      <c r="P34" s="29"/>
    </row>
    <row r="35" spans="2:25" ht="15.75">
      <c r="B35" s="37" t="s">
        <v>19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P35" s="29"/>
    </row>
    <row r="36" spans="2:25" ht="15.75" thickBot="1">
      <c r="P36" s="29"/>
    </row>
    <row r="37" spans="2:25">
      <c r="B37" s="3"/>
      <c r="C37" s="34" t="s">
        <v>0</v>
      </c>
      <c r="D37" s="35"/>
      <c r="E37" s="35"/>
      <c r="F37" s="34" t="s">
        <v>13</v>
      </c>
      <c r="G37" s="35"/>
      <c r="H37" s="36"/>
      <c r="I37" s="34" t="s">
        <v>14</v>
      </c>
      <c r="J37" s="35"/>
      <c r="K37" s="36"/>
      <c r="L37" s="35" t="s">
        <v>15</v>
      </c>
      <c r="M37" s="35"/>
      <c r="N37" s="36"/>
      <c r="P37" s="29"/>
    </row>
    <row r="38" spans="2:25" ht="15.75" thickBot="1">
      <c r="B38" s="3"/>
      <c r="C38" s="4" t="s">
        <v>1</v>
      </c>
      <c r="D38" s="5" t="s">
        <v>2</v>
      </c>
      <c r="E38" s="5" t="s">
        <v>3</v>
      </c>
      <c r="F38" s="4" t="s">
        <v>1</v>
      </c>
      <c r="G38" s="5" t="s">
        <v>2</v>
      </c>
      <c r="H38" s="6" t="s">
        <v>3</v>
      </c>
      <c r="I38" s="4" t="s">
        <v>1</v>
      </c>
      <c r="J38" s="5" t="s">
        <v>2</v>
      </c>
      <c r="K38" s="6" t="s">
        <v>3</v>
      </c>
      <c r="L38" s="5" t="s">
        <v>1</v>
      </c>
      <c r="M38" s="5" t="s">
        <v>2</v>
      </c>
      <c r="N38" s="6" t="s">
        <v>3</v>
      </c>
      <c r="P38" s="29"/>
    </row>
    <row r="39" spans="2:25">
      <c r="B39" s="7" t="s">
        <v>4</v>
      </c>
      <c r="C39" s="11">
        <v>-8.0117492762821207E-6</v>
      </c>
      <c r="D39" s="12">
        <v>-1.7461777687921565E-4</v>
      </c>
      <c r="E39" s="12">
        <v>1.2172008368754872E-5</v>
      </c>
      <c r="F39" s="11">
        <v>-1.7780001818545887E-4</v>
      </c>
      <c r="G39" s="12">
        <v>-7.1280753621147386E-4</v>
      </c>
      <c r="H39" s="19">
        <v>-4.1846861402089486E-4</v>
      </c>
      <c r="I39" s="26"/>
      <c r="J39" s="27"/>
      <c r="K39" s="28"/>
      <c r="L39" s="27"/>
      <c r="M39" s="27"/>
      <c r="N39" s="28"/>
      <c r="P39" s="29"/>
    </row>
    <row r="40" spans="2:25">
      <c r="B40" s="8" t="s">
        <v>5</v>
      </c>
      <c r="C40" s="13">
        <v>6.2077483389488816E-6</v>
      </c>
      <c r="D40" s="14">
        <v>1.0674193723692049E-5</v>
      </c>
      <c r="E40" s="14">
        <v>9.0306453067912071E-5</v>
      </c>
      <c r="F40" s="13">
        <v>3.1242598892600168E-5</v>
      </c>
      <c r="G40" s="14">
        <v>9.6305607630386986E-5</v>
      </c>
      <c r="H40" s="20">
        <v>5.4864157552181325E-5</v>
      </c>
      <c r="I40" s="13">
        <v>1.0393086858346834E-4</v>
      </c>
      <c r="J40" s="14">
        <v>-1.2043187459385373E-3</v>
      </c>
      <c r="K40" s="20">
        <v>3.1638951571548722E-4</v>
      </c>
      <c r="L40" s="14">
        <v>5.2822968854737692E-5</v>
      </c>
      <c r="M40" s="14">
        <v>-5.9736012964830556E-4</v>
      </c>
      <c r="N40" s="20">
        <v>3.097702947471026E-4</v>
      </c>
      <c r="P40" s="29"/>
    </row>
    <row r="41" spans="2:25">
      <c r="B41" s="8" t="s">
        <v>6</v>
      </c>
      <c r="C41" s="13">
        <v>-1.4167978985291096E-6</v>
      </c>
      <c r="D41" s="14">
        <v>-2.2758344588896806E-5</v>
      </c>
      <c r="E41" s="14">
        <v>5.8059973930157938E-5</v>
      </c>
      <c r="F41" s="13">
        <v>9.6101221495059619E-6</v>
      </c>
      <c r="G41" s="14">
        <v>5.0879625837357834E-5</v>
      </c>
      <c r="H41" s="20">
        <v>3.2196367430653572E-5</v>
      </c>
      <c r="I41" s="13">
        <v>5.4710018846493291E-5</v>
      </c>
      <c r="J41" s="14">
        <v>-3.3081791421907258E-4</v>
      </c>
      <c r="K41" s="20">
        <v>3.8341879835079862E-4</v>
      </c>
      <c r="L41" s="14">
        <v>-3.7210197871395678E-5</v>
      </c>
      <c r="M41" s="14">
        <v>1.3816284393983191E-4</v>
      </c>
      <c r="N41" s="20">
        <v>-1.5309765873389169E-4</v>
      </c>
      <c r="P41" s="29"/>
    </row>
    <row r="42" spans="2:25">
      <c r="B42" s="8" t="s">
        <v>7</v>
      </c>
      <c r="C42" s="13">
        <v>-3.7224068248908893E-6</v>
      </c>
      <c r="D42" s="14">
        <v>-2.2035464436326313E-5</v>
      </c>
      <c r="E42" s="14">
        <v>-3.9950256676690721E-6</v>
      </c>
      <c r="F42" s="13">
        <v>4.3336646561586978E-6</v>
      </c>
      <c r="G42" s="14">
        <v>3.4315839022150407E-4</v>
      </c>
      <c r="H42" s="20">
        <v>1.7585885019844039E-4</v>
      </c>
      <c r="I42" s="13">
        <v>2.3355148014342353E-4</v>
      </c>
      <c r="J42" s="14">
        <v>-3.981668746775302E-4</v>
      </c>
      <c r="K42" s="20">
        <v>5.7768762679044627E-5</v>
      </c>
      <c r="L42" s="14">
        <v>4.9001123521852374E-6</v>
      </c>
      <c r="M42" s="14">
        <v>1.4133457135348526E-4</v>
      </c>
      <c r="N42" s="20">
        <v>2.077539481551427E-5</v>
      </c>
      <c r="P42" s="29"/>
    </row>
    <row r="43" spans="2:25" ht="15.75" thickBot="1">
      <c r="B43" s="8" t="s">
        <v>8</v>
      </c>
      <c r="C43" s="13">
        <v>-3.3071786220695287E-7</v>
      </c>
      <c r="D43" s="14">
        <v>1.1960626933020061E-5</v>
      </c>
      <c r="E43" s="14">
        <v>3.4914159769749986E-5</v>
      </c>
      <c r="F43" s="21"/>
      <c r="G43" s="22"/>
      <c r="H43" s="23"/>
      <c r="I43" s="13">
        <v>2.9707641737264368E-5</v>
      </c>
      <c r="J43" s="14">
        <v>-6.9024588867272474E-4</v>
      </c>
      <c r="K43" s="20">
        <v>5.4651220637772868E-4</v>
      </c>
      <c r="L43" s="14">
        <v>-1.2079903681128101E-5</v>
      </c>
      <c r="M43" s="14">
        <v>-6.149754859122355E-4</v>
      </c>
      <c r="N43" s="20">
        <v>-5.9781276182302445E-4</v>
      </c>
      <c r="P43" s="29"/>
    </row>
    <row r="44" spans="2:25">
      <c r="B44" s="7" t="s">
        <v>10</v>
      </c>
      <c r="C44" s="11">
        <v>-1.1278613945342463E-6</v>
      </c>
      <c r="D44" s="12">
        <v>-3.9419674710011734E-5</v>
      </c>
      <c r="E44" s="12">
        <v>4.1061128558689267E-5</v>
      </c>
      <c r="F44" s="11">
        <v>-2.9365407709186823E-5</v>
      </c>
      <c r="G44" s="12">
        <v>-4.6679414262265467E-5</v>
      </c>
      <c r="H44" s="19">
        <v>-3.3372517518017472E-5</v>
      </c>
      <c r="I44" s="11">
        <v>1.1011395400555013E-4</v>
      </c>
      <c r="J44" s="12">
        <v>-6.8801690945607952E-4</v>
      </c>
      <c r="K44" s="19">
        <v>3.1163965261437471E-4</v>
      </c>
      <c r="L44" s="12">
        <v>6.1646744470914006E-6</v>
      </c>
      <c r="M44" s="12">
        <v>-2.3210859030031034E-4</v>
      </c>
      <c r="N44" s="19">
        <v>-4.8367241712941877E-5</v>
      </c>
      <c r="P44" s="29">
        <f>(6*C44+D44+E44)/8</f>
        <v>-6.4071431481599311E-7</v>
      </c>
      <c r="S44" s="29">
        <f>(6*F44+G44+H44)/8</f>
        <v>-3.2030547254425481E-5</v>
      </c>
      <c r="T44" s="29"/>
      <c r="U44" s="29"/>
      <c r="V44" s="29">
        <f>(6*I44+J44+K44)/8</f>
        <v>3.5538308398949496E-5</v>
      </c>
      <c r="Y44" s="2">
        <f>(6*L44+M44+N44)/8</f>
        <v>-3.0435973166337976E-5</v>
      </c>
    </row>
    <row r="45" spans="2:25" ht="15.75" thickBot="1">
      <c r="B45" s="9"/>
      <c r="C45" s="17">
        <v>-1.3283975093814071E-6</v>
      </c>
      <c r="D45" s="18">
        <v>-4.110566697969609E-5</v>
      </c>
      <c r="E45" s="18">
        <v>5.1803591901367077E-5</v>
      </c>
      <c r="F45" s="17">
        <v>-1.8988154486643261E-5</v>
      </c>
      <c r="G45" s="18">
        <v>-1.4526430373245211E-5</v>
      </c>
      <c r="H45" s="25">
        <v>-5.5131174669826737E-5</v>
      </c>
      <c r="I45" s="17">
        <v>1.1748127340834719E-4</v>
      </c>
      <c r="J45" s="18">
        <v>-7.0073450299423801E-4</v>
      </c>
      <c r="K45" s="25">
        <v>3.2044441694178277E-4</v>
      </c>
      <c r="L45" s="18">
        <v>3.3215986750267934E-6</v>
      </c>
      <c r="M45" s="18">
        <v>-2.1194210015543224E-4</v>
      </c>
      <c r="N45" s="25">
        <v>-6.8014630154426825E-5</v>
      </c>
      <c r="P45" s="29"/>
    </row>
    <row r="46" spans="2:25" ht="15.75" thickBot="1">
      <c r="B46" s="10" t="s">
        <v>11</v>
      </c>
      <c r="C46" s="31">
        <v>0.99976506355481776</v>
      </c>
      <c r="D46" s="32"/>
      <c r="E46" s="33"/>
      <c r="F46" s="31">
        <v>1.0000032030606332</v>
      </c>
      <c r="G46" s="32"/>
      <c r="H46" s="33"/>
      <c r="I46" s="31">
        <v>0.99982780208356647</v>
      </c>
      <c r="J46" s="32"/>
      <c r="K46" s="33"/>
      <c r="L46" s="31">
        <v>0.99951960907236781</v>
      </c>
      <c r="M46" s="32"/>
      <c r="N46" s="33"/>
      <c r="P46" s="30">
        <f>AVERAGE(P44:Y44)</f>
        <v>-6.8922315841574881E-6</v>
      </c>
      <c r="R46" s="2" t="s">
        <v>16</v>
      </c>
      <c r="S46" s="2" t="s">
        <v>17</v>
      </c>
    </row>
    <row r="47" spans="2:25" ht="15.75" thickBot="1">
      <c r="B47" s="9" t="s">
        <v>12</v>
      </c>
      <c r="C47" s="31">
        <v>0.99946497166409443</v>
      </c>
      <c r="D47" s="32"/>
      <c r="E47" s="33"/>
      <c r="F47" s="31">
        <v>1.0011807740306771</v>
      </c>
      <c r="G47" s="32"/>
      <c r="H47" s="33"/>
      <c r="I47" s="31">
        <v>0.999465384737389</v>
      </c>
      <c r="J47" s="32"/>
      <c r="K47" s="33"/>
      <c r="L47" s="31">
        <v>0.9977083195544485</v>
      </c>
      <c r="M47" s="32"/>
      <c r="N47" s="33"/>
      <c r="P47" s="29"/>
    </row>
    <row r="48" spans="2:25">
      <c r="C48" s="1"/>
      <c r="D48" s="1"/>
      <c r="E48" s="1"/>
      <c r="P48" s="29"/>
    </row>
    <row r="49" spans="2:25">
      <c r="P49" s="29"/>
    </row>
    <row r="50" spans="2:25">
      <c r="P50" s="29"/>
    </row>
    <row r="51" spans="2:25" ht="15.75">
      <c r="B51" s="37" t="s">
        <v>19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P51" s="29"/>
    </row>
    <row r="52" spans="2:25" ht="15.75" thickBot="1">
      <c r="P52" s="29"/>
    </row>
    <row r="53" spans="2:25">
      <c r="B53" s="3"/>
      <c r="C53" s="34" t="s">
        <v>0</v>
      </c>
      <c r="D53" s="35"/>
      <c r="E53" s="35"/>
      <c r="F53" s="34" t="s">
        <v>13</v>
      </c>
      <c r="G53" s="35"/>
      <c r="H53" s="36"/>
      <c r="I53" s="34" t="s">
        <v>14</v>
      </c>
      <c r="J53" s="35"/>
      <c r="K53" s="36"/>
      <c r="L53" s="35" t="s">
        <v>15</v>
      </c>
      <c r="M53" s="35"/>
      <c r="N53" s="36"/>
      <c r="P53" s="29"/>
    </row>
    <row r="54" spans="2:25" ht="15.75" thickBot="1">
      <c r="B54" s="3"/>
      <c r="C54" s="4" t="s">
        <v>1</v>
      </c>
      <c r="D54" s="5" t="s">
        <v>2</v>
      </c>
      <c r="E54" s="5" t="s">
        <v>3</v>
      </c>
      <c r="F54" s="4" t="s">
        <v>1</v>
      </c>
      <c r="G54" s="5" t="s">
        <v>2</v>
      </c>
      <c r="H54" s="6" t="s">
        <v>3</v>
      </c>
      <c r="I54" s="4" t="s">
        <v>1</v>
      </c>
      <c r="J54" s="5" t="s">
        <v>2</v>
      </c>
      <c r="K54" s="6" t="s">
        <v>3</v>
      </c>
      <c r="L54" s="5" t="s">
        <v>1</v>
      </c>
      <c r="M54" s="5" t="s">
        <v>2</v>
      </c>
      <c r="N54" s="6" t="s">
        <v>3</v>
      </c>
      <c r="P54" s="29"/>
    </row>
    <row r="55" spans="2:25">
      <c r="B55" s="7" t="s">
        <v>4</v>
      </c>
      <c r="C55" s="11">
        <v>-8.0117492762821207E-6</v>
      </c>
      <c r="D55" s="12">
        <v>-1.7461777687921565E-4</v>
      </c>
      <c r="E55" s="12">
        <v>1.2172008368754872E-5</v>
      </c>
      <c r="F55" s="11">
        <v>-1.7780001818545887E-4</v>
      </c>
      <c r="G55" s="12">
        <v>-7.1280753621147386E-4</v>
      </c>
      <c r="H55" s="19">
        <v>-4.1846861402089486E-4</v>
      </c>
      <c r="I55" s="26"/>
      <c r="J55" s="27"/>
      <c r="K55" s="28"/>
      <c r="L55" s="27"/>
      <c r="M55" s="27"/>
      <c r="N55" s="28"/>
      <c r="P55" s="29"/>
    </row>
    <row r="56" spans="2:25">
      <c r="B56" s="8" t="s">
        <v>5</v>
      </c>
      <c r="C56" s="13">
        <v>6.2077483389488816E-6</v>
      </c>
      <c r="D56" s="14">
        <v>1.0674193723692049E-5</v>
      </c>
      <c r="E56" s="14">
        <v>9.0306453067912071E-5</v>
      </c>
      <c r="F56" s="13">
        <v>3.1242598892600168E-5</v>
      </c>
      <c r="G56" s="14">
        <v>9.6305607630386986E-5</v>
      </c>
      <c r="H56" s="20">
        <v>5.4864157552181325E-5</v>
      </c>
      <c r="I56" s="13">
        <v>1.0393086858346834E-4</v>
      </c>
      <c r="J56" s="14">
        <v>-1.2043187459385373E-3</v>
      </c>
      <c r="K56" s="20">
        <v>3.1638951571548722E-4</v>
      </c>
      <c r="L56" s="14">
        <v>5.2822968854737692E-5</v>
      </c>
      <c r="M56" s="14">
        <v>-5.9736012964830556E-4</v>
      </c>
      <c r="N56" s="20">
        <v>3.097702947471026E-4</v>
      </c>
      <c r="P56" s="29"/>
    </row>
    <row r="57" spans="2:25">
      <c r="B57" s="8" t="s">
        <v>6</v>
      </c>
      <c r="C57" s="13">
        <v>-1.4167978985291096E-6</v>
      </c>
      <c r="D57" s="14">
        <v>-2.2758344588896806E-5</v>
      </c>
      <c r="E57" s="14">
        <v>5.8059973930157938E-5</v>
      </c>
      <c r="F57" s="13">
        <v>9.6101221495059619E-6</v>
      </c>
      <c r="G57" s="14">
        <v>5.0879625837357834E-5</v>
      </c>
      <c r="H57" s="20">
        <v>3.2196367430653572E-5</v>
      </c>
      <c r="I57" s="13">
        <v>5.4710018846493291E-5</v>
      </c>
      <c r="J57" s="14">
        <v>-3.3081791421907258E-4</v>
      </c>
      <c r="K57" s="20">
        <v>3.8341879835079862E-4</v>
      </c>
      <c r="L57" s="14">
        <v>-3.7210197871395678E-5</v>
      </c>
      <c r="M57" s="14">
        <v>1.3816284393983191E-4</v>
      </c>
      <c r="N57" s="20">
        <v>-1.5309765873389169E-4</v>
      </c>
      <c r="P57" s="29"/>
    </row>
    <row r="58" spans="2:25">
      <c r="B58" s="8" t="s">
        <v>7</v>
      </c>
      <c r="C58" s="13">
        <v>-3.7224068248908893E-6</v>
      </c>
      <c r="D58" s="14">
        <v>-2.2035464436326313E-5</v>
      </c>
      <c r="E58" s="14">
        <v>-3.9950256676690721E-6</v>
      </c>
      <c r="F58" s="13">
        <v>4.3336646561586978E-6</v>
      </c>
      <c r="G58" s="14">
        <v>3.4315839022150407E-4</v>
      </c>
      <c r="H58" s="20">
        <v>1.7585885019844039E-4</v>
      </c>
      <c r="I58" s="13">
        <v>2.3355148014342353E-4</v>
      </c>
      <c r="J58" s="14">
        <v>-3.981668746775302E-4</v>
      </c>
      <c r="K58" s="20">
        <v>5.7768762679044627E-5</v>
      </c>
      <c r="L58" s="14">
        <v>4.9001123521852374E-6</v>
      </c>
      <c r="M58" s="14">
        <v>1.4133457135348526E-4</v>
      </c>
      <c r="N58" s="20">
        <v>2.077539481551427E-5</v>
      </c>
      <c r="P58" s="29"/>
    </row>
    <row r="59" spans="2:25">
      <c r="B59" s="8" t="s">
        <v>8</v>
      </c>
      <c r="C59" s="13">
        <v>-3.3071786220695287E-7</v>
      </c>
      <c r="D59" s="14">
        <v>1.1960626933020061E-5</v>
      </c>
      <c r="E59" s="14">
        <v>3.4914159769749986E-5</v>
      </c>
      <c r="F59" s="21"/>
      <c r="G59" s="22"/>
      <c r="H59" s="23"/>
      <c r="I59" s="13">
        <v>2.9707641737264368E-5</v>
      </c>
      <c r="J59" s="14">
        <v>-6.9024588867272474E-4</v>
      </c>
      <c r="K59" s="20">
        <v>5.4651220637772868E-4</v>
      </c>
      <c r="L59" s="14">
        <v>-1.2079903681128101E-5</v>
      </c>
      <c r="M59" s="14">
        <v>-6.149754859122355E-4</v>
      </c>
      <c r="N59" s="20">
        <v>-5.9781276182302445E-4</v>
      </c>
      <c r="P59" s="29"/>
    </row>
    <row r="60" spans="2:25" ht="15.75" thickBot="1">
      <c r="B60" s="9" t="s">
        <v>9</v>
      </c>
      <c r="C60" s="15">
        <v>-5.8119453210159211E-5</v>
      </c>
      <c r="D60" s="16">
        <v>-1.3127115551705981E-4</v>
      </c>
      <c r="E60" s="16">
        <v>-5.7266188728344325E-4</v>
      </c>
      <c r="F60" s="15">
        <v>1.8313772149447516E-4</v>
      </c>
      <c r="G60" s="16">
        <v>3.4869280601229624E-5</v>
      </c>
      <c r="H60" s="24">
        <v>-1.7012261369325765E-4</v>
      </c>
      <c r="I60" s="15">
        <v>2.7130891791629641E-4</v>
      </c>
      <c r="J60" s="16">
        <v>-1.211595815353822E-3</v>
      </c>
      <c r="K60" s="24">
        <v>1.7302151726355519E-3</v>
      </c>
      <c r="L60" s="16">
        <v>-7.303391344631871E-5</v>
      </c>
      <c r="M60" s="16">
        <v>3.6678941317924707E-4</v>
      </c>
      <c r="N60" s="24">
        <v>-1.1345063071428463E-3</v>
      </c>
      <c r="P60" s="29"/>
    </row>
    <row r="61" spans="2:25">
      <c r="B61" s="7" t="s">
        <v>10</v>
      </c>
      <c r="C61" s="11">
        <v>-1.062646003047174E-5</v>
      </c>
      <c r="D61" s="12">
        <v>-5.4728254844519743E-5</v>
      </c>
      <c r="E61" s="12">
        <v>-6.1226040748332822E-5</v>
      </c>
      <c r="F61" s="11">
        <v>1.111137880579641E-5</v>
      </c>
      <c r="G61" s="12">
        <v>-3.1146329526361638E-5</v>
      </c>
      <c r="H61" s="19">
        <v>-5.9420154884729882E-5</v>
      </c>
      <c r="I61" s="11">
        <v>1.423529467876994E-4</v>
      </c>
      <c r="J61" s="12">
        <v>-7.9273269063562799E-4</v>
      </c>
      <c r="K61" s="19">
        <v>5.9535475661861019E-4</v>
      </c>
      <c r="L61" s="12">
        <v>-9.6750431315906212E-6</v>
      </c>
      <c r="M61" s="12">
        <v>-1.1232898960439886E-4</v>
      </c>
      <c r="N61" s="19">
        <v>-2.6559505479892276E-4</v>
      </c>
      <c r="P61" s="29">
        <f>(6*C61+D61+E61)/8</f>
        <v>-2.2464131971960375E-5</v>
      </c>
      <c r="S61" s="29">
        <f>(6*F61+G61+H61)/8</f>
        <v>-2.9872764470391329E-6</v>
      </c>
      <c r="T61" s="29"/>
      <c r="U61" s="29"/>
      <c r="V61" s="29">
        <f>(6*I61+J61+K61)/8</f>
        <v>8.2092468338647323E-5</v>
      </c>
      <c r="Y61" s="2">
        <f>(6*L61+M61+N61)/8</f>
        <v>-5.4496787899108168E-5</v>
      </c>
    </row>
    <row r="62" spans="2:25" ht="15.75" thickBot="1">
      <c r="B62" s="9"/>
      <c r="C62" s="17">
        <v>-1.0041946332278728E-5</v>
      </c>
      <c r="D62" s="18">
        <v>-6.067748570117807E-5</v>
      </c>
      <c r="E62" s="18">
        <v>-6.2293537124308296E-5</v>
      </c>
      <c r="F62" s="17">
        <v>1.738202468915513E-5</v>
      </c>
      <c r="G62" s="18">
        <v>6.7847106364310723E-7</v>
      </c>
      <c r="H62" s="25">
        <v>-6.4103975788847083E-5</v>
      </c>
      <c r="I62" s="17">
        <v>1.489624043235993E-4</v>
      </c>
      <c r="J62" s="18">
        <v>-8.5004602817292387E-4</v>
      </c>
      <c r="K62" s="25">
        <v>6.0511811730849514E-4</v>
      </c>
      <c r="L62" s="18">
        <v>-1.2038131393787844E-5</v>
      </c>
      <c r="M62" s="18">
        <v>-7.5350065321083681E-5</v>
      </c>
      <c r="N62" s="25">
        <v>-2.9434041135249501E-4</v>
      </c>
      <c r="P62" s="29"/>
    </row>
    <row r="63" spans="2:25" ht="15.75" thickBot="1">
      <c r="B63" s="10" t="s">
        <v>11</v>
      </c>
      <c r="C63" s="31">
        <v>0.99983416186850804</v>
      </c>
      <c r="D63" s="32"/>
      <c r="E63" s="33"/>
      <c r="F63" s="31">
        <v>0.99967709133015814</v>
      </c>
      <c r="G63" s="32"/>
      <c r="H63" s="33"/>
      <c r="I63" s="31">
        <v>1.0002351046013134</v>
      </c>
      <c r="J63" s="32"/>
      <c r="K63" s="33"/>
      <c r="L63" s="31">
        <v>0.99947007113519537</v>
      </c>
      <c r="M63" s="32"/>
      <c r="N63" s="33"/>
      <c r="P63" s="30">
        <f>AVERAGE(P61:Y61)</f>
        <v>5.3606800513491257E-7</v>
      </c>
      <c r="R63" s="2" t="s">
        <v>16</v>
      </c>
      <c r="S63" s="2" t="s">
        <v>17</v>
      </c>
    </row>
    <row r="64" spans="2:25" ht="15.75" thickBot="1">
      <c r="B64" s="9" t="s">
        <v>12</v>
      </c>
      <c r="C64" s="31">
        <v>0.99936944633676683</v>
      </c>
      <c r="D64" s="32"/>
      <c r="E64" s="33"/>
      <c r="F64" s="31">
        <v>1.0010524108906511</v>
      </c>
      <c r="G64" s="32"/>
      <c r="H64" s="33"/>
      <c r="I64" s="31">
        <v>0.99914918300557376</v>
      </c>
      <c r="J64" s="32"/>
      <c r="K64" s="33"/>
      <c r="L64" s="31">
        <v>0.9986615257067506</v>
      </c>
      <c r="M64" s="32"/>
      <c r="N64" s="33"/>
    </row>
  </sheetData>
  <mergeCells count="52">
    <mergeCell ref="L64:N64"/>
    <mergeCell ref="C47:E47"/>
    <mergeCell ref="F47:H47"/>
    <mergeCell ref="I47:K47"/>
    <mergeCell ref="L47:N47"/>
    <mergeCell ref="B51:N51"/>
    <mergeCell ref="C53:E53"/>
    <mergeCell ref="F53:H53"/>
    <mergeCell ref="I53:K53"/>
    <mergeCell ref="L53:N53"/>
    <mergeCell ref="C64:E64"/>
    <mergeCell ref="F64:H64"/>
    <mergeCell ref="I64:K64"/>
    <mergeCell ref="C63:E63"/>
    <mergeCell ref="F63:H63"/>
    <mergeCell ref="I63:K63"/>
    <mergeCell ref="B2:N2"/>
    <mergeCell ref="B18:N18"/>
    <mergeCell ref="I4:K4"/>
    <mergeCell ref="I13:K13"/>
    <mergeCell ref="I14:K14"/>
    <mergeCell ref="L4:N4"/>
    <mergeCell ref="L13:N13"/>
    <mergeCell ref="L14:N14"/>
    <mergeCell ref="C4:E4"/>
    <mergeCell ref="C13:E13"/>
    <mergeCell ref="F4:H4"/>
    <mergeCell ref="L31:N31"/>
    <mergeCell ref="B35:N35"/>
    <mergeCell ref="C37:E37"/>
    <mergeCell ref="F37:H37"/>
    <mergeCell ref="I37:K37"/>
    <mergeCell ref="L37:N37"/>
    <mergeCell ref="C31:E31"/>
    <mergeCell ref="F31:H31"/>
    <mergeCell ref="I31:K31"/>
    <mergeCell ref="L63:N63"/>
    <mergeCell ref="C46:E46"/>
    <mergeCell ref="F46:H46"/>
    <mergeCell ref="I46:K46"/>
    <mergeCell ref="L46:N46"/>
    <mergeCell ref="F13:H13"/>
    <mergeCell ref="F14:H14"/>
    <mergeCell ref="C30:E30"/>
    <mergeCell ref="F30:H30"/>
    <mergeCell ref="C14:E14"/>
    <mergeCell ref="L30:N30"/>
    <mergeCell ref="C20:E20"/>
    <mergeCell ref="F20:H20"/>
    <mergeCell ref="I20:K20"/>
    <mergeCell ref="L20:N20"/>
    <mergeCell ref="I30:K30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Sony Europe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Sharman</dc:creator>
  <cp:lastModifiedBy>gbgameij</cp:lastModifiedBy>
  <dcterms:created xsi:type="dcterms:W3CDTF">2011-10-04T08:53:01Z</dcterms:created>
  <dcterms:modified xsi:type="dcterms:W3CDTF">2011-11-07T12:02:57Z</dcterms:modified>
</cp:coreProperties>
</file>