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lxiangli\Work\JVET\2024_07_AI_Sapporo\JVET-AI0007\results\"/>
    </mc:Choice>
  </mc:AlternateContent>
  <bookViews>
    <workbookView xWindow="0" yWindow="0" windowWidth="28800" windowHeight="11610"/>
  </bookViews>
  <sheets>
    <sheet name="evolution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5" i="4" l="1"/>
  <c r="AD25" i="4"/>
  <c r="AC25" i="4"/>
  <c r="AB25" i="4"/>
  <c r="AA25" i="4"/>
  <c r="Z25" i="4"/>
  <c r="AE17" i="4"/>
  <c r="AD17" i="4"/>
  <c r="AC17" i="4"/>
  <c r="AB17" i="4"/>
  <c r="AA17" i="4"/>
  <c r="AE9" i="4"/>
  <c r="AD9" i="4"/>
  <c r="AC9" i="4"/>
  <c r="AB9" i="4"/>
  <c r="AA9" i="4"/>
  <c r="Z9" i="4"/>
  <c r="A13" i="4" l="1"/>
  <c r="A21" i="4" s="1"/>
  <c r="A31" i="4" s="1"/>
  <c r="A39" i="4" s="1"/>
  <c r="A47" i="4" s="1"/>
  <c r="A57" i="4" s="1"/>
  <c r="A65" i="4" s="1"/>
  <c r="A73" i="4" s="1"/>
  <c r="A83" i="4" s="1"/>
  <c r="A91" i="4" s="1"/>
  <c r="A99" i="4" s="1"/>
  <c r="A109" i="4" s="1"/>
  <c r="A117" i="4" s="1"/>
  <c r="A125" i="4" s="1"/>
  <c r="A14" i="4"/>
  <c r="A22" i="4" s="1"/>
  <c r="A32" i="4" s="1"/>
  <c r="A40" i="4" s="1"/>
  <c r="A48" i="4" s="1"/>
  <c r="A58" i="4" s="1"/>
  <c r="A66" i="4" s="1"/>
  <c r="A74" i="4" s="1"/>
  <c r="A84" i="4" s="1"/>
  <c r="A92" i="4" s="1"/>
  <c r="A100" i="4" s="1"/>
  <c r="A110" i="4" s="1"/>
  <c r="A118" i="4" s="1"/>
  <c r="A126" i="4" s="1"/>
  <c r="A15" i="4"/>
  <c r="A23" i="4" s="1"/>
  <c r="A33" i="4" s="1"/>
  <c r="A41" i="4" s="1"/>
  <c r="A49" i="4" s="1"/>
  <c r="A59" i="4" s="1"/>
  <c r="A67" i="4" s="1"/>
  <c r="A75" i="4" s="1"/>
  <c r="A85" i="4" s="1"/>
  <c r="A93" i="4" s="1"/>
  <c r="A101" i="4" s="1"/>
  <c r="A111" i="4" s="1"/>
  <c r="A119" i="4" s="1"/>
  <c r="A127" i="4" s="1"/>
  <c r="A16" i="4"/>
  <c r="A24" i="4" s="1"/>
  <c r="A34" i="4" s="1"/>
  <c r="A42" i="4" s="1"/>
  <c r="A50" i="4" s="1"/>
  <c r="A60" i="4" s="1"/>
  <c r="A68" i="4" s="1"/>
  <c r="A76" i="4" s="1"/>
  <c r="A86" i="4" s="1"/>
  <c r="A94" i="4" s="1"/>
  <c r="A102" i="4" s="1"/>
  <c r="A112" i="4" s="1"/>
  <c r="A120" i="4" s="1"/>
  <c r="A128" i="4" s="1"/>
  <c r="A17" i="4"/>
  <c r="A12" i="4"/>
  <c r="A20" i="4" s="1"/>
  <c r="A30" i="4" s="1"/>
  <c r="A38" i="4" s="1"/>
  <c r="A46" i="4" s="1"/>
  <c r="A56" i="4" s="1"/>
  <c r="A64" i="4" s="1"/>
  <c r="A72" i="4" s="1"/>
  <c r="A82" i="4" s="1"/>
  <c r="A90" i="4" s="1"/>
  <c r="A98" i="4" s="1"/>
  <c r="A108" i="4" s="1"/>
  <c r="A116" i="4" s="1"/>
  <c r="A124" i="4" s="1"/>
  <c r="A25" i="4" l="1"/>
  <c r="A35" i="4" s="1"/>
  <c r="A43" i="4" s="1"/>
  <c r="A51" i="4" s="1"/>
  <c r="A61" i="4" s="1"/>
  <c r="A69" i="4" s="1"/>
  <c r="A77" i="4" s="1"/>
  <c r="A87" i="4" s="1"/>
  <c r="A95" i="4" s="1"/>
  <c r="A103" i="4" s="1"/>
  <c r="A113" i="4" s="1"/>
  <c r="A121" i="4" s="1"/>
  <c r="A129" i="4" s="1"/>
  <c r="Z17" i="4"/>
  <c r="AA21" i="4"/>
  <c r="AB21" i="4"/>
  <c r="AC21" i="4"/>
  <c r="AD21" i="4"/>
  <c r="AE21" i="4"/>
  <c r="AA22" i="4"/>
  <c r="AB22" i="4"/>
  <c r="AC22" i="4"/>
  <c r="AD22" i="4"/>
  <c r="AE22" i="4"/>
  <c r="AA23" i="4"/>
  <c r="AB23" i="4"/>
  <c r="AC23" i="4"/>
  <c r="AD23" i="4"/>
  <c r="AE23" i="4"/>
  <c r="AA24" i="4"/>
  <c r="AB24" i="4"/>
  <c r="AC24" i="4"/>
  <c r="AD24" i="4"/>
  <c r="AE24" i="4"/>
  <c r="AA13" i="4"/>
  <c r="AB13" i="4"/>
  <c r="AC13" i="4"/>
  <c r="AD13" i="4"/>
  <c r="AE13" i="4"/>
  <c r="AA14" i="4"/>
  <c r="AB14" i="4"/>
  <c r="AC14" i="4"/>
  <c r="AD14" i="4"/>
  <c r="AE14" i="4"/>
  <c r="AA15" i="4"/>
  <c r="AB15" i="4"/>
  <c r="AC15" i="4"/>
  <c r="AD15" i="4"/>
  <c r="AE15" i="4"/>
  <c r="AA16" i="4"/>
  <c r="AB16" i="4"/>
  <c r="AC16" i="4"/>
  <c r="AD16" i="4"/>
  <c r="AE16" i="4"/>
  <c r="AA5" i="4"/>
  <c r="AB5" i="4"/>
  <c r="AC5" i="4"/>
  <c r="AD5" i="4"/>
  <c r="AE5" i="4"/>
  <c r="AA6" i="4"/>
  <c r="AB6" i="4"/>
  <c r="AC6" i="4"/>
  <c r="AD6" i="4"/>
  <c r="AE6" i="4"/>
  <c r="AA7" i="4"/>
  <c r="AB7" i="4"/>
  <c r="AC7" i="4"/>
  <c r="AD7" i="4"/>
  <c r="AE7" i="4"/>
  <c r="AA8" i="4"/>
  <c r="AB8" i="4"/>
  <c r="AC8" i="4"/>
  <c r="AD8" i="4"/>
  <c r="AE8" i="4"/>
  <c r="Z23" i="4"/>
  <c r="Z15" i="4"/>
  <c r="Z7" i="4"/>
  <c r="Z24" i="4" l="1"/>
  <c r="Z22" i="4"/>
  <c r="Z21" i="4"/>
  <c r="AE20" i="4"/>
  <c r="AD20" i="4"/>
  <c r="AC20" i="4"/>
  <c r="AB20" i="4"/>
  <c r="AA20" i="4"/>
  <c r="Z20" i="4"/>
  <c r="Z16" i="4"/>
  <c r="Z14" i="4"/>
  <c r="Z13" i="4"/>
  <c r="AE12" i="4"/>
  <c r="AD12" i="4"/>
  <c r="AC12" i="4"/>
  <c r="AB12" i="4"/>
  <c r="AA12" i="4"/>
  <c r="Z12" i="4"/>
  <c r="Z5" i="4"/>
  <c r="Z6" i="4"/>
  <c r="Z8" i="4"/>
  <c r="AE4" i="4"/>
  <c r="AD4" i="4"/>
  <c r="AC4" i="4"/>
  <c r="AB4" i="4"/>
  <c r="AA4" i="4"/>
  <c r="Z4" i="4"/>
</calcChain>
</file>

<file path=xl/sharedStrings.xml><?xml version="1.0" encoding="utf-8"?>
<sst xmlns="http://schemas.openxmlformats.org/spreadsheetml/2006/main" count="287" uniqueCount="29">
  <si>
    <t>Y</t>
  </si>
  <si>
    <t>U</t>
  </si>
  <si>
    <t>V</t>
  </si>
  <si>
    <t>VMAF</t>
  </si>
  <si>
    <t>VMAF-NEG</t>
  </si>
  <si>
    <t>EncT</t>
  </si>
  <si>
    <t>DecT</t>
  </si>
  <si>
    <t>mPeakR</t>
  </si>
  <si>
    <t>mHWMR</t>
  </si>
  <si>
    <t>RA</t>
  </si>
  <si>
    <t>LDB</t>
  </si>
  <si>
    <t>AI</t>
  </si>
  <si>
    <t>G1 off</t>
  </si>
  <si>
    <t>G2 off</t>
  </si>
  <si>
    <t>G3 off</t>
  </si>
  <si>
    <t>G4 off</t>
  </si>
  <si>
    <t>G1-4 off</t>
  </si>
  <si>
    <t>Inter template matching tools</t>
  </si>
  <si>
    <t>Intra and IBC template matching (with search) related tools</t>
  </si>
  <si>
    <t>ecm-8.1</t>
  </si>
  <si>
    <t>ecm-10.0</t>
  </si>
  <si>
    <t>Tools interleaving the list derivation with the intra prediction/reconstruction process</t>
  </si>
  <si>
    <t>ECM group Off vs ECM anchor</t>
  </si>
  <si>
    <t>ECM group Off vs VTM11ECMxx anchor</t>
  </si>
  <si>
    <t>Tools requiring more processing on the neighboring reconstructed samples than VVC</t>
  </si>
  <si>
    <t>ecm-11.0</t>
  </si>
  <si>
    <t>ecm-9.0</t>
  </si>
  <si>
    <t>ecm-12.0</t>
  </si>
  <si>
    <t>ecm-13.0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</si>
</sst>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7" xfId="0" applyBorder="1" applyAlignment="1">
      <alignment horizontal="center"/>
    </xf>
    <xf numFmtId="10" fontId="3" fillId="0" borderId="8" xfId="0" applyNumberFormat="1" applyFont="1" applyBorder="1" applyAlignment="1">
      <alignment horizontal="center" vertical="center"/>
    </xf>
    <xf numFmtId="10" fontId="3" fillId="0" borderId="9" xfId="0" applyNumberFormat="1" applyFont="1" applyBorder="1" applyAlignment="1">
      <alignment horizontal="center" vertical="center"/>
    </xf>
    <xf numFmtId="10" fontId="3" fillId="0" borderId="10" xfId="0" applyNumberFormat="1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10" fontId="3" fillId="0" borderId="14" xfId="0" applyNumberFormat="1" applyFont="1" applyBorder="1" applyAlignment="1">
      <alignment horizontal="center" vertical="center"/>
    </xf>
    <xf numFmtId="10" fontId="3" fillId="0" borderId="15" xfId="0" applyNumberFormat="1" applyFont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9" fontId="3" fillId="0" borderId="15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10" fontId="3" fillId="0" borderId="20" xfId="0" applyNumberFormat="1" applyFont="1" applyBorder="1" applyAlignment="1">
      <alignment horizontal="center" vertical="center"/>
    </xf>
    <xf numFmtId="10" fontId="3" fillId="0" borderId="21" xfId="0" applyNumberFormat="1" applyFont="1" applyBorder="1" applyAlignment="1">
      <alignment horizontal="center" vertical="center"/>
    </xf>
    <xf numFmtId="10" fontId="3" fillId="0" borderId="22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9" fontId="3" fillId="0" borderId="21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5" xfId="0" applyFont="1" applyBorder="1"/>
    <xf numFmtId="0" fontId="4" fillId="0" borderId="0" xfId="0" applyFont="1"/>
    <xf numFmtId="0" fontId="4" fillId="0" borderId="26" xfId="0" applyFont="1" applyBorder="1"/>
    <xf numFmtId="0" fontId="4" fillId="0" borderId="25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0" fillId="2" borderId="3" xfId="0" applyFill="1" applyBorder="1"/>
    <xf numFmtId="0" fontId="0" fillId="2" borderId="6" xfId="0" applyFill="1" applyBorder="1"/>
    <xf numFmtId="0" fontId="4" fillId="2" borderId="1" xfId="0" applyFont="1" applyFill="1" applyBorder="1" applyAlignment="1">
      <alignment horizontal="center"/>
    </xf>
    <xf numFmtId="0" fontId="0" fillId="2" borderId="2" xfId="0" applyFill="1" applyBorder="1"/>
    <xf numFmtId="1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448"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evolution!$Z$4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evolution!$AA$4:$AE$4</c:f>
              <c:numCache>
                <c:formatCode>0.00%</c:formatCode>
                <c:ptCount val="5"/>
                <c:pt idx="0">
                  <c:v>-5.7744924550413084E-5</c:v>
                </c:pt>
                <c:pt idx="1">
                  <c:v>4.737227010897762E-3</c:v>
                </c:pt>
                <c:pt idx="2">
                  <c:v>1.0927195252458258E-2</c:v>
                </c:pt>
                <c:pt idx="3">
                  <c:v>1.3134249448657031E-2</c:v>
                </c:pt>
                <c:pt idx="4">
                  <c:v>3.1810280289265802E-2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5D-43E6-85E5-C05A758A91F5}"/>
            </c:ext>
          </c:extLst>
        </c:ser>
        <c:ser>
          <c:idx val="1"/>
          <c:order val="1"/>
          <c:tx>
            <c:strRef>
              <c:f>evolution!$Z$5</c:f>
              <c:strCache>
                <c:ptCount val="1"/>
                <c:pt idx="0">
                  <c:v>ecm-9.0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evolution!$AA$5:$AE$5</c:f>
              <c:numCache>
                <c:formatCode>0.00%</c:formatCode>
                <c:ptCount val="5"/>
                <c:pt idx="0">
                  <c:v>-5.902198960788807E-5</c:v>
                </c:pt>
                <c:pt idx="1">
                  <c:v>4.8076427088282747E-3</c:v>
                </c:pt>
                <c:pt idx="2">
                  <c:v>1.7882873207084815E-2</c:v>
                </c:pt>
                <c:pt idx="3">
                  <c:v>1.3587599487899634E-2</c:v>
                </c:pt>
                <c:pt idx="4">
                  <c:v>4.0404269929321251E-2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5D-43E6-85E5-C05A758A91F5}"/>
            </c:ext>
          </c:extLst>
        </c:ser>
        <c:ser>
          <c:idx val="2"/>
          <c:order val="2"/>
          <c:tx>
            <c:strRef>
              <c:f>evolution!$Z$6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evolution!$AA$6:$AE$6</c:f>
              <c:numCache>
                <c:formatCode>0.00%</c:formatCode>
                <c:ptCount val="5"/>
                <c:pt idx="0">
                  <c:v>-5.9765913764997514E-5</c:v>
                </c:pt>
                <c:pt idx="1">
                  <c:v>4.8514405933371358E-3</c:v>
                </c:pt>
                <c:pt idx="2">
                  <c:v>1.847512716847757E-2</c:v>
                </c:pt>
                <c:pt idx="3">
                  <c:v>1.3500631568202347E-2</c:v>
                </c:pt>
                <c:pt idx="4">
                  <c:v>4.0738560596685541E-2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5D-43E6-85E5-C05A758A91F5}"/>
            </c:ext>
          </c:extLst>
        </c:ser>
        <c:ser>
          <c:idx val="4"/>
          <c:order val="3"/>
          <c:tx>
            <c:strRef>
              <c:f>evolution!$Z$7</c:f>
              <c:strCache>
                <c:ptCount val="1"/>
                <c:pt idx="0">
                  <c:v>ecm-11.0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evolution!$AA$7:$AE$7</c:f>
              <c:numCache>
                <c:formatCode>0.00%</c:formatCode>
                <c:ptCount val="5"/>
                <c:pt idx="0">
                  <c:v>-4.5948306134185264E-5</c:v>
                </c:pt>
                <c:pt idx="1">
                  <c:v>4.9099791521317725E-3</c:v>
                </c:pt>
                <c:pt idx="2">
                  <c:v>1.93460632993365E-2</c:v>
                </c:pt>
                <c:pt idx="3">
                  <c:v>1.3656059462429204E-2</c:v>
                </c:pt>
                <c:pt idx="4">
                  <c:v>4.1751204136961727E-2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89-434C-A574-74370BF64EAD}"/>
            </c:ext>
          </c:extLst>
        </c:ser>
        <c:ser>
          <c:idx val="3"/>
          <c:order val="4"/>
          <c:tx>
            <c:strRef>
              <c:f>evolution!$Z$8</c:f>
              <c:strCache>
                <c:ptCount val="1"/>
                <c:pt idx="0">
                  <c:v>ecm-12.0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evolution!$AA$8:$AE$8</c:f>
              <c:numCache>
                <c:formatCode>0.00%</c:formatCode>
                <c:ptCount val="5"/>
                <c:pt idx="0">
                  <c:v>-6.0163963681698134E-5</c:v>
                </c:pt>
                <c:pt idx="1">
                  <c:v>4.2170888695259494E-3</c:v>
                </c:pt>
                <c:pt idx="2">
                  <c:v>2.092550217466E-2</c:v>
                </c:pt>
                <c:pt idx="3">
                  <c:v>8.5703071615511849E-3</c:v>
                </c:pt>
                <c:pt idx="4">
                  <c:v>4.8334256760956706E-2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5D-43E6-85E5-C05A758A91F5}"/>
            </c:ext>
          </c:extLst>
        </c:ser>
        <c:ser>
          <c:idx val="5"/>
          <c:order val="5"/>
          <c:tx>
            <c:strRef>
              <c:f>evolution!$Z$9</c:f>
              <c:strCache>
                <c:ptCount val="1"/>
                <c:pt idx="0">
                  <c:v>ecm-13.0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evolution!$AA$9:$AE$9</c:f>
              <c:numCache>
                <c:formatCode>0.00%</c:formatCode>
                <c:ptCount val="5"/>
                <c:pt idx="0">
                  <c:v>-6.1136926561196806E-5</c:v>
                </c:pt>
                <c:pt idx="1">
                  <c:v>3.0990447944049876E-3</c:v>
                </c:pt>
                <c:pt idx="2">
                  <c:v>2.1748486685818649E-2</c:v>
                </c:pt>
                <c:pt idx="3">
                  <c:v>1.4342270159636097E-2</c:v>
                </c:pt>
                <c:pt idx="4">
                  <c:v>4.5515241029058906E-2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D4-4FDA-9DA1-D7F3CF25D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8708688"/>
        <c:axId val="548711312"/>
      </c:barChart>
      <c:catAx>
        <c:axId val="54870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711312"/>
        <c:crosses val="autoZero"/>
        <c:auto val="1"/>
        <c:lblAlgn val="ctr"/>
        <c:lblOffset val="100"/>
        <c:noMultiLvlLbl val="0"/>
      </c:catAx>
      <c:valAx>
        <c:axId val="54871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708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evolution!$Z$12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evolution!$AA$11:$AE$11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evolution!$AA$12:$AE$12</c:f>
              <c:numCache>
                <c:formatCode>0.00%</c:formatCode>
                <c:ptCount val="5"/>
                <c:pt idx="0">
                  <c:v>3.6953665785174679E-2</c:v>
                </c:pt>
                <c:pt idx="1">
                  <c:v>1.5510451623367756E-2</c:v>
                </c:pt>
                <c:pt idx="2">
                  <c:v>4.7288183933509456E-3</c:v>
                </c:pt>
                <c:pt idx="3">
                  <c:v>7.8182968191262102E-3</c:v>
                </c:pt>
                <c:pt idx="4">
                  <c:v>6.8124645647794899E-2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7F-4283-B667-9EE44A313319}"/>
            </c:ext>
          </c:extLst>
        </c:ser>
        <c:ser>
          <c:idx val="1"/>
          <c:order val="1"/>
          <c:tx>
            <c:strRef>
              <c:f>evolution!$Z$13</c:f>
              <c:strCache>
                <c:ptCount val="1"/>
                <c:pt idx="0">
                  <c:v>ecm-9.0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evolution!$AA$11:$AE$11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evolution!$AA$13:$AE$13</c:f>
              <c:numCache>
                <c:formatCode>0.00%</c:formatCode>
                <c:ptCount val="5"/>
                <c:pt idx="0">
                  <c:v>3.9282248098473541E-2</c:v>
                </c:pt>
                <c:pt idx="1">
                  <c:v>1.7308868982631821E-2</c:v>
                </c:pt>
                <c:pt idx="2">
                  <c:v>8.557001047804361E-3</c:v>
                </c:pt>
                <c:pt idx="3">
                  <c:v>7.5239627440687384E-3</c:v>
                </c:pt>
                <c:pt idx="4">
                  <c:v>7.6374690188958969E-2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7F-4283-B667-9EE44A313319}"/>
            </c:ext>
          </c:extLst>
        </c:ser>
        <c:ser>
          <c:idx val="2"/>
          <c:order val="2"/>
          <c:tx>
            <c:strRef>
              <c:f>evolution!$Z$14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evolution!$AA$11:$AE$11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evolution!$AA$14:$AE$14</c:f>
              <c:numCache>
                <c:formatCode>0.00%</c:formatCode>
                <c:ptCount val="5"/>
                <c:pt idx="0">
                  <c:v>3.9754194755620663E-2</c:v>
                </c:pt>
                <c:pt idx="1">
                  <c:v>1.6950959085304217E-2</c:v>
                </c:pt>
                <c:pt idx="2">
                  <c:v>9.5545885174120066E-3</c:v>
                </c:pt>
                <c:pt idx="3">
                  <c:v>7.3432269520485871E-3</c:v>
                </c:pt>
                <c:pt idx="4">
                  <c:v>7.7510500670158314E-2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7F-4283-B667-9EE44A313319}"/>
            </c:ext>
          </c:extLst>
        </c:ser>
        <c:ser>
          <c:idx val="4"/>
          <c:order val="3"/>
          <c:tx>
            <c:strRef>
              <c:f>evolution!$Z$15</c:f>
              <c:strCache>
                <c:ptCount val="1"/>
                <c:pt idx="0">
                  <c:v>ecm-11.0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evolution!$AA$15:$AE$15</c:f>
              <c:numCache>
                <c:formatCode>0.00%</c:formatCode>
                <c:ptCount val="5"/>
                <c:pt idx="0">
                  <c:v>4.1292396259572463E-2</c:v>
                </c:pt>
                <c:pt idx="1">
                  <c:v>1.7964625066790432E-2</c:v>
                </c:pt>
                <c:pt idx="2">
                  <c:v>9.9484054792145105E-3</c:v>
                </c:pt>
                <c:pt idx="3">
                  <c:v>7.032607483576629E-3</c:v>
                </c:pt>
                <c:pt idx="4">
                  <c:v>8.0263653211220184E-2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61-4044-8354-F42774921C76}"/>
            </c:ext>
          </c:extLst>
        </c:ser>
        <c:ser>
          <c:idx val="3"/>
          <c:order val="4"/>
          <c:tx>
            <c:strRef>
              <c:f>evolution!$Z$16</c:f>
              <c:strCache>
                <c:ptCount val="1"/>
                <c:pt idx="0">
                  <c:v>ecm-12.0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evolution!$AA$11:$AE$11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evolution!$AA$16:$AE$16</c:f>
              <c:numCache>
                <c:formatCode>0.00%</c:formatCode>
                <c:ptCount val="5"/>
                <c:pt idx="0">
                  <c:v>4.1347986402484722E-2</c:v>
                </c:pt>
                <c:pt idx="1">
                  <c:v>2.2149437914021981E-2</c:v>
                </c:pt>
                <c:pt idx="2">
                  <c:v>1.0802060649479446E-2</c:v>
                </c:pt>
                <c:pt idx="3">
                  <c:v>4.1302170138001418E-3</c:v>
                </c:pt>
                <c:pt idx="4">
                  <c:v>9.257880485381155E-2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7F-4283-B667-9EE44A313319}"/>
            </c:ext>
          </c:extLst>
        </c:ser>
        <c:ser>
          <c:idx val="5"/>
          <c:order val="5"/>
          <c:tx>
            <c:strRef>
              <c:f>evolution!$Z$17</c:f>
              <c:strCache>
                <c:ptCount val="1"/>
                <c:pt idx="0">
                  <c:v>ecm-13.0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evolution!$AA$17:$AE$17</c:f>
              <c:numCache>
                <c:formatCode>0.00%</c:formatCode>
                <c:ptCount val="5"/>
                <c:pt idx="0">
                  <c:v>4.4106331360713097E-2</c:v>
                </c:pt>
                <c:pt idx="1">
                  <c:v>1.6124880257410337E-2</c:v>
                </c:pt>
                <c:pt idx="2">
                  <c:v>1.1177630162999745E-2</c:v>
                </c:pt>
                <c:pt idx="3">
                  <c:v>8.0180526630672915E-3</c:v>
                </c:pt>
                <c:pt idx="4">
                  <c:v>8.8242891679399776E-2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40-476E-95E6-94937DC9B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4365432"/>
        <c:axId val="544365760"/>
      </c:barChart>
      <c:catAx>
        <c:axId val="544365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365760"/>
        <c:crosses val="autoZero"/>
        <c:auto val="1"/>
        <c:lblAlgn val="ctr"/>
        <c:lblOffset val="100"/>
        <c:noMultiLvlLbl val="0"/>
      </c:catAx>
      <c:valAx>
        <c:axId val="54436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365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LDB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evolution!$Z$20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evolution!$AA$19:$AE$19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evolution!$AA$20:$AE$20</c:f>
              <c:numCache>
                <c:formatCode>0.00%</c:formatCode>
                <c:ptCount val="5"/>
                <c:pt idx="0">
                  <c:v>4.286867426688501E-2</c:v>
                </c:pt>
                <c:pt idx="1">
                  <c:v>1.2888195286307802E-2</c:v>
                </c:pt>
                <c:pt idx="2">
                  <c:v>2.3336109364117861E-3</c:v>
                </c:pt>
                <c:pt idx="3">
                  <c:v>0</c:v>
                </c:pt>
                <c:pt idx="4">
                  <c:v>6.0809512103212747E-2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E0-46B4-848B-227748375DB6}"/>
            </c:ext>
          </c:extLst>
        </c:ser>
        <c:ser>
          <c:idx val="1"/>
          <c:order val="1"/>
          <c:tx>
            <c:strRef>
              <c:f>evolution!$Z$21</c:f>
              <c:strCache>
                <c:ptCount val="1"/>
                <c:pt idx="0">
                  <c:v>ecm-9.0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evolution!$AA$19:$AE$19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evolution!$AA$21:$AE$21</c:f>
              <c:numCache>
                <c:formatCode>0.00%</c:formatCode>
                <c:ptCount val="5"/>
                <c:pt idx="0">
                  <c:v>4.4829872888726162E-2</c:v>
                </c:pt>
                <c:pt idx="1">
                  <c:v>1.7138194684134484E-2</c:v>
                </c:pt>
                <c:pt idx="2">
                  <c:v>0</c:v>
                </c:pt>
                <c:pt idx="3">
                  <c:v>0</c:v>
                </c:pt>
                <c:pt idx="4">
                  <c:v>6.8764468481397389E-2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E0-46B4-848B-227748375DB6}"/>
            </c:ext>
          </c:extLst>
        </c:ser>
        <c:ser>
          <c:idx val="2"/>
          <c:order val="2"/>
          <c:tx>
            <c:strRef>
              <c:f>evolution!$Z$22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evolution!$AA$19:$AE$19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evolution!$AA$22:$AE$22</c:f>
              <c:numCache>
                <c:formatCode>0.00%</c:formatCode>
                <c:ptCount val="5"/>
                <c:pt idx="0">
                  <c:v>4.6037229848251406E-2</c:v>
                </c:pt>
                <c:pt idx="1">
                  <c:v>1.6080710698246532E-2</c:v>
                </c:pt>
                <c:pt idx="2">
                  <c:v>3.9036956316538343E-3</c:v>
                </c:pt>
                <c:pt idx="3">
                  <c:v>1.5918136260760034E-3</c:v>
                </c:pt>
                <c:pt idx="4">
                  <c:v>6.8435053282670744E-2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E0-46B4-848B-227748375DB6}"/>
            </c:ext>
          </c:extLst>
        </c:ser>
        <c:ser>
          <c:idx val="4"/>
          <c:order val="3"/>
          <c:tx>
            <c:strRef>
              <c:f>evolution!$Z$23</c:f>
              <c:strCache>
                <c:ptCount val="1"/>
                <c:pt idx="0">
                  <c:v>ecm-11.0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evolution!$AA$23:$AE$23</c:f>
              <c:numCache>
                <c:formatCode>0.00%</c:formatCode>
                <c:ptCount val="5"/>
                <c:pt idx="0">
                  <c:v>4.7370198756931693E-2</c:v>
                </c:pt>
                <c:pt idx="1">
                  <c:v>1.6902848232376588E-2</c:v>
                </c:pt>
                <c:pt idx="2">
                  <c:v>0</c:v>
                </c:pt>
                <c:pt idx="3">
                  <c:v>0</c:v>
                </c:pt>
                <c:pt idx="4">
                  <c:v>7.0093350836797449E-2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A0-41C3-9557-56C6302256B6}"/>
            </c:ext>
          </c:extLst>
        </c:ser>
        <c:ser>
          <c:idx val="3"/>
          <c:order val="4"/>
          <c:tx>
            <c:strRef>
              <c:f>evolution!$Z$24</c:f>
              <c:strCache>
                <c:ptCount val="1"/>
                <c:pt idx="0">
                  <c:v>ecm-12.0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evolution!$AA$19:$AE$19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evolution!$AA$24:$AE$24</c:f>
              <c:numCache>
                <c:formatCode>0.00%</c:formatCode>
                <c:ptCount val="5"/>
                <c:pt idx="0">
                  <c:v>4.7815123920419089E-2</c:v>
                </c:pt>
                <c:pt idx="1">
                  <c:v>2.3077705188222591E-2</c:v>
                </c:pt>
                <c:pt idx="2">
                  <c:v>0</c:v>
                </c:pt>
                <c:pt idx="3">
                  <c:v>0</c:v>
                </c:pt>
                <c:pt idx="4">
                  <c:v>8.2511085871798603E-2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E0-46B4-848B-227748375DB6}"/>
            </c:ext>
          </c:extLst>
        </c:ser>
        <c:ser>
          <c:idx val="5"/>
          <c:order val="5"/>
          <c:tx>
            <c:strRef>
              <c:f>evolution!$Z$25</c:f>
              <c:strCache>
                <c:ptCount val="1"/>
                <c:pt idx="0">
                  <c:v>ecm-13.0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evolution!$AA$25:$AE$25</c:f>
              <c:numCache>
                <c:formatCode>0.00%</c:formatCode>
                <c:ptCount val="5"/>
                <c:pt idx="0">
                  <c:v>5.1110837791800756E-2</c:v>
                </c:pt>
                <c:pt idx="1">
                  <c:v>1.6748839864612675E-2</c:v>
                </c:pt>
                <c:pt idx="2">
                  <c:v>0</c:v>
                </c:pt>
                <c:pt idx="3">
                  <c:v>0</c:v>
                </c:pt>
                <c:pt idx="4">
                  <c:v>7.9381673778795347E-2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C2-466F-9265-7EECE620B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3008352"/>
        <c:axId val="483009336"/>
      </c:barChart>
      <c:catAx>
        <c:axId val="48300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009336"/>
        <c:crosses val="autoZero"/>
        <c:auto val="1"/>
        <c:lblAlgn val="ctr"/>
        <c:lblOffset val="100"/>
        <c:noMultiLvlLbl val="0"/>
      </c:catAx>
      <c:valAx>
        <c:axId val="483009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008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758266</xdr:colOff>
      <xdr:row>1</xdr:row>
      <xdr:rowOff>47812</xdr:rowOff>
    </xdr:from>
    <xdr:to>
      <xdr:col>23</xdr:col>
      <xdr:colOff>758266</xdr:colOff>
      <xdr:row>17</xdr:row>
      <xdr:rowOff>79189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750794</xdr:colOff>
      <xdr:row>21</xdr:row>
      <xdr:rowOff>144930</xdr:rowOff>
    </xdr:from>
    <xdr:to>
      <xdr:col>23</xdr:col>
      <xdr:colOff>750794</xdr:colOff>
      <xdr:row>38</xdr:row>
      <xdr:rowOff>4482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743323</xdr:colOff>
      <xdr:row>41</xdr:row>
      <xdr:rowOff>174811</xdr:rowOff>
    </xdr:from>
    <xdr:to>
      <xdr:col>23</xdr:col>
      <xdr:colOff>743323</xdr:colOff>
      <xdr:row>58</xdr:row>
      <xdr:rowOff>41835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9"/>
  <sheetViews>
    <sheetView tabSelected="1" topLeftCell="A19" zoomScale="85" zoomScaleNormal="85" workbookViewId="0">
      <selection activeCell="AD52" sqref="AD52"/>
    </sheetView>
  </sheetViews>
  <sheetFormatPr defaultColWidth="10.85546875" defaultRowHeight="15" x14ac:dyDescent="0.25"/>
  <cols>
    <col min="1" max="1" width="17" style="1" bestFit="1" customWidth="1"/>
    <col min="2" max="4" width="9.140625" customWidth="1"/>
    <col min="5" max="6" width="9.140625" hidden="1" customWidth="1"/>
    <col min="7" max="8" width="9.140625" customWidth="1"/>
    <col min="9" max="10" width="9.140625" hidden="1" customWidth="1"/>
    <col min="11" max="13" width="9.140625" customWidth="1"/>
    <col min="14" max="15" width="9.140625" hidden="1" customWidth="1"/>
    <col min="16" max="17" width="9.140625" customWidth="1"/>
  </cols>
  <sheetData>
    <row r="1" spans="1:31" ht="16.5" thickBot="1" x14ac:dyDescent="0.3">
      <c r="A1" s="38"/>
      <c r="B1" s="42" t="s">
        <v>22</v>
      </c>
      <c r="C1" s="40"/>
      <c r="D1" s="40"/>
      <c r="E1" s="40"/>
      <c r="F1" s="40"/>
      <c r="G1" s="40"/>
      <c r="H1" s="40"/>
      <c r="I1" s="40"/>
      <c r="J1" s="41"/>
      <c r="K1" s="39" t="s">
        <v>23</v>
      </c>
      <c r="L1" s="40"/>
      <c r="M1" s="40"/>
      <c r="N1" s="40"/>
      <c r="O1" s="40"/>
      <c r="P1" s="40"/>
      <c r="Q1" s="41"/>
    </row>
    <row r="2" spans="1:31" ht="16.5" thickBot="1" x14ac:dyDescent="0.3">
      <c r="A2" s="46" t="s">
        <v>12</v>
      </c>
      <c r="B2" s="43" t="s">
        <v>17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5"/>
    </row>
    <row r="3" spans="1:31" ht="15.75" thickBot="1" x14ac:dyDescent="0.3">
      <c r="A3" s="12" t="s">
        <v>11</v>
      </c>
      <c r="B3" s="2" t="s">
        <v>0</v>
      </c>
      <c r="C3" s="3" t="s">
        <v>1</v>
      </c>
      <c r="D3" s="4" t="s">
        <v>2</v>
      </c>
      <c r="E3" s="3" t="s">
        <v>3</v>
      </c>
      <c r="F3" s="4" t="s">
        <v>4</v>
      </c>
      <c r="G3" s="5" t="s">
        <v>5</v>
      </c>
      <c r="H3" s="4" t="s">
        <v>6</v>
      </c>
      <c r="I3" s="6" t="s">
        <v>7</v>
      </c>
      <c r="J3" s="6" t="s">
        <v>8</v>
      </c>
      <c r="K3" s="7" t="s">
        <v>0</v>
      </c>
      <c r="L3" s="8" t="s">
        <v>1</v>
      </c>
      <c r="M3" s="9" t="s">
        <v>2</v>
      </c>
      <c r="N3" s="8" t="s">
        <v>3</v>
      </c>
      <c r="O3" s="9" t="s">
        <v>4</v>
      </c>
      <c r="P3" s="10" t="s">
        <v>5</v>
      </c>
      <c r="Q3" s="11" t="s">
        <v>6</v>
      </c>
      <c r="AA3" s="2" t="s">
        <v>12</v>
      </c>
      <c r="AB3" s="2" t="s">
        <v>13</v>
      </c>
      <c r="AC3" s="2" t="s">
        <v>14</v>
      </c>
      <c r="AD3" s="2" t="s">
        <v>15</v>
      </c>
      <c r="AE3" s="2" t="s">
        <v>16</v>
      </c>
    </row>
    <row r="4" spans="1:31" ht="15.75" thickBot="1" x14ac:dyDescent="0.3">
      <c r="A4" s="13" t="s">
        <v>19</v>
      </c>
      <c r="B4" s="14">
        <v>-5.7744924550413084E-5</v>
      </c>
      <c r="C4" s="15">
        <v>-5.3872106761973823E-5</v>
      </c>
      <c r="D4" s="16">
        <v>-5.4108636921574365E-5</v>
      </c>
      <c r="E4" s="15"/>
      <c r="F4" s="16"/>
      <c r="G4" s="17">
        <v>1.0019868022128531</v>
      </c>
      <c r="H4" s="18">
        <v>1.0015686050356454</v>
      </c>
      <c r="I4" s="19"/>
      <c r="J4" s="19"/>
      <c r="K4" s="14">
        <v>-9.8692489578088363E-2</v>
      </c>
      <c r="L4" s="15">
        <v>-0.19241129351216188</v>
      </c>
      <c r="M4" s="16">
        <v>-0.20226461625765446</v>
      </c>
      <c r="N4" s="15">
        <v>-9.7313841351223215E-2</v>
      </c>
      <c r="O4" s="16">
        <v>-0.20249013566210827</v>
      </c>
      <c r="P4" s="17"/>
      <c r="Q4" s="20"/>
      <c r="Z4" s="13" t="str">
        <f>A4</f>
        <v>ecm-8.1</v>
      </c>
      <c r="AA4" s="14">
        <f>B4</f>
        <v>-5.7744924550413084E-5</v>
      </c>
      <c r="AB4" s="14">
        <f>B30</f>
        <v>4.737227010897762E-3</v>
      </c>
      <c r="AC4" s="14">
        <f>B56</f>
        <v>1.0927195252458258E-2</v>
      </c>
      <c r="AD4" s="14">
        <f>B82</f>
        <v>1.3134249448657031E-2</v>
      </c>
      <c r="AE4" s="14">
        <f>B108</f>
        <v>3.1810280289265802E-2</v>
      </c>
    </row>
    <row r="5" spans="1:31" ht="15.75" thickBot="1" x14ac:dyDescent="0.3">
      <c r="A5" s="21" t="s">
        <v>26</v>
      </c>
      <c r="B5" s="22">
        <v>-5.902198960788807E-5</v>
      </c>
      <c r="C5" s="23">
        <v>-5.5237503393423815E-5</v>
      </c>
      <c r="D5" s="24">
        <v>-5.5522798078269345E-5</v>
      </c>
      <c r="E5" s="23"/>
      <c r="F5" s="24"/>
      <c r="G5" s="25">
        <v>0.99907533550587069</v>
      </c>
      <c r="H5" s="26">
        <v>0.99839192051386694</v>
      </c>
      <c r="I5" s="27">
        <v>0.99994703768893645</v>
      </c>
      <c r="J5" s="27">
        <v>1.0004992195754858</v>
      </c>
      <c r="K5" s="22">
        <v>-0.116119355600941</v>
      </c>
      <c r="L5" s="23">
        <v>-0.22773749517356723</v>
      </c>
      <c r="M5" s="24">
        <v>-0.23785969317545805</v>
      </c>
      <c r="N5" s="23"/>
      <c r="O5" s="24"/>
      <c r="P5" s="25">
        <v>7.1000786093077473</v>
      </c>
      <c r="Q5" s="28">
        <v>4.5862958380824832</v>
      </c>
      <c r="Z5" s="13" t="str">
        <f t="shared" ref="Z5:Z8" si="0">A5</f>
        <v>ecm-9.0</v>
      </c>
      <c r="AA5" s="14">
        <f t="shared" ref="AA5:AA8" si="1">B5</f>
        <v>-5.902198960788807E-5</v>
      </c>
      <c r="AB5" s="14">
        <f t="shared" ref="AB5:AB8" si="2">B31</f>
        <v>4.8076427088282747E-3</v>
      </c>
      <c r="AC5" s="14">
        <f t="shared" ref="AC5:AC8" si="3">B57</f>
        <v>1.7882873207084815E-2</v>
      </c>
      <c r="AD5" s="14">
        <f t="shared" ref="AD5:AD8" si="4">B83</f>
        <v>1.3587599487899634E-2</v>
      </c>
      <c r="AE5" s="14">
        <f t="shared" ref="AE5:AE8" si="5">B109</f>
        <v>4.0404269929321251E-2</v>
      </c>
    </row>
    <row r="6" spans="1:31" ht="15.75" thickBot="1" x14ac:dyDescent="0.3">
      <c r="A6" s="29" t="s">
        <v>20</v>
      </c>
      <c r="B6" s="30">
        <v>-5.9765913764997514E-5</v>
      </c>
      <c r="C6" s="31">
        <v>-5.5873323333128282E-5</v>
      </c>
      <c r="D6" s="32">
        <v>-5.6240576394429707E-5</v>
      </c>
      <c r="E6" s="31"/>
      <c r="F6" s="32"/>
      <c r="G6" s="33">
        <v>1.0005736686671598</v>
      </c>
      <c r="H6" s="34">
        <v>1.0172441849971428</v>
      </c>
      <c r="I6" s="35">
        <v>0.99980334513819868</v>
      </c>
      <c r="J6" s="35">
        <v>1.0987762598986668</v>
      </c>
      <c r="K6" s="30">
        <v>-0.12496835572001465</v>
      </c>
      <c r="L6" s="31">
        <v>-0.23528044092271705</v>
      </c>
      <c r="M6" s="32">
        <v>-0.24633822012851012</v>
      </c>
      <c r="N6" s="31"/>
      <c r="O6" s="32"/>
      <c r="P6" s="33">
        <v>7.5716943004538599</v>
      </c>
      <c r="Q6" s="36">
        <v>4.6859064015483085</v>
      </c>
      <c r="Z6" s="13" t="str">
        <f t="shared" si="0"/>
        <v>ecm-10.0</v>
      </c>
      <c r="AA6" s="14">
        <f t="shared" si="1"/>
        <v>-5.9765913764997514E-5</v>
      </c>
      <c r="AB6" s="14">
        <f t="shared" si="2"/>
        <v>4.8514405933371358E-3</v>
      </c>
      <c r="AC6" s="14">
        <f t="shared" si="3"/>
        <v>1.847512716847757E-2</v>
      </c>
      <c r="AD6" s="14">
        <f t="shared" si="4"/>
        <v>1.3500631568202347E-2</v>
      </c>
      <c r="AE6" s="14">
        <f t="shared" si="5"/>
        <v>4.0738560596685541E-2</v>
      </c>
    </row>
    <row r="7" spans="1:31" ht="15.75" thickBot="1" x14ac:dyDescent="0.3">
      <c r="A7" s="29" t="s">
        <v>25</v>
      </c>
      <c r="B7" s="51">
        <v>-4.5948306134185264E-5</v>
      </c>
      <c r="C7" s="52">
        <v>-4.3029543792205693E-5</v>
      </c>
      <c r="D7" s="53">
        <v>-4.3101812414317012E-5</v>
      </c>
      <c r="E7" s="52" t="e">
        <v>#VALUE!</v>
      </c>
      <c r="F7" s="53" t="e">
        <v>#VALUE!</v>
      </c>
      <c r="G7" s="54">
        <v>1.0004336313313531</v>
      </c>
      <c r="H7" s="55">
        <v>0.999365472915696</v>
      </c>
      <c r="I7" s="56">
        <v>1.0000000150114154</v>
      </c>
      <c r="J7" s="57">
        <v>0.99997075379001954</v>
      </c>
      <c r="K7" s="51">
        <v>-0.12809788531821165</v>
      </c>
      <c r="L7" s="52">
        <v>-0.23731195173512157</v>
      </c>
      <c r="M7" s="53">
        <v>-0.24817680112405116</v>
      </c>
      <c r="N7" s="52">
        <v>-0.12585417363614168</v>
      </c>
      <c r="O7" s="53">
        <v>-0.24837846315368572</v>
      </c>
      <c r="P7" s="54">
        <v>7.6243582093730096</v>
      </c>
      <c r="Q7" s="58">
        <v>4.3321017051959565</v>
      </c>
      <c r="Z7" s="13" t="str">
        <f t="shared" ref="Z7" si="6">A7</f>
        <v>ecm-11.0</v>
      </c>
      <c r="AA7" s="14">
        <f t="shared" si="1"/>
        <v>-4.5948306134185264E-5</v>
      </c>
      <c r="AB7" s="14">
        <f t="shared" si="2"/>
        <v>4.9099791521317725E-3</v>
      </c>
      <c r="AC7" s="14">
        <f t="shared" si="3"/>
        <v>1.93460632993365E-2</v>
      </c>
      <c r="AD7" s="14">
        <f t="shared" si="4"/>
        <v>1.3656059462429204E-2</v>
      </c>
      <c r="AE7" s="14">
        <f t="shared" si="5"/>
        <v>4.1751204136961727E-2</v>
      </c>
    </row>
    <row r="8" spans="1:31" ht="15.75" thickBot="1" x14ac:dyDescent="0.3">
      <c r="A8" s="29" t="s">
        <v>27</v>
      </c>
      <c r="B8" s="51">
        <v>-6.0163963681698134E-5</v>
      </c>
      <c r="C8" s="52">
        <v>-5.6215044590937316E-5</v>
      </c>
      <c r="D8" s="53">
        <v>-5.6472838074676325E-5</v>
      </c>
      <c r="E8" s="52" t="e">
        <v>#VALUE!</v>
      </c>
      <c r="F8" s="53" t="e">
        <v>#VALUE!</v>
      </c>
      <c r="G8" s="54">
        <v>0.99946293868234071</v>
      </c>
      <c r="H8" s="55">
        <v>0.99887391444323326</v>
      </c>
      <c r="I8" s="56">
        <v>0.99909398419730533</v>
      </c>
      <c r="J8" s="57">
        <v>1.000014223122462</v>
      </c>
      <c r="K8" s="51">
        <v>-0.13661949909158724</v>
      </c>
      <c r="L8" s="52">
        <v>-0.25280262587290259</v>
      </c>
      <c r="M8" s="53">
        <v>-0.26609310441665734</v>
      </c>
      <c r="N8" s="52">
        <v>-0.13422226784051097</v>
      </c>
      <c r="O8" s="53">
        <v>-0.2660780033729887</v>
      </c>
      <c r="P8" s="54">
        <v>7.9818467404047482</v>
      </c>
      <c r="Q8" s="58">
        <v>4.5764822232533167</v>
      </c>
      <c r="Z8" s="13" t="str">
        <f t="shared" si="0"/>
        <v>ecm-12.0</v>
      </c>
      <c r="AA8" s="14">
        <f t="shared" si="1"/>
        <v>-6.0163963681698134E-5</v>
      </c>
      <c r="AB8" s="14">
        <f t="shared" si="2"/>
        <v>4.2170888695259494E-3</v>
      </c>
      <c r="AC8" s="14">
        <f t="shared" si="3"/>
        <v>2.092550217466E-2</v>
      </c>
      <c r="AD8" s="14">
        <f t="shared" si="4"/>
        <v>8.5703071615511849E-3</v>
      </c>
      <c r="AE8" s="14">
        <f t="shared" si="5"/>
        <v>4.8334256760956706E-2</v>
      </c>
    </row>
    <row r="9" spans="1:31" ht="15.75" thickBot="1" x14ac:dyDescent="0.3">
      <c r="A9" s="29" t="s">
        <v>28</v>
      </c>
      <c r="B9" s="51">
        <v>-6.1136926561196806E-5</v>
      </c>
      <c r="C9" s="52">
        <v>-5.7347389682352005E-5</v>
      </c>
      <c r="D9" s="53">
        <v>-5.7487282025851329E-5</v>
      </c>
      <c r="E9" s="52" t="e">
        <v>#VALUE!</v>
      </c>
      <c r="F9" s="53" t="e">
        <v>#VALUE!</v>
      </c>
      <c r="G9" s="54">
        <v>0.99834949175472898</v>
      </c>
      <c r="H9" s="55">
        <v>0.99637595332057471</v>
      </c>
      <c r="I9" s="56">
        <v>0.99830463040462314</v>
      </c>
      <c r="J9" s="57">
        <v>1.0000174366002621</v>
      </c>
      <c r="K9" s="51">
        <v>-0.15223549901028596</v>
      </c>
      <c r="L9" s="52">
        <v>-0.1724072719461493</v>
      </c>
      <c r="M9" s="53">
        <v>-0.18999479409301823</v>
      </c>
      <c r="N9" s="52">
        <v>-0.15002138173737944</v>
      </c>
      <c r="O9" s="53">
        <v>-0.19103298468651861</v>
      </c>
      <c r="P9" s="54">
        <v>9.502369197606189</v>
      </c>
      <c r="Q9" s="58">
        <v>4.6377766001351919</v>
      </c>
      <c r="Z9" s="13" t="str">
        <f t="shared" ref="Z9" si="7">A9</f>
        <v>ecm-13.0</v>
      </c>
      <c r="AA9" s="14">
        <f t="shared" ref="AA9" si="8">B9</f>
        <v>-6.1136926561196806E-5</v>
      </c>
      <c r="AB9" s="14">
        <f t="shared" ref="AB9" si="9">B35</f>
        <v>3.0990447944049876E-3</v>
      </c>
      <c r="AC9" s="14">
        <f t="shared" ref="AC9" si="10">B61</f>
        <v>2.1748486685818649E-2</v>
      </c>
      <c r="AD9" s="14">
        <f t="shared" ref="AD9" si="11">B87</f>
        <v>1.4342270159636097E-2</v>
      </c>
      <c r="AE9" s="14">
        <f t="shared" ref="AE9" si="12">B113</f>
        <v>4.5515241029058906E-2</v>
      </c>
    </row>
    <row r="10" spans="1:31" ht="15.75" thickBot="1" x14ac:dyDescent="0.3"/>
    <row r="11" spans="1:31" ht="15.75" thickBot="1" x14ac:dyDescent="0.3">
      <c r="A11" s="12" t="s">
        <v>9</v>
      </c>
      <c r="B11" s="2" t="s">
        <v>0</v>
      </c>
      <c r="C11" s="3" t="s">
        <v>1</v>
      </c>
      <c r="D11" s="4" t="s">
        <v>2</v>
      </c>
      <c r="E11" s="3" t="s">
        <v>3</v>
      </c>
      <c r="F11" s="4" t="s">
        <v>4</v>
      </c>
      <c r="G11" s="5" t="s">
        <v>5</v>
      </c>
      <c r="H11" s="4" t="s">
        <v>6</v>
      </c>
      <c r="I11" s="6" t="s">
        <v>7</v>
      </c>
      <c r="J11" s="6" t="s">
        <v>8</v>
      </c>
      <c r="K11" s="7" t="s">
        <v>0</v>
      </c>
      <c r="L11" s="8" t="s">
        <v>1</v>
      </c>
      <c r="M11" s="9" t="s">
        <v>2</v>
      </c>
      <c r="N11" s="8" t="s">
        <v>3</v>
      </c>
      <c r="O11" s="9" t="s">
        <v>4</v>
      </c>
      <c r="P11" s="10" t="s">
        <v>5</v>
      </c>
      <c r="Q11" s="11" t="s">
        <v>6</v>
      </c>
      <c r="AA11" s="2" t="s">
        <v>12</v>
      </c>
      <c r="AB11" s="2" t="s">
        <v>13</v>
      </c>
      <c r="AC11" s="2" t="s">
        <v>14</v>
      </c>
      <c r="AD11" s="2" t="s">
        <v>15</v>
      </c>
      <c r="AE11" s="2" t="s">
        <v>16</v>
      </c>
    </row>
    <row r="12" spans="1:31" ht="15.75" thickBot="1" x14ac:dyDescent="0.3">
      <c r="A12" s="13" t="str">
        <f>A4</f>
        <v>ecm-8.1</v>
      </c>
      <c r="B12" s="14">
        <v>3.6953665785174679E-2</v>
      </c>
      <c r="C12" s="15">
        <v>3.9789639398385514E-2</v>
      </c>
      <c r="D12" s="16">
        <v>4.1832541013025346E-2</v>
      </c>
      <c r="E12" s="15"/>
      <c r="F12" s="16"/>
      <c r="G12" s="17">
        <v>0.85233609689556666</v>
      </c>
      <c r="H12" s="18">
        <v>0.76872640827083627</v>
      </c>
      <c r="I12" s="19"/>
      <c r="J12" s="19"/>
      <c r="K12" s="14">
        <v>-0.16891745637078512</v>
      </c>
      <c r="L12" s="15">
        <v>-0.23597283945065411</v>
      </c>
      <c r="M12" s="16">
        <v>-0.24812835121321791</v>
      </c>
      <c r="N12" s="15"/>
      <c r="O12" s="16"/>
      <c r="P12" s="17"/>
      <c r="Q12" s="20"/>
      <c r="Z12" s="13" t="str">
        <f>A12</f>
        <v>ecm-8.1</v>
      </c>
      <c r="AA12" s="14">
        <f>B12</f>
        <v>3.6953665785174679E-2</v>
      </c>
      <c r="AB12" s="14">
        <f>B38</f>
        <v>1.5510451623367756E-2</v>
      </c>
      <c r="AC12" s="14">
        <f>B64</f>
        <v>4.7288183933509456E-3</v>
      </c>
      <c r="AD12" s="14">
        <f>B90</f>
        <v>7.8182968191262102E-3</v>
      </c>
      <c r="AE12" s="14">
        <f>B116</f>
        <v>6.8124645647794899E-2</v>
      </c>
    </row>
    <row r="13" spans="1:31" ht="15.75" thickBot="1" x14ac:dyDescent="0.3">
      <c r="A13" s="13" t="str">
        <f t="shared" ref="A13:A17" si="13">A5</f>
        <v>ecm-9.0</v>
      </c>
      <c r="B13" s="22">
        <v>3.9282248098473541E-2</v>
      </c>
      <c r="C13" s="23">
        <v>4.2410596337021808E-2</v>
      </c>
      <c r="D13" s="24">
        <v>4.3057188368639136E-2</v>
      </c>
      <c r="E13" s="23"/>
      <c r="F13" s="24"/>
      <c r="G13" s="25">
        <v>0.86206336813304751</v>
      </c>
      <c r="H13" s="26">
        <v>0.7709181898946289</v>
      </c>
      <c r="I13" s="27">
        <v>1.0009509213844037</v>
      </c>
      <c r="J13" s="27">
        <v>0.99248871692245044</v>
      </c>
      <c r="K13" s="22">
        <v>-0.17920444989121614</v>
      </c>
      <c r="L13" s="23">
        <v>-0.25520937914930358</v>
      </c>
      <c r="M13" s="24">
        <v>-0.2693061466674459</v>
      </c>
      <c r="N13" s="23"/>
      <c r="O13" s="24"/>
      <c r="P13" s="25">
        <v>6.2879960606681227</v>
      </c>
      <c r="Q13" s="28">
        <v>7.5653912705160931</v>
      </c>
      <c r="Z13" s="13" t="str">
        <f t="shared" ref="Z13:Z16" si="14">A13</f>
        <v>ecm-9.0</v>
      </c>
      <c r="AA13" s="14">
        <f t="shared" ref="AA13:AA16" si="15">B13</f>
        <v>3.9282248098473541E-2</v>
      </c>
      <c r="AB13" s="14">
        <f t="shared" ref="AB13:AB16" si="16">B39</f>
        <v>1.7308868982631821E-2</v>
      </c>
      <c r="AC13" s="14">
        <f t="shared" ref="AC13:AC16" si="17">B65</f>
        <v>8.557001047804361E-3</v>
      </c>
      <c r="AD13" s="14">
        <f t="shared" ref="AD13:AD16" si="18">B91</f>
        <v>7.5239627440687384E-3</v>
      </c>
      <c r="AE13" s="14">
        <f t="shared" ref="AE13:AE16" si="19">B117</f>
        <v>7.6374690188958969E-2</v>
      </c>
    </row>
    <row r="14" spans="1:31" ht="15.75" thickBot="1" x14ac:dyDescent="0.3">
      <c r="A14" s="13" t="str">
        <f t="shared" si="13"/>
        <v>ecm-10.0</v>
      </c>
      <c r="B14" s="30">
        <v>3.9754194755620663E-2</v>
      </c>
      <c r="C14" s="31">
        <v>4.1489674064483985E-2</v>
      </c>
      <c r="D14" s="32">
        <v>4.1848770320126148E-2</v>
      </c>
      <c r="E14" s="31"/>
      <c r="F14" s="32"/>
      <c r="G14" s="33">
        <v>0.82157785011511497</v>
      </c>
      <c r="H14" s="34">
        <v>0.77499975071802907</v>
      </c>
      <c r="I14" s="35">
        <v>1.0000987781905766</v>
      </c>
      <c r="J14" s="35">
        <v>1.1694507622894061</v>
      </c>
      <c r="K14" s="30">
        <v>-0.19120316733483361</v>
      </c>
      <c r="L14" s="31">
        <v>-0.28054777283842153</v>
      </c>
      <c r="M14" s="32">
        <v>-0.29763615591673298</v>
      </c>
      <c r="N14" s="31"/>
      <c r="O14" s="32"/>
      <c r="P14" s="33">
        <v>5.5414228550221365</v>
      </c>
      <c r="Q14" s="36">
        <v>7.0070141728133901</v>
      </c>
      <c r="Z14" s="13" t="str">
        <f t="shared" si="14"/>
        <v>ecm-10.0</v>
      </c>
      <c r="AA14" s="14">
        <f t="shared" si="15"/>
        <v>3.9754194755620663E-2</v>
      </c>
      <c r="AB14" s="14">
        <f t="shared" si="16"/>
        <v>1.6950959085304217E-2</v>
      </c>
      <c r="AC14" s="14">
        <f t="shared" si="17"/>
        <v>9.5545885174120066E-3</v>
      </c>
      <c r="AD14" s="14">
        <f t="shared" si="18"/>
        <v>7.3432269520485871E-3</v>
      </c>
      <c r="AE14" s="14">
        <f t="shared" si="19"/>
        <v>7.7510500670158314E-2</v>
      </c>
    </row>
    <row r="15" spans="1:31" ht="15.75" thickBot="1" x14ac:dyDescent="0.3">
      <c r="A15" s="13" t="str">
        <f t="shared" si="13"/>
        <v>ecm-11.0</v>
      </c>
      <c r="B15" s="48">
        <v>4.1292396259572463E-2</v>
      </c>
      <c r="C15" s="48">
        <v>4.0710986655258366E-2</v>
      </c>
      <c r="D15" s="48">
        <v>4.1077697265037266E-2</v>
      </c>
      <c r="E15" s="48" t="e">
        <v>#VALUE!</v>
      </c>
      <c r="F15" s="48" t="e">
        <v>#VALUE!</v>
      </c>
      <c r="G15" s="49">
        <v>0.85605270206624973</v>
      </c>
      <c r="H15" s="49">
        <v>0.75070227118925048</v>
      </c>
      <c r="I15" s="50">
        <v>0.99509341280002783</v>
      </c>
      <c r="J15" s="50">
        <v>0.99697134604141935</v>
      </c>
      <c r="K15" s="48">
        <v>-0.19346794004726015</v>
      </c>
      <c r="L15" s="48">
        <v>-0.29145650918603372</v>
      </c>
      <c r="M15" s="48">
        <v>-0.30903237681682666</v>
      </c>
      <c r="N15" s="48" t="e">
        <v>#VALUE!</v>
      </c>
      <c r="O15" s="48" t="e">
        <v>#VALUE!</v>
      </c>
      <c r="P15" s="49">
        <v>6.4840556738483466</v>
      </c>
      <c r="Q15" s="49">
        <v>6.6846338542630237</v>
      </c>
      <c r="Z15" s="13" t="str">
        <f t="shared" ref="Z15" si="20">A15</f>
        <v>ecm-11.0</v>
      </c>
      <c r="AA15" s="14">
        <f t="shared" si="15"/>
        <v>4.1292396259572463E-2</v>
      </c>
      <c r="AB15" s="14">
        <f t="shared" si="16"/>
        <v>1.7964625066790432E-2</v>
      </c>
      <c r="AC15" s="14">
        <f t="shared" si="17"/>
        <v>9.9484054792145105E-3</v>
      </c>
      <c r="AD15" s="14">
        <f t="shared" si="18"/>
        <v>7.032607483576629E-3</v>
      </c>
      <c r="AE15" s="14">
        <f t="shared" si="19"/>
        <v>8.0263653211220184E-2</v>
      </c>
    </row>
    <row r="16" spans="1:31" ht="15.75" thickBot="1" x14ac:dyDescent="0.3">
      <c r="A16" s="13" t="str">
        <f t="shared" si="13"/>
        <v>ecm-12.0</v>
      </c>
      <c r="B16" s="48">
        <v>4.1347986402484722E-2</v>
      </c>
      <c r="C16" s="48">
        <v>4.0046387538429859E-2</v>
      </c>
      <c r="D16" s="48">
        <v>4.1478125343860646E-2</v>
      </c>
      <c r="E16" s="48" t="e">
        <v>#VALUE!</v>
      </c>
      <c r="F16" s="48" t="e">
        <v>#VALUE!</v>
      </c>
      <c r="G16" s="49">
        <v>0.84429852685737772</v>
      </c>
      <c r="H16" s="49">
        <v>0.74070089076405876</v>
      </c>
      <c r="I16" s="50">
        <v>0.99769460480596117</v>
      </c>
      <c r="J16" s="50">
        <v>0.99661443354512003</v>
      </c>
      <c r="K16" s="48">
        <v>-0.20849543751323507</v>
      </c>
      <c r="L16" s="48">
        <v>-0.30530255557703351</v>
      </c>
      <c r="M16" s="48">
        <v>-0.32611470456636121</v>
      </c>
      <c r="N16" s="48" t="e">
        <v>#VALUE!</v>
      </c>
      <c r="O16" s="48" t="e">
        <v>#VALUE!</v>
      </c>
      <c r="P16" s="49">
        <v>7.8338945840244545</v>
      </c>
      <c r="Q16" s="49">
        <v>7.0191318112605492</v>
      </c>
      <c r="Z16" s="13" t="str">
        <f t="shared" si="14"/>
        <v>ecm-12.0</v>
      </c>
      <c r="AA16" s="14">
        <f t="shared" si="15"/>
        <v>4.1347986402484722E-2</v>
      </c>
      <c r="AB16" s="14">
        <f t="shared" si="16"/>
        <v>2.2149437914021981E-2</v>
      </c>
      <c r="AC16" s="14">
        <f t="shared" si="17"/>
        <v>1.0802060649479446E-2</v>
      </c>
      <c r="AD16" s="14">
        <f t="shared" si="18"/>
        <v>4.1302170138001418E-3</v>
      </c>
      <c r="AE16" s="14">
        <f t="shared" si="19"/>
        <v>9.257880485381155E-2</v>
      </c>
    </row>
    <row r="17" spans="1:31" x14ac:dyDescent="0.25">
      <c r="A17" s="13" t="str">
        <f t="shared" si="13"/>
        <v>ecm-13.0</v>
      </c>
      <c r="B17" s="48">
        <v>4.4106331360713097E-2</v>
      </c>
      <c r="C17" s="48">
        <v>4.390184111737129E-2</v>
      </c>
      <c r="D17" s="48">
        <v>4.5559770343620368E-2</v>
      </c>
      <c r="E17" s="48" t="e">
        <v>#VALUE!</v>
      </c>
      <c r="F17" s="48" t="e">
        <v>#VALUE!</v>
      </c>
      <c r="G17" s="49">
        <v>0.82785155330172944</v>
      </c>
      <c r="H17" s="49">
        <v>0.71884608077795309</v>
      </c>
      <c r="I17" s="50">
        <v>0.9970115729694653</v>
      </c>
      <c r="J17" s="50">
        <v>0.99735663737282898</v>
      </c>
      <c r="K17" s="48">
        <v>-0.2220628857027547</v>
      </c>
      <c r="L17" s="48">
        <v>-0.22579712532285581</v>
      </c>
      <c r="M17" s="48">
        <v>-0.25428468096926671</v>
      </c>
      <c r="N17" s="48" t="e">
        <v>#VALUE!</v>
      </c>
      <c r="O17" s="48" t="e">
        <v>#VALUE!</v>
      </c>
      <c r="P17" s="49">
        <v>6.9462902080588336</v>
      </c>
      <c r="Q17" s="49">
        <v>6.9061727388480154</v>
      </c>
      <c r="Z17" s="13" t="str">
        <f t="shared" ref="Z17" si="21">A17</f>
        <v>ecm-13.0</v>
      </c>
      <c r="AA17" s="14">
        <f t="shared" ref="AA17" si="22">B17</f>
        <v>4.4106331360713097E-2</v>
      </c>
      <c r="AB17" s="14">
        <f t="shared" ref="AB17" si="23">B43</f>
        <v>1.6124880257410337E-2</v>
      </c>
      <c r="AC17" s="14">
        <f t="shared" ref="AC17" si="24">B69</f>
        <v>1.1177630162999745E-2</v>
      </c>
      <c r="AD17" s="14">
        <f t="shared" ref="AD17" si="25">B95</f>
        <v>8.0180526630672915E-3</v>
      </c>
      <c r="AE17" s="14">
        <f t="shared" ref="AE17" si="26">B121</f>
        <v>8.8242891679399776E-2</v>
      </c>
    </row>
    <row r="18" spans="1:31" ht="15.75" thickBot="1" x14ac:dyDescent="0.3"/>
    <row r="19" spans="1:31" ht="15.75" thickBot="1" x14ac:dyDescent="0.3">
      <c r="A19" s="12" t="s">
        <v>10</v>
      </c>
      <c r="B19" s="2" t="s">
        <v>0</v>
      </c>
      <c r="C19" s="3" t="s">
        <v>1</v>
      </c>
      <c r="D19" s="4" t="s">
        <v>2</v>
      </c>
      <c r="E19" s="3" t="s">
        <v>3</v>
      </c>
      <c r="F19" s="4" t="s">
        <v>4</v>
      </c>
      <c r="G19" s="5" t="s">
        <v>5</v>
      </c>
      <c r="H19" s="4" t="s">
        <v>6</v>
      </c>
      <c r="I19" s="6" t="s">
        <v>7</v>
      </c>
      <c r="J19" s="6" t="s">
        <v>8</v>
      </c>
      <c r="K19" s="7" t="s">
        <v>0</v>
      </c>
      <c r="L19" s="8" t="s">
        <v>1</v>
      </c>
      <c r="M19" s="9" t="s">
        <v>2</v>
      </c>
      <c r="N19" s="8" t="s">
        <v>3</v>
      </c>
      <c r="O19" s="9" t="s">
        <v>4</v>
      </c>
      <c r="P19" s="10" t="s">
        <v>5</v>
      </c>
      <c r="Q19" s="11" t="s">
        <v>6</v>
      </c>
      <c r="AA19" s="2" t="s">
        <v>12</v>
      </c>
      <c r="AB19" s="2" t="s">
        <v>13</v>
      </c>
      <c r="AC19" s="2" t="s">
        <v>14</v>
      </c>
      <c r="AD19" s="2" t="s">
        <v>15</v>
      </c>
      <c r="AE19" s="2" t="s">
        <v>16</v>
      </c>
    </row>
    <row r="20" spans="1:31" ht="15.75" thickBot="1" x14ac:dyDescent="0.3">
      <c r="A20" s="13" t="str">
        <f>A12</f>
        <v>ecm-8.1</v>
      </c>
      <c r="B20" s="14">
        <v>4.286867426688501E-2</v>
      </c>
      <c r="C20" s="15">
        <v>5.0739448687831111E-2</v>
      </c>
      <c r="D20" s="16">
        <v>5.2977260390116222E-2</v>
      </c>
      <c r="E20" s="15"/>
      <c r="F20" s="16"/>
      <c r="G20" s="17">
        <v>0.76707239892542556</v>
      </c>
      <c r="H20" s="18">
        <v>0.67621444462482649</v>
      </c>
      <c r="I20" s="19"/>
      <c r="J20" s="19"/>
      <c r="K20" s="14">
        <v>-0.12791475081824336</v>
      </c>
      <c r="L20" s="15">
        <v>-0.24165526602695886</v>
      </c>
      <c r="M20" s="16">
        <v>-0.23077253658788299</v>
      </c>
      <c r="N20" s="15"/>
      <c r="O20" s="16"/>
      <c r="P20" s="17"/>
      <c r="Q20" s="20"/>
      <c r="Z20" s="13" t="str">
        <f>A20</f>
        <v>ecm-8.1</v>
      </c>
      <c r="AA20" s="14">
        <f>B20</f>
        <v>4.286867426688501E-2</v>
      </c>
      <c r="AB20" s="14">
        <f>B46</f>
        <v>1.2888195286307802E-2</v>
      </c>
      <c r="AC20" s="14">
        <f>B72</f>
        <v>2.3336109364117861E-3</v>
      </c>
      <c r="AD20" s="14">
        <f>B98</f>
        <v>0</v>
      </c>
      <c r="AE20" s="14">
        <f>B124</f>
        <v>6.0809512103212747E-2</v>
      </c>
    </row>
    <row r="21" spans="1:31" ht="15.75" thickBot="1" x14ac:dyDescent="0.3">
      <c r="A21" s="13" t="str">
        <f t="shared" ref="A21:A25" si="27">A13</f>
        <v>ecm-9.0</v>
      </c>
      <c r="B21" s="22">
        <v>4.4829872888726162E-2</v>
      </c>
      <c r="C21" s="23">
        <v>5.1267842617581515E-2</v>
      </c>
      <c r="D21" s="24">
        <v>5.2293477521623132E-2</v>
      </c>
      <c r="E21" s="23"/>
      <c r="F21" s="24"/>
      <c r="G21" s="25">
        <v>0.75623385335088023</v>
      </c>
      <c r="H21" s="26">
        <v>0.66796363434610651</v>
      </c>
      <c r="I21" s="27">
        <v>0.99962178653432765</v>
      </c>
      <c r="J21" s="27">
        <v>0.99832504225919527</v>
      </c>
      <c r="K21" s="22">
        <v>-0.1331995785153868</v>
      </c>
      <c r="L21" s="23">
        <v>-0.25122203437198926</v>
      </c>
      <c r="M21" s="24">
        <v>-0.24379304120638104</v>
      </c>
      <c r="N21" s="23"/>
      <c r="O21" s="24"/>
      <c r="P21" s="25">
        <v>5.1435089035705115</v>
      </c>
      <c r="Q21" s="28">
        <v>4.3244373704739889</v>
      </c>
      <c r="Z21" s="13" t="str">
        <f t="shared" ref="Z21:Z24" si="28">A21</f>
        <v>ecm-9.0</v>
      </c>
      <c r="AA21" s="14">
        <f t="shared" ref="AA21:AA24" si="29">B21</f>
        <v>4.4829872888726162E-2</v>
      </c>
      <c r="AB21" s="14">
        <f t="shared" ref="AB21:AB24" si="30">B47</f>
        <v>1.7138194684134484E-2</v>
      </c>
      <c r="AC21" s="14">
        <f t="shared" ref="AC21:AC24" si="31">B73</f>
        <v>0</v>
      </c>
      <c r="AD21" s="14">
        <f t="shared" ref="AD21:AD24" si="32">B99</f>
        <v>0</v>
      </c>
      <c r="AE21" s="14">
        <f t="shared" ref="AE21:AE24" si="33">B125</f>
        <v>6.8764468481397389E-2</v>
      </c>
    </row>
    <row r="22" spans="1:31" ht="15.75" thickBot="1" x14ac:dyDescent="0.3">
      <c r="A22" s="13" t="str">
        <f t="shared" si="27"/>
        <v>ecm-10.0</v>
      </c>
      <c r="B22" s="30">
        <v>4.6037229848251406E-2</v>
      </c>
      <c r="C22" s="31">
        <v>5.1992983334468723E-2</v>
      </c>
      <c r="D22" s="32">
        <v>5.0633186238238627E-2</v>
      </c>
      <c r="E22" s="31"/>
      <c r="F22" s="32"/>
      <c r="G22" s="33">
        <v>0.7693989144406761</v>
      </c>
      <c r="H22" s="34">
        <v>0.67482532476621393</v>
      </c>
      <c r="I22" s="35">
        <v>1.0001976001387785</v>
      </c>
      <c r="J22" s="35">
        <v>1.1158412073543549</v>
      </c>
      <c r="K22" s="30">
        <v>-0.13972048528585809</v>
      </c>
      <c r="L22" s="31">
        <v>-0.29097418480649428</v>
      </c>
      <c r="M22" s="32">
        <v>-0.27975997120866453</v>
      </c>
      <c r="N22" s="31"/>
      <c r="O22" s="32"/>
      <c r="P22" s="33">
        <v>4.2077109582419805</v>
      </c>
      <c r="Q22" s="36">
        <v>4.655002945089473</v>
      </c>
      <c r="Z22" s="13" t="str">
        <f t="shared" si="28"/>
        <v>ecm-10.0</v>
      </c>
      <c r="AA22" s="14">
        <f t="shared" si="29"/>
        <v>4.6037229848251406E-2</v>
      </c>
      <c r="AB22" s="14">
        <f t="shared" si="30"/>
        <v>1.6080710698246532E-2</v>
      </c>
      <c r="AC22" s="14">
        <f t="shared" si="31"/>
        <v>3.9036956316538343E-3</v>
      </c>
      <c r="AD22" s="14">
        <f t="shared" si="32"/>
        <v>1.5918136260760034E-3</v>
      </c>
      <c r="AE22" s="14">
        <f t="shared" si="33"/>
        <v>6.8435053282670744E-2</v>
      </c>
    </row>
    <row r="23" spans="1:31" ht="15.75" thickBot="1" x14ac:dyDescent="0.3">
      <c r="A23" s="13" t="str">
        <f t="shared" si="27"/>
        <v>ecm-11.0</v>
      </c>
      <c r="B23" s="51">
        <v>4.7370198756931693E-2</v>
      </c>
      <c r="C23" s="52">
        <v>5.2806452436542452E-2</v>
      </c>
      <c r="D23" s="53">
        <v>5.2130107733106647E-2</v>
      </c>
      <c r="E23" s="52" t="e">
        <v>#VALUE!</v>
      </c>
      <c r="F23" s="53" t="e">
        <v>#VALUE!</v>
      </c>
      <c r="G23" s="54">
        <v>0.75511656178532272</v>
      </c>
      <c r="H23" s="55">
        <v>0.6549824591644694</v>
      </c>
      <c r="I23" s="56">
        <v>0.99971278732708313</v>
      </c>
      <c r="J23" s="57">
        <v>0.99774679422545121</v>
      </c>
      <c r="K23" s="51">
        <v>-0.14070321742992412</v>
      </c>
      <c r="L23" s="52">
        <v>-0.31965849689121273</v>
      </c>
      <c r="M23" s="53">
        <v>-0.3083551954413784</v>
      </c>
      <c r="N23" s="52" t="e">
        <v>#VALUE!</v>
      </c>
      <c r="O23" s="53" t="e">
        <v>#VALUE!</v>
      </c>
      <c r="P23" s="54">
        <v>4.7668868281094046</v>
      </c>
      <c r="Q23" s="58">
        <v>3.9819388545800241</v>
      </c>
      <c r="Z23" s="13" t="str">
        <f t="shared" ref="Z23" si="34">A23</f>
        <v>ecm-11.0</v>
      </c>
      <c r="AA23" s="14">
        <f t="shared" si="29"/>
        <v>4.7370198756931693E-2</v>
      </c>
      <c r="AB23" s="14">
        <f t="shared" si="30"/>
        <v>1.6902848232376588E-2</v>
      </c>
      <c r="AC23" s="14" t="e">
        <f t="shared" si="31"/>
        <v>#VALUE!</v>
      </c>
      <c r="AD23" s="14" t="e">
        <f t="shared" si="32"/>
        <v>#VALUE!</v>
      </c>
      <c r="AE23" s="14">
        <f t="shared" si="33"/>
        <v>7.0093350836797449E-2</v>
      </c>
    </row>
    <row r="24" spans="1:31" ht="15.75" thickBot="1" x14ac:dyDescent="0.3">
      <c r="A24" s="13" t="str">
        <f t="shared" si="27"/>
        <v>ecm-12.0</v>
      </c>
      <c r="B24" s="51">
        <v>4.7815123920419089E-2</v>
      </c>
      <c r="C24" s="52">
        <v>5.0551879813380406E-2</v>
      </c>
      <c r="D24" s="53">
        <v>4.9626330931100214E-2</v>
      </c>
      <c r="E24" s="52" t="e">
        <v>#VALUE!</v>
      </c>
      <c r="F24" s="53" t="e">
        <v>#VALUE!</v>
      </c>
      <c r="G24" s="54">
        <v>0.76555471307458323</v>
      </c>
      <c r="H24" s="55">
        <v>0.66482794265194178</v>
      </c>
      <c r="I24" s="56">
        <v>0.99604765444762677</v>
      </c>
      <c r="J24" s="57">
        <v>1.0038836111518235</v>
      </c>
      <c r="K24" s="51">
        <v>-0.15132464205137505</v>
      </c>
      <c r="L24" s="52">
        <v>-0.33382277242594244</v>
      </c>
      <c r="M24" s="53">
        <v>-0.32327070725032309</v>
      </c>
      <c r="N24" s="52" t="e">
        <v>#VALUE!</v>
      </c>
      <c r="O24" s="53" t="e">
        <v>#VALUE!</v>
      </c>
      <c r="P24" s="54">
        <v>5.6385790387822521</v>
      </c>
      <c r="Q24" s="58">
        <v>4.1374203012947826</v>
      </c>
      <c r="Z24" s="13" t="str">
        <f t="shared" si="28"/>
        <v>ecm-12.0</v>
      </c>
      <c r="AA24" s="14">
        <f t="shared" si="29"/>
        <v>4.7815123920419089E-2</v>
      </c>
      <c r="AB24" s="14">
        <f t="shared" si="30"/>
        <v>2.3077705188222591E-2</v>
      </c>
      <c r="AC24" s="14" t="e">
        <f t="shared" si="31"/>
        <v>#VALUE!</v>
      </c>
      <c r="AD24" s="14" t="e">
        <f t="shared" si="32"/>
        <v>#VALUE!</v>
      </c>
      <c r="AE24" s="14">
        <f t="shared" si="33"/>
        <v>8.2511085871798603E-2</v>
      </c>
    </row>
    <row r="25" spans="1:31" ht="15.75" thickBot="1" x14ac:dyDescent="0.3">
      <c r="A25" s="13" t="str">
        <f t="shared" si="27"/>
        <v>ecm-13.0</v>
      </c>
      <c r="B25" s="51">
        <v>5.1110837791800756E-2</v>
      </c>
      <c r="C25" s="52">
        <v>5.0939537648631163E-2</v>
      </c>
      <c r="D25" s="53">
        <v>5.3144001192679535E-2</v>
      </c>
      <c r="E25" s="52" t="e">
        <v>#VALUE!</v>
      </c>
      <c r="F25" s="53" t="e">
        <v>#VALUE!</v>
      </c>
      <c r="G25" s="54">
        <v>0.76554517579430215</v>
      </c>
      <c r="H25" s="55">
        <v>0.63386595488818198</v>
      </c>
      <c r="I25" s="56">
        <v>0.99819122953810091</v>
      </c>
      <c r="J25" s="57">
        <v>0.99935419662830016</v>
      </c>
      <c r="K25" s="51">
        <v>-0.17058483275958281</v>
      </c>
      <c r="L25" s="52">
        <v>-0.23480539541099119</v>
      </c>
      <c r="M25" s="53">
        <v>-0.22355482197531629</v>
      </c>
      <c r="N25" s="52" t="e">
        <v>#VALUE!</v>
      </c>
      <c r="O25" s="53" t="e">
        <v>#VALUE!</v>
      </c>
      <c r="P25" s="54">
        <v>5.8650561501561018</v>
      </c>
      <c r="Q25" s="58">
        <v>3.9660073883940523</v>
      </c>
      <c r="Z25" s="13" t="str">
        <f t="shared" ref="Z25" si="35">A25</f>
        <v>ecm-13.0</v>
      </c>
      <c r="AA25" s="14">
        <f t="shared" ref="AA25" si="36">B25</f>
        <v>5.1110837791800756E-2</v>
      </c>
      <c r="AB25" s="14">
        <f t="shared" ref="AB25" si="37">B51</f>
        <v>1.6748839864612675E-2</v>
      </c>
      <c r="AC25" s="14" t="e">
        <f t="shared" ref="AC25" si="38">B77</f>
        <v>#VALUE!</v>
      </c>
      <c r="AD25" s="14" t="e">
        <f t="shared" ref="AD25" si="39">B103</f>
        <v>#VALUE!</v>
      </c>
      <c r="AE25" s="14">
        <f t="shared" ref="AE25" si="40">B129</f>
        <v>7.9381673778795347E-2</v>
      </c>
    </row>
    <row r="27" spans="1:31" ht="15.75" thickBot="1" x14ac:dyDescent="0.3"/>
    <row r="28" spans="1:31" ht="16.5" thickBot="1" x14ac:dyDescent="0.3">
      <c r="A28" s="46" t="s">
        <v>13</v>
      </c>
      <c r="B28" s="43" t="s">
        <v>21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5"/>
    </row>
    <row r="29" spans="1:31" ht="15.75" thickBot="1" x14ac:dyDescent="0.3">
      <c r="A29" s="12" t="s">
        <v>11</v>
      </c>
      <c r="B29" s="2" t="s">
        <v>0</v>
      </c>
      <c r="C29" s="3" t="s">
        <v>1</v>
      </c>
      <c r="D29" s="4" t="s">
        <v>2</v>
      </c>
      <c r="E29" s="3" t="s">
        <v>3</v>
      </c>
      <c r="F29" s="4" t="s">
        <v>4</v>
      </c>
      <c r="G29" s="5" t="s">
        <v>5</v>
      </c>
      <c r="H29" s="4" t="s">
        <v>6</v>
      </c>
      <c r="I29" s="6" t="s">
        <v>7</v>
      </c>
      <c r="J29" s="6" t="s">
        <v>8</v>
      </c>
      <c r="K29" s="7" t="s">
        <v>0</v>
      </c>
      <c r="L29" s="8" t="s">
        <v>1</v>
      </c>
      <c r="M29" s="9" t="s">
        <v>2</v>
      </c>
      <c r="N29" s="8" t="s">
        <v>3</v>
      </c>
      <c r="O29" s="9" t="s">
        <v>4</v>
      </c>
      <c r="P29" s="10" t="s">
        <v>5</v>
      </c>
      <c r="Q29" s="11" t="s">
        <v>6</v>
      </c>
    </row>
    <row r="30" spans="1:31" ht="15.75" thickBot="1" x14ac:dyDescent="0.3">
      <c r="A30" s="13" t="str">
        <f>A20</f>
        <v>ecm-8.1</v>
      </c>
      <c r="B30" s="14">
        <v>4.737227010897762E-3</v>
      </c>
      <c r="C30" s="15">
        <v>6.1375361069062233E-3</v>
      </c>
      <c r="D30" s="16">
        <v>6.7717636951541487E-3</v>
      </c>
      <c r="E30" s="15"/>
      <c r="F30" s="16"/>
      <c r="G30" s="17">
        <v>0.83107587024214735</v>
      </c>
      <c r="H30" s="18">
        <v>0.89405741955063478</v>
      </c>
      <c r="I30" s="19"/>
      <c r="J30" s="19"/>
      <c r="K30" s="14">
        <v>-9.4373755251342686E-2</v>
      </c>
      <c r="L30" s="15">
        <v>-0.18761417939898573</v>
      </c>
      <c r="M30" s="16">
        <v>-0.19684259788453812</v>
      </c>
      <c r="N30" s="15">
        <v>-9.2930407249909502E-2</v>
      </c>
      <c r="O30" s="16">
        <v>-0.19710999166605572</v>
      </c>
      <c r="P30" s="17"/>
      <c r="Q30" s="20"/>
    </row>
    <row r="31" spans="1:31" ht="15.75" thickBot="1" x14ac:dyDescent="0.3">
      <c r="A31" s="13" t="str">
        <f t="shared" ref="A31:A35" si="41">A21</f>
        <v>ecm-9.0</v>
      </c>
      <c r="B31" s="22">
        <v>4.8076427088282747E-3</v>
      </c>
      <c r="C31" s="23">
        <v>6.5000798042939749E-3</v>
      </c>
      <c r="D31" s="24">
        <v>6.7734688762559614E-3</v>
      </c>
      <c r="E31" s="23"/>
      <c r="F31" s="24"/>
      <c r="G31" s="25">
        <v>0.89129977061117416</v>
      </c>
      <c r="H31" s="26">
        <v>0.94712030092382604</v>
      </c>
      <c r="I31" s="27">
        <v>0.99961538171879294</v>
      </c>
      <c r="J31" s="27">
        <v>1.0196326518034082</v>
      </c>
      <c r="K31" s="22">
        <v>-0.11175653456427698</v>
      </c>
      <c r="L31" s="23">
        <v>-0.22264631957028927</v>
      </c>
      <c r="M31" s="24">
        <v>-0.2324238570285059</v>
      </c>
      <c r="N31" s="23"/>
      <c r="O31" s="24"/>
      <c r="P31" s="25">
        <v>6.6954119898244047</v>
      </c>
      <c r="Q31" s="28">
        <v>4.189702714651486</v>
      </c>
    </row>
    <row r="32" spans="1:31" ht="15.75" thickBot="1" x14ac:dyDescent="0.3">
      <c r="A32" s="13" t="str">
        <f t="shared" si="41"/>
        <v>ecm-10.0</v>
      </c>
      <c r="B32" s="30">
        <v>4.8514405933371358E-3</v>
      </c>
      <c r="C32" s="31">
        <v>7.3502316735775241E-3</v>
      </c>
      <c r="D32" s="32">
        <v>7.3321391317501382E-3</v>
      </c>
      <c r="E32" s="31"/>
      <c r="F32" s="32"/>
      <c r="G32" s="33">
        <v>0.88016276688534933</v>
      </c>
      <c r="H32" s="34">
        <v>0.94515888511454038</v>
      </c>
      <c r="I32" s="37">
        <v>0.99909533487598201</v>
      </c>
      <c r="J32" s="35"/>
      <c r="K32" s="30">
        <v>-0.120615780263733</v>
      </c>
      <c r="L32" s="31">
        <v>-0.22963339752749784</v>
      </c>
      <c r="M32" s="32">
        <v>-0.24059819231501306</v>
      </c>
      <c r="N32" s="31">
        <v>-0.11859639827061774</v>
      </c>
      <c r="O32" s="32">
        <v>-0.24061138598557522</v>
      </c>
      <c r="P32" s="33">
        <v>7.1553194853042719</v>
      </c>
      <c r="Q32" s="36">
        <v>4.3479924886251391</v>
      </c>
    </row>
    <row r="33" spans="1:17" ht="15.75" thickBot="1" x14ac:dyDescent="0.3">
      <c r="A33" s="13" t="str">
        <f t="shared" si="41"/>
        <v>ecm-11.0</v>
      </c>
      <c r="B33" s="51">
        <v>4.9099791521317725E-3</v>
      </c>
      <c r="C33" s="52">
        <v>7.0881630998859508E-3</v>
      </c>
      <c r="D33" s="53">
        <v>7.72586641836221E-3</v>
      </c>
      <c r="E33" s="52" t="e">
        <v>#VALUE!</v>
      </c>
      <c r="F33" s="53" t="e">
        <v>#VALUE!</v>
      </c>
      <c r="G33" s="54">
        <v>0.90897528729736954</v>
      </c>
      <c r="H33" s="55">
        <v>0.95361090955141936</v>
      </c>
      <c r="I33" s="56">
        <v>1.0129449151262728</v>
      </c>
      <c r="J33" s="57">
        <v>0.99701239413785492</v>
      </c>
      <c r="K33" s="51">
        <v>-0.12371135375526793</v>
      </c>
      <c r="L33" s="52">
        <v>-0.23191549702291969</v>
      </c>
      <c r="M33" s="53">
        <v>-0.2422991665508315</v>
      </c>
      <c r="N33" s="52">
        <v>-0.12144375294840699</v>
      </c>
      <c r="O33" s="53">
        <v>-0.24240228160714247</v>
      </c>
      <c r="P33" s="54">
        <v>6.9195906705767252</v>
      </c>
      <c r="Q33" s="58">
        <v>4.1322531733549583</v>
      </c>
    </row>
    <row r="34" spans="1:17" ht="15.75" thickBot="1" x14ac:dyDescent="0.3">
      <c r="A34" s="13" t="str">
        <f t="shared" si="41"/>
        <v>ecm-12.0</v>
      </c>
      <c r="B34" s="51">
        <v>4.2170888695259494E-3</v>
      </c>
      <c r="C34" s="52">
        <v>6.5081954500791784E-3</v>
      </c>
      <c r="D34" s="53">
        <v>7.0548291601104651E-3</v>
      </c>
      <c r="E34" s="52" t="e">
        <v>#VALUE!</v>
      </c>
      <c r="F34" s="53" t="e">
        <v>#VALUE!</v>
      </c>
      <c r="G34" s="54">
        <v>0.92057638789286389</v>
      </c>
      <c r="H34" s="55">
        <v>0.95352850664058852</v>
      </c>
      <c r="I34" s="56">
        <v>1.0052541101760837</v>
      </c>
      <c r="J34" s="57">
        <v>0.99742458014067215</v>
      </c>
      <c r="K34" s="51">
        <v>-0.13286731574436231</v>
      </c>
      <c r="L34" s="52">
        <v>-0.24788096083818781</v>
      </c>
      <c r="M34" s="53">
        <v>-0.26076246959017824</v>
      </c>
      <c r="N34" s="52">
        <v>-0.13046754530993218</v>
      </c>
      <c r="O34" s="53">
        <v>-0.26081961540084636</v>
      </c>
      <c r="P34" s="54">
        <v>7.8749640344048366</v>
      </c>
      <c r="Q34" s="58">
        <v>4.3432267699464076</v>
      </c>
    </row>
    <row r="35" spans="1:17" ht="15.75" thickBot="1" x14ac:dyDescent="0.3">
      <c r="A35" s="13" t="str">
        <f t="shared" si="41"/>
        <v>ecm-13.0</v>
      </c>
      <c r="B35" s="51">
        <v>3.0990447944049876E-3</v>
      </c>
      <c r="C35" s="52">
        <v>5.3482017530069748E-3</v>
      </c>
      <c r="D35" s="53">
        <v>5.7304873077839531E-3</v>
      </c>
      <c r="E35" s="52" t="e">
        <v>#VALUE!</v>
      </c>
      <c r="F35" s="53" t="e">
        <v>#VALUE!</v>
      </c>
      <c r="G35" s="54">
        <v>0.92211721178112382</v>
      </c>
      <c r="H35" s="55">
        <v>0.96070088557871147</v>
      </c>
      <c r="I35" s="56">
        <v>1.0033842868433895</v>
      </c>
      <c r="J35" s="57">
        <v>0.99792754762233205</v>
      </c>
      <c r="K35" s="51">
        <v>-0.14951552457484268</v>
      </c>
      <c r="L35" s="52">
        <v>-0.16813018167211885</v>
      </c>
      <c r="M35" s="53">
        <v>-0.18524772662237826</v>
      </c>
      <c r="N35" s="52">
        <v>-0.1473168329098308</v>
      </c>
      <c r="O35" s="53">
        <v>-0.18642675237536291</v>
      </c>
      <c r="P35" s="54">
        <v>8.7767843447394114</v>
      </c>
      <c r="Q35" s="58">
        <v>4.4717218154627458</v>
      </c>
    </row>
    <row r="36" spans="1:17" ht="15.75" thickBot="1" x14ac:dyDescent="0.3"/>
    <row r="37" spans="1:17" ht="15.75" thickBot="1" x14ac:dyDescent="0.3">
      <c r="A37" s="12" t="s">
        <v>9</v>
      </c>
      <c r="B37" s="2" t="s">
        <v>0</v>
      </c>
      <c r="C37" s="3" t="s">
        <v>1</v>
      </c>
      <c r="D37" s="4" t="s">
        <v>2</v>
      </c>
      <c r="E37" s="3" t="s">
        <v>3</v>
      </c>
      <c r="F37" s="4" t="s">
        <v>4</v>
      </c>
      <c r="G37" s="5" t="s">
        <v>5</v>
      </c>
      <c r="H37" s="4" t="s">
        <v>6</v>
      </c>
      <c r="I37" s="6" t="s">
        <v>7</v>
      </c>
      <c r="J37" s="6" t="s">
        <v>8</v>
      </c>
      <c r="K37" s="7" t="s">
        <v>0</v>
      </c>
      <c r="L37" s="8" t="s">
        <v>1</v>
      </c>
      <c r="M37" s="9" t="s">
        <v>2</v>
      </c>
      <c r="N37" s="8" t="s">
        <v>3</v>
      </c>
      <c r="O37" s="9" t="s">
        <v>4</v>
      </c>
      <c r="P37" s="10" t="s">
        <v>5</v>
      </c>
      <c r="Q37" s="11" t="s">
        <v>6</v>
      </c>
    </row>
    <row r="38" spans="1:17" ht="15.75" thickBot="1" x14ac:dyDescent="0.3">
      <c r="A38" s="13" t="str">
        <f>A30</f>
        <v>ecm-8.1</v>
      </c>
      <c r="B38" s="14">
        <v>1.5510451623367756E-2</v>
      </c>
      <c r="C38" s="15">
        <v>1.0070511352356407E-2</v>
      </c>
      <c r="D38" s="16">
        <v>1.3203705313830838E-2</v>
      </c>
      <c r="E38" s="15"/>
      <c r="F38" s="16"/>
      <c r="G38" s="17">
        <v>0.88020151906658273</v>
      </c>
      <c r="H38" s="18">
        <v>0.96164232658383564</v>
      </c>
      <c r="I38" s="19"/>
      <c r="J38" s="19"/>
      <c r="K38" s="14">
        <v>-0.1861792012552245</v>
      </c>
      <c r="L38" s="15">
        <v>-0.25752972614852526</v>
      </c>
      <c r="M38" s="16">
        <v>-0.26893897625553503</v>
      </c>
      <c r="N38" s="15"/>
      <c r="O38" s="16"/>
      <c r="P38" s="17"/>
      <c r="Q38" s="20"/>
    </row>
    <row r="39" spans="1:17" ht="15.75" thickBot="1" x14ac:dyDescent="0.3">
      <c r="A39" s="13" t="str">
        <f t="shared" ref="A39:A43" si="42">A31</f>
        <v>ecm-9.0</v>
      </c>
      <c r="B39" s="22">
        <v>1.7308868982631821E-2</v>
      </c>
      <c r="C39" s="23">
        <v>9.3849017576131295E-3</v>
      </c>
      <c r="D39" s="24">
        <v>1.1470913948444602E-2</v>
      </c>
      <c r="E39" s="23"/>
      <c r="F39" s="24"/>
      <c r="G39" s="25">
        <v>0.8896612317216156</v>
      </c>
      <c r="H39" s="26">
        <v>0.97722223883222525</v>
      </c>
      <c r="I39" s="27">
        <v>1.0006638808080743</v>
      </c>
      <c r="J39" s="27">
        <v>1.0004333925869549</v>
      </c>
      <c r="K39" s="22">
        <v>-0.19651873933682049</v>
      </c>
      <c r="L39" s="23">
        <v>-0.27821166195183716</v>
      </c>
      <c r="M39" s="24">
        <v>-0.29118911529952479</v>
      </c>
      <c r="N39" s="23"/>
      <c r="O39" s="24"/>
      <c r="P39" s="25">
        <v>6.1780277811149702</v>
      </c>
      <c r="Q39" s="28">
        <v>8.9768470205586919</v>
      </c>
    </row>
    <row r="40" spans="1:17" ht="15.75" thickBot="1" x14ac:dyDescent="0.3">
      <c r="A40" s="13" t="str">
        <f t="shared" si="42"/>
        <v>ecm-10.0</v>
      </c>
      <c r="B40" s="30">
        <v>1.6950959085304217E-2</v>
      </c>
      <c r="C40" s="31">
        <v>9.6497562809115516E-3</v>
      </c>
      <c r="D40" s="32">
        <v>1.1793356466550295E-2</v>
      </c>
      <c r="E40" s="31"/>
      <c r="F40" s="32"/>
      <c r="G40" s="33">
        <v>0.89491974665445451</v>
      </c>
      <c r="H40" s="34">
        <v>0.97323266342209225</v>
      </c>
      <c r="I40" s="37">
        <v>0.99904770922078023</v>
      </c>
      <c r="J40" s="35"/>
      <c r="K40" s="30">
        <v>-0.20904960336533041</v>
      </c>
      <c r="L40" s="31">
        <v>-0.30214154115636838</v>
      </c>
      <c r="M40" s="32">
        <v>-0.31849435702354667</v>
      </c>
      <c r="N40" s="31" t="e">
        <v>#VALUE!</v>
      </c>
      <c r="O40" s="32" t="e">
        <v>#VALUE!</v>
      </c>
      <c r="P40" s="33">
        <v>6.5641110846937467</v>
      </c>
      <c r="Q40" s="36">
        <v>8.7994730206070457</v>
      </c>
    </row>
    <row r="41" spans="1:17" ht="15.75" thickBot="1" x14ac:dyDescent="0.3">
      <c r="A41" s="13" t="str">
        <f t="shared" si="42"/>
        <v>ecm-11.0</v>
      </c>
      <c r="B41" s="51">
        <v>1.7964625066790432E-2</v>
      </c>
      <c r="C41" s="52">
        <v>1.338294980125505E-2</v>
      </c>
      <c r="D41" s="53">
        <v>1.6666034742539287E-2</v>
      </c>
      <c r="E41" s="52" t="e">
        <v>#VALUE!</v>
      </c>
      <c r="F41" s="53" t="e">
        <v>#VALUE!</v>
      </c>
      <c r="G41" s="54">
        <v>0.89719785504589689</v>
      </c>
      <c r="H41" s="55">
        <v>0.96845014560507769</v>
      </c>
      <c r="I41" s="56">
        <v>0.99845140069622007</v>
      </c>
      <c r="J41" s="57">
        <v>1.0489687978135764</v>
      </c>
      <c r="K41" s="51">
        <v>-0.21154708371211511</v>
      </c>
      <c r="L41" s="52">
        <v>-0.30944815754652855</v>
      </c>
      <c r="M41" s="53">
        <v>-0.32537106473578514</v>
      </c>
      <c r="N41" s="52" t="e">
        <v>#VALUE!</v>
      </c>
      <c r="O41" s="53" t="e">
        <v>#VALUE!</v>
      </c>
      <c r="P41" s="54">
        <v>6.9539538094760021</v>
      </c>
      <c r="Q41" s="58">
        <v>8.8707402764278402</v>
      </c>
    </row>
    <row r="42" spans="1:17" ht="15.75" thickBot="1" x14ac:dyDescent="0.3">
      <c r="A42" s="13" t="str">
        <f t="shared" si="42"/>
        <v>ecm-12.0</v>
      </c>
      <c r="B42" s="51">
        <v>2.2149437914021981E-2</v>
      </c>
      <c r="C42" s="52">
        <v>1.4023790018644171E-2</v>
      </c>
      <c r="D42" s="53">
        <v>1.7356137036069856E-2</v>
      </c>
      <c r="E42" s="52" t="e">
        <v>#VALUE!</v>
      </c>
      <c r="F42" s="53" t="e">
        <v>#VALUE!</v>
      </c>
      <c r="G42" s="54">
        <v>0.83830630571487774</v>
      </c>
      <c r="H42" s="55">
        <v>0.96823991659927866</v>
      </c>
      <c r="I42" s="56">
        <v>0.99412754928536762</v>
      </c>
      <c r="J42" s="57">
        <v>1.0533379651664863</v>
      </c>
      <c r="K42" s="51">
        <v>-0.22298765136727836</v>
      </c>
      <c r="L42" s="52">
        <v>-0.32214832338998711</v>
      </c>
      <c r="M42" s="53">
        <v>-0.34183352130929739</v>
      </c>
      <c r="N42" s="52" t="e">
        <v>#VALUE!</v>
      </c>
      <c r="O42" s="53" t="e">
        <v>#VALUE!</v>
      </c>
      <c r="P42" s="54">
        <v>7.6412457071406941</v>
      </c>
      <c r="Q42" s="58">
        <v>9.2045026524603628</v>
      </c>
    </row>
    <row r="43" spans="1:17" ht="15.75" thickBot="1" x14ac:dyDescent="0.3">
      <c r="A43" s="13" t="str">
        <f t="shared" si="42"/>
        <v>ecm-13.0</v>
      </c>
      <c r="B43" s="51">
        <v>1.6124880257410337E-2</v>
      </c>
      <c r="C43" s="52">
        <v>1.2092351573528223E-2</v>
      </c>
      <c r="D43" s="53">
        <v>1.5563180028224639E-2</v>
      </c>
      <c r="E43" s="52" t="e">
        <v>#VALUE!</v>
      </c>
      <c r="F43" s="53" t="e">
        <v>#VALUE!</v>
      </c>
      <c r="G43" s="54">
        <v>0.86037108455617051</v>
      </c>
      <c r="H43" s="55">
        <v>0.97637619018718369</v>
      </c>
      <c r="I43" s="56">
        <v>0.99868462323443585</v>
      </c>
      <c r="J43" s="57">
        <v>1.0508424720545477</v>
      </c>
      <c r="K43" s="51">
        <v>-0.24306526348169122</v>
      </c>
      <c r="L43" s="52">
        <v>-0.24871198587172838</v>
      </c>
      <c r="M43" s="53">
        <v>-0.27598939423429414</v>
      </c>
      <c r="N43" s="52" t="e">
        <v>#VALUE!</v>
      </c>
      <c r="O43" s="53" t="e">
        <v>#VALUE!</v>
      </c>
      <c r="P43" s="54">
        <v>7.219153260163365</v>
      </c>
      <c r="Q43" s="58">
        <v>9.3803427574280516</v>
      </c>
    </row>
    <row r="44" spans="1:17" ht="15.75" thickBot="1" x14ac:dyDescent="0.3"/>
    <row r="45" spans="1:17" ht="15.75" thickBot="1" x14ac:dyDescent="0.3">
      <c r="A45" s="12" t="s">
        <v>10</v>
      </c>
      <c r="B45" s="2" t="s">
        <v>0</v>
      </c>
      <c r="C45" s="3" t="s">
        <v>1</v>
      </c>
      <c r="D45" s="4" t="s">
        <v>2</v>
      </c>
      <c r="E45" s="3" t="s">
        <v>3</v>
      </c>
      <c r="F45" s="4" t="s">
        <v>4</v>
      </c>
      <c r="G45" s="5" t="s">
        <v>5</v>
      </c>
      <c r="H45" s="4" t="s">
        <v>6</v>
      </c>
      <c r="I45" s="6" t="s">
        <v>7</v>
      </c>
      <c r="J45" s="6" t="s">
        <v>8</v>
      </c>
      <c r="K45" s="7" t="s">
        <v>0</v>
      </c>
      <c r="L45" s="8" t="s">
        <v>1</v>
      </c>
      <c r="M45" s="9" t="s">
        <v>2</v>
      </c>
      <c r="N45" s="8" t="s">
        <v>3</v>
      </c>
      <c r="O45" s="9" t="s">
        <v>4</v>
      </c>
      <c r="P45" s="10" t="s">
        <v>5</v>
      </c>
      <c r="Q45" s="11" t="s">
        <v>6</v>
      </c>
    </row>
    <row r="46" spans="1:17" ht="15.75" thickBot="1" x14ac:dyDescent="0.3">
      <c r="A46" s="13" t="str">
        <f>A38</f>
        <v>ecm-8.1</v>
      </c>
      <c r="B46" s="14">
        <v>1.2888195286307802E-2</v>
      </c>
      <c r="C46" s="15">
        <v>1.2091460140880963E-2</v>
      </c>
      <c r="D46" s="16">
        <v>1.0045532951212724E-2</v>
      </c>
      <c r="E46" s="15"/>
      <c r="F46" s="16"/>
      <c r="G46" s="17">
        <v>0.86007528090351704</v>
      </c>
      <c r="H46" s="18">
        <v>0.95078531435270452</v>
      </c>
      <c r="I46" s="19"/>
      <c r="J46" s="19"/>
      <c r="K46" s="14">
        <v>-0.15308191459569417</v>
      </c>
      <c r="L46" s="15">
        <v>-0.26898322501049626</v>
      </c>
      <c r="M46" s="16">
        <v>-0.26158072859502074</v>
      </c>
      <c r="N46" s="15"/>
      <c r="O46" s="16"/>
      <c r="P46" s="17"/>
      <c r="Q46" s="20"/>
    </row>
    <row r="47" spans="1:17" ht="15.75" thickBot="1" x14ac:dyDescent="0.3">
      <c r="A47" s="13" t="str">
        <f t="shared" ref="A47:A51" si="43">A39</f>
        <v>ecm-9.0</v>
      </c>
      <c r="B47" s="22">
        <v>1.7138194684134484E-2</v>
      </c>
      <c r="C47" s="23">
        <v>9.6384721804127216E-3</v>
      </c>
      <c r="D47" s="24">
        <v>1.3993523171078428E-2</v>
      </c>
      <c r="E47" s="23"/>
      <c r="F47" s="24"/>
      <c r="G47" s="25">
        <v>0.83756564715636261</v>
      </c>
      <c r="H47" s="26">
        <v>0.94208348510718898</v>
      </c>
      <c r="I47" s="27">
        <v>0.99925084954111676</v>
      </c>
      <c r="J47" s="27">
        <v>0.97589964641573723</v>
      </c>
      <c r="K47" s="22">
        <v>-0.15636222984731499</v>
      </c>
      <c r="L47" s="23">
        <v>-0.28052140027497846</v>
      </c>
      <c r="M47" s="24">
        <v>-0.27070196577097821</v>
      </c>
      <c r="N47" s="23"/>
      <c r="O47" s="24"/>
      <c r="P47" s="25">
        <v>5.7075489730326483</v>
      </c>
      <c r="Q47" s="28">
        <v>6.1613659559139231</v>
      </c>
    </row>
    <row r="48" spans="1:17" ht="15.75" thickBot="1" x14ac:dyDescent="0.3">
      <c r="A48" s="13" t="str">
        <f t="shared" si="43"/>
        <v>ecm-10.0</v>
      </c>
      <c r="B48" s="30">
        <v>1.6080710698246532E-2</v>
      </c>
      <c r="C48" s="31">
        <v>7.3473498334134706E-3</v>
      </c>
      <c r="D48" s="32">
        <v>6.5065061098406041E-3</v>
      </c>
      <c r="E48" s="31"/>
      <c r="F48" s="32"/>
      <c r="G48" s="33">
        <v>0.85393790320557672</v>
      </c>
      <c r="H48" s="34">
        <v>0.95781352718817392</v>
      </c>
      <c r="I48" s="37">
        <v>0.99906633609817252</v>
      </c>
      <c r="J48" s="35"/>
      <c r="K48" s="30">
        <v>-0.16464984108855438</v>
      </c>
      <c r="L48" s="31">
        <v>-0.31809082874160505</v>
      </c>
      <c r="M48" s="32">
        <v>-0.30716763557738658</v>
      </c>
      <c r="N48" s="31" t="e">
        <v>#VALUE!</v>
      </c>
      <c r="O48" s="32" t="e">
        <v>#VALUE!</v>
      </c>
      <c r="P48" s="33">
        <v>5.3099864079216124</v>
      </c>
      <c r="Q48" s="36">
        <v>7.0286446210770386</v>
      </c>
    </row>
    <row r="49" spans="1:17" ht="15.75" thickBot="1" x14ac:dyDescent="0.3">
      <c r="A49" s="13" t="str">
        <f t="shared" si="43"/>
        <v>ecm-11.0</v>
      </c>
      <c r="B49" s="51">
        <v>1.6902848232376588E-2</v>
      </c>
      <c r="C49" s="52">
        <v>3.805160225643426E-2</v>
      </c>
      <c r="D49" s="53">
        <v>3.6228306513229891E-2</v>
      </c>
      <c r="E49" s="52" t="e">
        <v>#VALUE!</v>
      </c>
      <c r="F49" s="53" t="e">
        <v>#VALUE!</v>
      </c>
      <c r="G49" s="54">
        <v>0.83721138668677142</v>
      </c>
      <c r="H49" s="55">
        <v>0.94771408535140123</v>
      </c>
      <c r="I49" s="56">
        <v>1.0029299741773658</v>
      </c>
      <c r="J49" s="57">
        <v>1.0027680143293978</v>
      </c>
      <c r="K49" s="51">
        <v>-0.16580268348732874</v>
      </c>
      <c r="L49" s="52">
        <v>-0.32922761379320165</v>
      </c>
      <c r="M49" s="53">
        <v>-0.31871276479838628</v>
      </c>
      <c r="N49" s="52" t="e">
        <v>#VALUE!</v>
      </c>
      <c r="O49" s="53" t="e">
        <v>#VALUE!</v>
      </c>
      <c r="P49" s="54">
        <v>5.318389353361451</v>
      </c>
      <c r="Q49" s="58">
        <v>5.7706558225752094</v>
      </c>
    </row>
    <row r="50" spans="1:17" ht="15.75" thickBot="1" x14ac:dyDescent="0.3">
      <c r="A50" s="13" t="str">
        <f t="shared" si="43"/>
        <v>ecm-12.0</v>
      </c>
      <c r="B50" s="51">
        <v>2.3077705188222591E-2</v>
      </c>
      <c r="C50" s="52">
        <v>3.2189477845793159E-2</v>
      </c>
      <c r="D50" s="53">
        <v>3.789712777822065E-2</v>
      </c>
      <c r="E50" s="52" t="e">
        <v>#VALUE!</v>
      </c>
      <c r="F50" s="53" t="e">
        <v>#VALUE!</v>
      </c>
      <c r="G50" s="54">
        <v>0.75962617691690393</v>
      </c>
      <c r="H50" s="55">
        <v>0.92825581337512886</v>
      </c>
      <c r="I50" s="56">
        <v>0.99972261015921227</v>
      </c>
      <c r="J50" s="57">
        <v>1.0037937107830135</v>
      </c>
      <c r="K50" s="51">
        <v>-0.17136642008039571</v>
      </c>
      <c r="L50" s="52">
        <v>-0.34523513140147166</v>
      </c>
      <c r="M50" s="53">
        <v>-0.33039433910311983</v>
      </c>
      <c r="N50" s="52" t="e">
        <v>#VALUE!</v>
      </c>
      <c r="O50" s="53" t="e">
        <v>#VALUE!</v>
      </c>
      <c r="P50" s="54">
        <v>5.5518545839351452</v>
      </c>
      <c r="Q50" s="58">
        <v>5.5762878278345802</v>
      </c>
    </row>
    <row r="51" spans="1:17" ht="15.75" thickBot="1" x14ac:dyDescent="0.3">
      <c r="A51" s="13" t="str">
        <f t="shared" si="43"/>
        <v>ecm-13.0</v>
      </c>
      <c r="B51" s="51">
        <v>1.6748839864612675E-2</v>
      </c>
      <c r="C51" s="52">
        <v>2.7897933070840264E-2</v>
      </c>
      <c r="D51" s="53">
        <v>3.6093504435112368E-2</v>
      </c>
      <c r="E51" s="52" t="e">
        <v>#VALUE!</v>
      </c>
      <c r="F51" s="53" t="e">
        <v>#VALUE!</v>
      </c>
      <c r="G51" s="54">
        <v>0.79935654660672306</v>
      </c>
      <c r="H51" s="55">
        <v>0.92055348838469908</v>
      </c>
      <c r="I51" s="56">
        <v>0.99555316636491864</v>
      </c>
      <c r="J51" s="57">
        <v>1.0354848522447393</v>
      </c>
      <c r="K51" s="51">
        <v>-0.19793598574561846</v>
      </c>
      <c r="L51" s="52">
        <v>-0.25183775210974119</v>
      </c>
      <c r="M51" s="53">
        <v>-0.23568629272181307</v>
      </c>
      <c r="N51" s="52" t="e">
        <v>#VALUE!</v>
      </c>
      <c r="O51" s="53" t="e">
        <v>#VALUE!</v>
      </c>
      <c r="P51" s="54">
        <v>6.1240945382209766</v>
      </c>
      <c r="Q51" s="58">
        <v>5.75976972448328</v>
      </c>
    </row>
    <row r="53" spans="1:17" ht="15.75" thickBot="1" x14ac:dyDescent="0.3"/>
    <row r="54" spans="1:17" ht="16.5" thickBot="1" x14ac:dyDescent="0.3">
      <c r="A54" s="46" t="s">
        <v>14</v>
      </c>
      <c r="B54" s="43" t="s">
        <v>18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5"/>
    </row>
    <row r="55" spans="1:17" ht="15.75" thickBot="1" x14ac:dyDescent="0.3">
      <c r="A55" s="12" t="s">
        <v>11</v>
      </c>
      <c r="B55" s="2" t="s">
        <v>0</v>
      </c>
      <c r="C55" s="3" t="s">
        <v>1</v>
      </c>
      <c r="D55" s="4" t="s">
        <v>2</v>
      </c>
      <c r="E55" s="3" t="s">
        <v>3</v>
      </c>
      <c r="F55" s="4" t="s">
        <v>4</v>
      </c>
      <c r="G55" s="5" t="s">
        <v>5</v>
      </c>
      <c r="H55" s="4" t="s">
        <v>6</v>
      </c>
      <c r="I55" s="6" t="s">
        <v>7</v>
      </c>
      <c r="J55" s="6" t="s">
        <v>8</v>
      </c>
      <c r="K55" s="7" t="s">
        <v>0</v>
      </c>
      <c r="L55" s="8" t="s">
        <v>1</v>
      </c>
      <c r="M55" s="9" t="s">
        <v>2</v>
      </c>
      <c r="N55" s="8" t="s">
        <v>3</v>
      </c>
      <c r="O55" s="9" t="s">
        <v>4</v>
      </c>
      <c r="P55" s="10" t="s">
        <v>5</v>
      </c>
      <c r="Q55" s="11" t="s">
        <v>6</v>
      </c>
    </row>
    <row r="56" spans="1:17" ht="15.75" thickBot="1" x14ac:dyDescent="0.3">
      <c r="A56" s="13" t="str">
        <f>A46</f>
        <v>ecm-8.1</v>
      </c>
      <c r="B56" s="14">
        <v>1.0927195252458258E-2</v>
      </c>
      <c r="C56" s="15">
        <v>1.0081224172099754E-2</v>
      </c>
      <c r="D56" s="16">
        <v>1.0865529030693008E-2</v>
      </c>
      <c r="E56" s="15"/>
      <c r="F56" s="16"/>
      <c r="G56" s="17">
        <v>0.83554037853209162</v>
      </c>
      <c r="H56" s="18">
        <v>0.86341998838147382</v>
      </c>
      <c r="I56" s="19"/>
      <c r="J56" s="19"/>
      <c r="K56" s="14">
        <v>-8.8705494558064105E-2</v>
      </c>
      <c r="L56" s="15">
        <v>-0.184110015295783</v>
      </c>
      <c r="M56" s="16">
        <v>-0.19331060022413124</v>
      </c>
      <c r="N56" s="15">
        <v>-8.7446809943662773E-2</v>
      </c>
      <c r="O56" s="16">
        <v>-0.19356110592018608</v>
      </c>
      <c r="P56" s="17"/>
      <c r="Q56" s="20"/>
    </row>
    <row r="57" spans="1:17" ht="15.75" thickBot="1" x14ac:dyDescent="0.3">
      <c r="A57" s="13" t="str">
        <f t="shared" ref="A57:A61" si="44">A47</f>
        <v>ecm-9.0</v>
      </c>
      <c r="B57" s="22">
        <v>1.7882873207084815E-2</v>
      </c>
      <c r="C57" s="23">
        <v>3.145025859156847E-2</v>
      </c>
      <c r="D57" s="24">
        <v>3.4485707817929416E-2</v>
      </c>
      <c r="E57" s="23">
        <v>1.7076202326065399E-2</v>
      </c>
      <c r="F57" s="24">
        <v>1.7824744970560413E-2</v>
      </c>
      <c r="G57" s="25">
        <v>0.81703291631929831</v>
      </c>
      <c r="H57" s="26">
        <v>0.77949157691175419</v>
      </c>
      <c r="I57" s="27">
        <v>0.99983695408987683</v>
      </c>
      <c r="J57" s="27">
        <v>0.99953227920531806</v>
      </c>
      <c r="K57" s="22">
        <v>-0.10018632799907701</v>
      </c>
      <c r="L57" s="23">
        <v>-0.20390199574522061</v>
      </c>
      <c r="M57" s="24">
        <v>-0.21231492236780902</v>
      </c>
      <c r="N57" s="23">
        <v>-9.8502284614292945E-2</v>
      </c>
      <c r="O57" s="24">
        <v>-0.21240207212254308</v>
      </c>
      <c r="P57" s="25">
        <v>6.4205646597474795</v>
      </c>
      <c r="Q57" s="28">
        <v>3.4572440940669793</v>
      </c>
    </row>
    <row r="58" spans="1:17" ht="15.75" thickBot="1" x14ac:dyDescent="0.3">
      <c r="A58" s="13" t="str">
        <f t="shared" si="44"/>
        <v>ecm-10.0</v>
      </c>
      <c r="B58" s="30">
        <v>1.847512716847757E-2</v>
      </c>
      <c r="C58" s="31">
        <v>3.3905361852651569E-2</v>
      </c>
      <c r="D58" s="32">
        <v>3.6150240626779899E-2</v>
      </c>
      <c r="E58" s="31">
        <v>1.8116950791085336E-2</v>
      </c>
      <c r="F58" s="32">
        <v>1.8801447399657344E-2</v>
      </c>
      <c r="G58" s="33">
        <v>0.74191276464393829</v>
      </c>
      <c r="H58" s="34">
        <v>0.64954025128908766</v>
      </c>
      <c r="I58" s="35">
        <v>0.99957886988657807</v>
      </c>
      <c r="J58" s="35">
        <v>0.99929665426888004</v>
      </c>
      <c r="K58" s="30">
        <v>-0.10887793347973723</v>
      </c>
      <c r="L58" s="31">
        <v>-0.21120693069245247</v>
      </c>
      <c r="M58" s="32">
        <v>-0.22061903357156887</v>
      </c>
      <c r="N58" s="31">
        <v>-0.10713792451112068</v>
      </c>
      <c r="O58" s="32">
        <v>-0.22075952985708558</v>
      </c>
      <c r="P58" s="33">
        <v>6.576778053865751</v>
      </c>
      <c r="Q58" s="36">
        <v>3.0418077160745343</v>
      </c>
    </row>
    <row r="59" spans="1:17" ht="15.75" thickBot="1" x14ac:dyDescent="0.3">
      <c r="A59" s="13" t="str">
        <f t="shared" si="44"/>
        <v>ecm-11.0</v>
      </c>
      <c r="B59" s="51">
        <v>1.93460632993365E-2</v>
      </c>
      <c r="C59" s="52">
        <v>3.4569873775201203E-2</v>
      </c>
      <c r="D59" s="53">
        <v>3.7658928183910936E-2</v>
      </c>
      <c r="E59" s="52">
        <v>2.2239034421398209E-2</v>
      </c>
      <c r="F59" s="53">
        <v>2.1849759339490023E-2</v>
      </c>
      <c r="G59" s="54">
        <v>0.78612510262751578</v>
      </c>
      <c r="H59" s="55">
        <v>0.77318920343696462</v>
      </c>
      <c r="I59" s="56">
        <v>0.98446792229442714</v>
      </c>
      <c r="J59" s="57">
        <v>0.97848614710041171</v>
      </c>
      <c r="K59" s="51">
        <v>-0.11132312091319799</v>
      </c>
      <c r="L59" s="52">
        <v>-0.2128608595100249</v>
      </c>
      <c r="M59" s="53">
        <v>-0.22163529125118511</v>
      </c>
      <c r="N59" s="52">
        <v>-0.10933163922663619</v>
      </c>
      <c r="O59" s="53">
        <v>-0.22188446958576227</v>
      </c>
      <c r="P59" s="54">
        <v>6.1729861051789392</v>
      </c>
      <c r="Q59" s="58">
        <v>2.8243169722793038</v>
      </c>
    </row>
    <row r="60" spans="1:17" ht="15.75" thickBot="1" x14ac:dyDescent="0.3">
      <c r="A60" s="13" t="str">
        <f t="shared" si="44"/>
        <v>ecm-12.0</v>
      </c>
      <c r="B60" s="51">
        <v>2.092550217466E-2</v>
      </c>
      <c r="C60" s="52">
        <v>4.0677109086267191E-2</v>
      </c>
      <c r="D60" s="53">
        <v>4.4965375122881471E-2</v>
      </c>
      <c r="E60" s="52">
        <v>2.3670741708050256E-2</v>
      </c>
      <c r="F60" s="53">
        <v>2.374792519158965E-2</v>
      </c>
      <c r="G60" s="54">
        <v>0.74508945513909952</v>
      </c>
      <c r="H60" s="55">
        <v>0.77202469043258326</v>
      </c>
      <c r="I60" s="56">
        <v>0.99366480124352963</v>
      </c>
      <c r="J60" s="57">
        <v>0.98874760433495301</v>
      </c>
      <c r="K60" s="51">
        <v>-0.11862642617093092</v>
      </c>
      <c r="L60" s="52">
        <v>-0.22454095638344487</v>
      </c>
      <c r="M60" s="53">
        <v>-0.23523184199189112</v>
      </c>
      <c r="N60" s="52">
        <v>-0.11658470892233692</v>
      </c>
      <c r="O60" s="53">
        <v>-0.23539829528753695</v>
      </c>
      <c r="P60" s="54">
        <v>6.6971927453065927</v>
      </c>
      <c r="Q60" s="58">
        <v>3.2057890769344644</v>
      </c>
    </row>
    <row r="61" spans="1:17" ht="15.75" thickBot="1" x14ac:dyDescent="0.3">
      <c r="A61" s="13" t="str">
        <f t="shared" si="44"/>
        <v>ecm-13.0</v>
      </c>
      <c r="B61" s="51">
        <v>2.1748486685818649E-2</v>
      </c>
      <c r="C61" s="52">
        <v>4.2835782538008425E-2</v>
      </c>
      <c r="D61" s="53">
        <v>4.7609413148161681E-2</v>
      </c>
      <c r="E61" s="52">
        <v>2.4071191627715857E-2</v>
      </c>
      <c r="F61" s="53">
        <v>2.4414902442276128E-2</v>
      </c>
      <c r="G61" s="54">
        <v>0.75028851698081722</v>
      </c>
      <c r="H61" s="55">
        <v>0.75850013275203465</v>
      </c>
      <c r="I61" s="56">
        <v>0.9933001030953732</v>
      </c>
      <c r="J61" s="57">
        <v>0.9880631244929472</v>
      </c>
      <c r="K61" s="51">
        <v>-0.13383246436857255</v>
      </c>
      <c r="L61" s="52">
        <v>-0.13989197700822251</v>
      </c>
      <c r="M61" s="53">
        <v>-0.15464781710196451</v>
      </c>
      <c r="N61" s="52">
        <v>-0.13196110992854923</v>
      </c>
      <c r="O61" s="53">
        <v>-0.15595560553926177</v>
      </c>
      <c r="P61" s="54">
        <v>6.554142747795372</v>
      </c>
      <c r="Q61" s="58">
        <v>3.0064125299569779</v>
      </c>
    </row>
    <row r="62" spans="1:17" ht="15.75" thickBot="1" x14ac:dyDescent="0.3"/>
    <row r="63" spans="1:17" ht="15.75" thickBot="1" x14ac:dyDescent="0.3">
      <c r="A63" s="12" t="s">
        <v>9</v>
      </c>
      <c r="B63" s="2" t="s">
        <v>0</v>
      </c>
      <c r="C63" s="3" t="s">
        <v>1</v>
      </c>
      <c r="D63" s="4" t="s">
        <v>2</v>
      </c>
      <c r="E63" s="3" t="s">
        <v>3</v>
      </c>
      <c r="F63" s="4" t="s">
        <v>4</v>
      </c>
      <c r="G63" s="5" t="s">
        <v>5</v>
      </c>
      <c r="H63" s="4" t="s">
        <v>6</v>
      </c>
      <c r="I63" s="6" t="s">
        <v>7</v>
      </c>
      <c r="J63" s="6" t="s">
        <v>8</v>
      </c>
      <c r="K63" s="7" t="s">
        <v>0</v>
      </c>
      <c r="L63" s="8" t="s">
        <v>1</v>
      </c>
      <c r="M63" s="9" t="s">
        <v>2</v>
      </c>
      <c r="N63" s="8" t="s">
        <v>3</v>
      </c>
      <c r="O63" s="9" t="s">
        <v>4</v>
      </c>
      <c r="P63" s="10" t="s">
        <v>5</v>
      </c>
      <c r="Q63" s="11" t="s">
        <v>6</v>
      </c>
    </row>
    <row r="64" spans="1:17" ht="15.75" thickBot="1" x14ac:dyDescent="0.3">
      <c r="A64" s="13" t="str">
        <f>A56</f>
        <v>ecm-8.1</v>
      </c>
      <c r="B64" s="14">
        <v>4.7288183933509456E-3</v>
      </c>
      <c r="C64" s="15">
        <v>2.8475469161529507E-3</v>
      </c>
      <c r="D64" s="16">
        <v>5.7025132778839955E-3</v>
      </c>
      <c r="E64" s="15"/>
      <c r="F64" s="16"/>
      <c r="G64" s="17">
        <v>0.95945067844776877</v>
      </c>
      <c r="H64" s="18">
        <v>0.98583847391477664</v>
      </c>
      <c r="I64" s="19"/>
      <c r="J64" s="19"/>
      <c r="K64" s="14">
        <v>-0.19480443891263291</v>
      </c>
      <c r="L64" s="15">
        <v>-0.26288012736823269</v>
      </c>
      <c r="M64" s="16">
        <v>-0.27427363519768211</v>
      </c>
      <c r="N64" s="15"/>
      <c r="O64" s="16"/>
      <c r="P64" s="17"/>
      <c r="Q64" s="20"/>
    </row>
    <row r="65" spans="1:17" ht="15.75" thickBot="1" x14ac:dyDescent="0.3">
      <c r="A65" s="13" t="str">
        <f t="shared" ref="A65:A69" si="45">A57</f>
        <v>ecm-9.0</v>
      </c>
      <c r="B65" s="22">
        <v>8.557001047804361E-3</v>
      </c>
      <c r="C65" s="23">
        <v>1.8452770152954892E-2</v>
      </c>
      <c r="D65" s="24">
        <v>2.3495713095696549E-2</v>
      </c>
      <c r="E65" s="23">
        <v>8.2786217468653108E-3</v>
      </c>
      <c r="F65" s="24">
        <v>8.5151708966743431E-3</v>
      </c>
      <c r="G65" s="25">
        <v>0.96578941723320177</v>
      </c>
      <c r="H65" s="26">
        <v>0.98677833143405536</v>
      </c>
      <c r="I65" s="27">
        <v>0.99956198800665164</v>
      </c>
      <c r="J65" s="27">
        <v>1.0000480239732077</v>
      </c>
      <c r="K65" s="22">
        <v>-0.20348181233672266</v>
      </c>
      <c r="L65" s="23">
        <v>-0.27162158869055919</v>
      </c>
      <c r="M65" s="24">
        <v>-0.2837191657543322</v>
      </c>
      <c r="N65" s="23">
        <v>-0.18884176969621816</v>
      </c>
      <c r="O65" s="24">
        <v>-0.18646928319141279</v>
      </c>
      <c r="P65" s="25">
        <v>6.7865698945210644</v>
      </c>
      <c r="Q65" s="28">
        <v>8.2063869193212131</v>
      </c>
    </row>
    <row r="66" spans="1:17" ht="15.75" thickBot="1" x14ac:dyDescent="0.3">
      <c r="A66" s="13" t="str">
        <f t="shared" si="45"/>
        <v>ecm-10.0</v>
      </c>
      <c r="B66" s="30">
        <v>9.5545885174120066E-3</v>
      </c>
      <c r="C66" s="31">
        <v>2.5152858751229655E-2</v>
      </c>
      <c r="D66" s="32">
        <v>3.2181681912397779E-2</v>
      </c>
      <c r="E66" s="31">
        <v>8.9104162348215762E-3</v>
      </c>
      <c r="F66" s="32">
        <v>9.4103130426490995E-3</v>
      </c>
      <c r="G66" s="33">
        <v>0.85178977517623</v>
      </c>
      <c r="H66" s="34">
        <v>0.85965506043396467</v>
      </c>
      <c r="I66" s="35">
        <v>1.0000716731666583</v>
      </c>
      <c r="J66" s="35">
        <v>0.99944081442898047</v>
      </c>
      <c r="K66" s="30">
        <v>-0.21482837124500445</v>
      </c>
      <c r="L66" s="31">
        <v>-0.29234747314248577</v>
      </c>
      <c r="M66" s="32">
        <v>-0.30656978077426988</v>
      </c>
      <c r="N66" s="31">
        <v>-0.19638225910744478</v>
      </c>
      <c r="O66" s="32">
        <v>-0.19434152724437598</v>
      </c>
      <c r="P66" s="33">
        <v>6.7490760484384706</v>
      </c>
      <c r="Q66" s="36">
        <v>7.3238962673430814</v>
      </c>
    </row>
    <row r="67" spans="1:17" ht="15.75" thickBot="1" x14ac:dyDescent="0.3">
      <c r="A67" s="13" t="str">
        <f t="shared" si="45"/>
        <v>ecm-11.0</v>
      </c>
      <c r="B67" s="51">
        <v>9.9484054792145105E-3</v>
      </c>
      <c r="C67" s="52">
        <v>2.7393286678062029E-2</v>
      </c>
      <c r="D67" s="53">
        <v>3.2369210159729177E-2</v>
      </c>
      <c r="E67" s="52">
        <v>1.0335047969605745E-2</v>
      </c>
      <c r="F67" s="53">
        <v>1.0041001458985106E-2</v>
      </c>
      <c r="G67" s="54">
        <v>0.94765406841656175</v>
      </c>
      <c r="H67" s="55">
        <v>0.98355544969348974</v>
      </c>
      <c r="I67" s="56">
        <v>0.99811112074463926</v>
      </c>
      <c r="J67" s="57">
        <v>0.99779632914986904</v>
      </c>
      <c r="K67" s="51">
        <v>-0.21785634103444754</v>
      </c>
      <c r="L67" s="52">
        <v>-0.30103737196711644</v>
      </c>
      <c r="M67" s="53">
        <v>-0.31676602307488594</v>
      </c>
      <c r="N67" s="52" t="e">
        <v>#VALUE!</v>
      </c>
      <c r="O67" s="53" t="e">
        <v>#VALUE!</v>
      </c>
      <c r="P67" s="54">
        <v>6.7928003913680275</v>
      </c>
      <c r="Q67" s="58">
        <v>7.2807392245571085</v>
      </c>
    </row>
    <row r="68" spans="1:17" ht="15.75" thickBot="1" x14ac:dyDescent="0.3">
      <c r="A68" s="13" t="str">
        <f t="shared" si="45"/>
        <v>ecm-12.0</v>
      </c>
      <c r="B68" s="51">
        <v>1.0802060649479446E-2</v>
      </c>
      <c r="C68" s="52">
        <v>2.87258762291729E-2</v>
      </c>
      <c r="D68" s="53">
        <v>3.4830019226943065E-2</v>
      </c>
      <c r="E68" s="52">
        <v>1.2496938087110736E-2</v>
      </c>
      <c r="F68" s="53">
        <v>1.1870901438710316E-2</v>
      </c>
      <c r="G68" s="54">
        <v>0.93746572281565943</v>
      </c>
      <c r="H68" s="55">
        <v>0.98102657688198058</v>
      </c>
      <c r="I68" s="56">
        <v>1.0000491323201288</v>
      </c>
      <c r="J68" s="57">
        <v>0.99964012614396547</v>
      </c>
      <c r="K68" s="51">
        <v>-0.23184155078507887</v>
      </c>
      <c r="L68" s="52">
        <v>-0.31344172479084931</v>
      </c>
      <c r="M68" s="53">
        <v>-0.33217847746957996</v>
      </c>
      <c r="N68" s="52" t="e">
        <v>#VALUE!</v>
      </c>
      <c r="O68" s="53" t="e">
        <v>#VALUE!</v>
      </c>
      <c r="P68" s="54">
        <v>8.0044638701631943</v>
      </c>
      <c r="Q68" s="58">
        <v>7.9847828870597146</v>
      </c>
    </row>
    <row r="69" spans="1:17" ht="15.75" thickBot="1" x14ac:dyDescent="0.3">
      <c r="A69" s="13" t="str">
        <f t="shared" si="45"/>
        <v>ecm-13.0</v>
      </c>
      <c r="B69" s="51">
        <v>1.1177630162999745E-2</v>
      </c>
      <c r="C69" s="52">
        <v>3.0843399374974569E-2</v>
      </c>
      <c r="D69" s="53">
        <v>3.8551800688445916E-2</v>
      </c>
      <c r="E69" s="52">
        <v>1.1309469329940184E-2</v>
      </c>
      <c r="F69" s="53">
        <v>1.0907273772341849E-2</v>
      </c>
      <c r="G69" s="54">
        <v>0.93541584783294818</v>
      </c>
      <c r="H69" s="55">
        <v>0.97736539928111432</v>
      </c>
      <c r="I69" s="56">
        <v>0.99793493630946273</v>
      </c>
      <c r="J69" s="57">
        <v>0.99724652552409054</v>
      </c>
      <c r="K69" s="51">
        <v>-0.24684060990854723</v>
      </c>
      <c r="L69" s="52">
        <v>-0.23618865629399302</v>
      </c>
      <c r="M69" s="53">
        <v>-0.26218286803416008</v>
      </c>
      <c r="N69" s="52" t="e">
        <v>#VALUE!</v>
      </c>
      <c r="O69" s="53" t="e">
        <v>#VALUE!</v>
      </c>
      <c r="P69" s="54">
        <v>7.0890419450447695</v>
      </c>
      <c r="Q69" s="58">
        <v>7.7841433329995109</v>
      </c>
    </row>
    <row r="70" spans="1:17" ht="15.75" thickBot="1" x14ac:dyDescent="0.3"/>
    <row r="71" spans="1:17" ht="15.75" thickBot="1" x14ac:dyDescent="0.3">
      <c r="A71" s="12" t="s">
        <v>10</v>
      </c>
      <c r="B71" s="2" t="s">
        <v>0</v>
      </c>
      <c r="C71" s="3" t="s">
        <v>1</v>
      </c>
      <c r="D71" s="4" t="s">
        <v>2</v>
      </c>
      <c r="E71" s="3" t="s">
        <v>3</v>
      </c>
      <c r="F71" s="4" t="s">
        <v>4</v>
      </c>
      <c r="G71" s="5" t="s">
        <v>5</v>
      </c>
      <c r="H71" s="4" t="s">
        <v>6</v>
      </c>
      <c r="I71" s="6" t="s">
        <v>7</v>
      </c>
      <c r="J71" s="6" t="s">
        <v>8</v>
      </c>
      <c r="K71" s="7" t="s">
        <v>0</v>
      </c>
      <c r="L71" s="8" t="s">
        <v>1</v>
      </c>
      <c r="M71" s="9" t="s">
        <v>2</v>
      </c>
      <c r="N71" s="8" t="s">
        <v>3</v>
      </c>
      <c r="O71" s="9" t="s">
        <v>4</v>
      </c>
      <c r="P71" s="10" t="s">
        <v>5</v>
      </c>
      <c r="Q71" s="11" t="s">
        <v>6</v>
      </c>
    </row>
    <row r="72" spans="1:17" ht="15.75" thickBot="1" x14ac:dyDescent="0.3">
      <c r="A72" s="13" t="str">
        <f>A64</f>
        <v>ecm-8.1</v>
      </c>
      <c r="B72" s="14">
        <v>2.3336109364117861E-3</v>
      </c>
      <c r="C72" s="15">
        <v>6.4011269343619932E-3</v>
      </c>
      <c r="D72" s="16">
        <v>6.9627509106646819E-3</v>
      </c>
      <c r="E72" s="15"/>
      <c r="F72" s="16"/>
      <c r="G72" s="17">
        <v>0.96598443380972765</v>
      </c>
      <c r="H72" s="18">
        <v>0.9590354260873174</v>
      </c>
      <c r="I72" s="19"/>
      <c r="J72" s="19"/>
      <c r="K72" s="14"/>
      <c r="L72" s="15"/>
      <c r="M72" s="16"/>
      <c r="N72" s="15"/>
      <c r="O72" s="16"/>
      <c r="P72" s="17"/>
      <c r="Q72" s="20"/>
    </row>
    <row r="73" spans="1:17" ht="15.75" thickBot="1" x14ac:dyDescent="0.3">
      <c r="A73" s="13" t="str">
        <f t="shared" ref="A73:A77" si="46">A65</f>
        <v>ecm-9.0</v>
      </c>
      <c r="B73" s="22"/>
      <c r="C73" s="23"/>
      <c r="D73" s="24"/>
      <c r="E73" s="23"/>
      <c r="F73" s="24"/>
      <c r="G73" s="25"/>
      <c r="H73" s="26"/>
      <c r="I73" s="27"/>
      <c r="J73" s="27"/>
      <c r="K73" s="22"/>
      <c r="L73" s="23"/>
      <c r="M73" s="24"/>
      <c r="N73" s="23"/>
      <c r="O73" s="24"/>
      <c r="P73" s="25"/>
      <c r="Q73" s="28"/>
    </row>
    <row r="74" spans="1:17" ht="15.75" thickBot="1" x14ac:dyDescent="0.3">
      <c r="A74" s="13" t="str">
        <f t="shared" si="46"/>
        <v>ecm-10.0</v>
      </c>
      <c r="B74" s="30">
        <v>3.9036956316538343E-3</v>
      </c>
      <c r="C74" s="31">
        <v>1.5809527261303784E-2</v>
      </c>
      <c r="D74" s="32">
        <v>1.1144676099640418E-2</v>
      </c>
      <c r="E74" s="31">
        <v>2.4194690914501695E-3</v>
      </c>
      <c r="F74" s="32">
        <v>2.5031421783276255E-3</v>
      </c>
      <c r="G74" s="33">
        <v>0.85259333450218033</v>
      </c>
      <c r="H74" s="34">
        <v>0.86284566911501692</v>
      </c>
      <c r="I74" s="35">
        <v>1.0042541215546967</v>
      </c>
      <c r="J74" s="35">
        <v>1.0081512107556674</v>
      </c>
      <c r="K74" s="30">
        <v>-0.17477758577281566</v>
      </c>
      <c r="L74" s="31">
        <v>-0.31446974686939616</v>
      </c>
      <c r="M74" s="32">
        <v>-0.30624752218585949</v>
      </c>
      <c r="N74" s="31">
        <v>-0.13821565115068746</v>
      </c>
      <c r="O74" s="32">
        <v>-0.14201702010181025</v>
      </c>
      <c r="P74" s="33">
        <v>5.7554215501564343</v>
      </c>
      <c r="Q74" s="36">
        <v>6.0497296814581212</v>
      </c>
    </row>
    <row r="75" spans="1:17" ht="15.75" thickBot="1" x14ac:dyDescent="0.3">
      <c r="A75" s="13" t="str">
        <f t="shared" si="46"/>
        <v>ecm-11.0</v>
      </c>
      <c r="B75" s="51" t="e">
        <v>#VALUE!</v>
      </c>
      <c r="C75" s="52" t="e">
        <v>#VALUE!</v>
      </c>
      <c r="D75" s="53" t="e">
        <v>#VALUE!</v>
      </c>
      <c r="E75" s="52" t="e">
        <v>#VALUE!</v>
      </c>
      <c r="F75" s="53" t="e">
        <v>#VALUE!</v>
      </c>
      <c r="G75" s="54" t="e">
        <v>#NUM!</v>
      </c>
      <c r="H75" s="55" t="e">
        <v>#NUM!</v>
      </c>
      <c r="I75" s="56" t="e">
        <v>#NUM!</v>
      </c>
      <c r="J75" s="57" t="e">
        <v>#NUM!</v>
      </c>
      <c r="K75" s="51" t="e">
        <v>#VALUE!</v>
      </c>
      <c r="L75" s="52" t="e">
        <v>#VALUE!</v>
      </c>
      <c r="M75" s="53" t="e">
        <v>#VALUE!</v>
      </c>
      <c r="N75" s="52" t="e">
        <v>#VALUE!</v>
      </c>
      <c r="O75" s="53" t="e">
        <v>#VALUE!</v>
      </c>
      <c r="P75" s="54" t="e">
        <v>#NUM!</v>
      </c>
      <c r="Q75" s="58" t="e">
        <v>#NUM!</v>
      </c>
    </row>
    <row r="76" spans="1:17" ht="15.75" thickBot="1" x14ac:dyDescent="0.3">
      <c r="A76" s="13" t="str">
        <f t="shared" si="46"/>
        <v>ecm-12.0</v>
      </c>
      <c r="B76" s="51" t="e">
        <v>#VALUE!</v>
      </c>
      <c r="C76" s="52" t="e">
        <v>#VALUE!</v>
      </c>
      <c r="D76" s="53" t="e">
        <v>#VALUE!</v>
      </c>
      <c r="E76" s="52" t="e">
        <v>#VALUE!</v>
      </c>
      <c r="F76" s="53" t="e">
        <v>#VALUE!</v>
      </c>
      <c r="G76" s="54" t="e">
        <v>#NUM!</v>
      </c>
      <c r="H76" s="55" t="e">
        <v>#NUM!</v>
      </c>
      <c r="I76" s="56" t="e">
        <v>#NUM!</v>
      </c>
      <c r="J76" s="57" t="e">
        <v>#NUM!</v>
      </c>
      <c r="K76" s="51" t="e">
        <v>#VALUE!</v>
      </c>
      <c r="L76" s="52" t="e">
        <v>#VALUE!</v>
      </c>
      <c r="M76" s="53" t="e">
        <v>#VALUE!</v>
      </c>
      <c r="N76" s="52" t="e">
        <v>#VALUE!</v>
      </c>
      <c r="O76" s="53" t="e">
        <v>#VALUE!</v>
      </c>
      <c r="P76" s="54" t="e">
        <v>#NUM!</v>
      </c>
      <c r="Q76" s="58" t="e">
        <v>#NUM!</v>
      </c>
    </row>
    <row r="77" spans="1:17" ht="15.75" thickBot="1" x14ac:dyDescent="0.3">
      <c r="A77" s="13" t="str">
        <f t="shared" si="46"/>
        <v>ecm-13.0</v>
      </c>
      <c r="B77" s="51" t="e">
        <v>#VALUE!</v>
      </c>
      <c r="C77" s="52" t="e">
        <v>#VALUE!</v>
      </c>
      <c r="D77" s="53" t="e">
        <v>#VALUE!</v>
      </c>
      <c r="E77" s="52" t="e">
        <v>#VALUE!</v>
      </c>
      <c r="F77" s="53" t="e">
        <v>#VALUE!</v>
      </c>
      <c r="G77" s="54" t="e">
        <v>#NUM!</v>
      </c>
      <c r="H77" s="55" t="e">
        <v>#NUM!</v>
      </c>
      <c r="I77" s="56" t="e">
        <v>#NUM!</v>
      </c>
      <c r="J77" s="57" t="e">
        <v>#NUM!</v>
      </c>
      <c r="K77" s="51" t="e">
        <v>#VALUE!</v>
      </c>
      <c r="L77" s="52" t="e">
        <v>#VALUE!</v>
      </c>
      <c r="M77" s="53" t="e">
        <v>#VALUE!</v>
      </c>
      <c r="N77" s="52" t="e">
        <v>#VALUE!</v>
      </c>
      <c r="O77" s="53" t="e">
        <v>#VALUE!</v>
      </c>
      <c r="P77" s="54" t="e">
        <v>#NUM!</v>
      </c>
      <c r="Q77" s="58" t="e">
        <v>#NUM!</v>
      </c>
    </row>
    <row r="79" spans="1:17" ht="15.75" thickBot="1" x14ac:dyDescent="0.3"/>
    <row r="80" spans="1:17" ht="16.5" thickBot="1" x14ac:dyDescent="0.3">
      <c r="A80" s="46" t="s">
        <v>15</v>
      </c>
      <c r="B80" s="43" t="s">
        <v>24</v>
      </c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5"/>
    </row>
    <row r="81" spans="1:17" ht="15.75" thickBot="1" x14ac:dyDescent="0.3">
      <c r="A81" s="12" t="s">
        <v>11</v>
      </c>
      <c r="B81" s="2" t="s">
        <v>0</v>
      </c>
      <c r="C81" s="3" t="s">
        <v>1</v>
      </c>
      <c r="D81" s="4" t="s">
        <v>2</v>
      </c>
      <c r="E81" s="3" t="s">
        <v>3</v>
      </c>
      <c r="F81" s="4" t="s">
        <v>4</v>
      </c>
      <c r="G81" s="5" t="s">
        <v>5</v>
      </c>
      <c r="H81" s="4" t="s">
        <v>6</v>
      </c>
      <c r="I81" s="6" t="s">
        <v>7</v>
      </c>
      <c r="J81" s="6" t="s">
        <v>8</v>
      </c>
      <c r="K81" s="7" t="s">
        <v>0</v>
      </c>
      <c r="L81" s="8" t="s">
        <v>1</v>
      </c>
      <c r="M81" s="9" t="s">
        <v>2</v>
      </c>
      <c r="N81" s="8" t="s">
        <v>3</v>
      </c>
      <c r="O81" s="9" t="s">
        <v>4</v>
      </c>
      <c r="P81" s="10" t="s">
        <v>5</v>
      </c>
      <c r="Q81" s="11" t="s">
        <v>6</v>
      </c>
    </row>
    <row r="82" spans="1:17" ht="15.75" thickBot="1" x14ac:dyDescent="0.3">
      <c r="A82" s="13" t="str">
        <f>A72</f>
        <v>ecm-8.1</v>
      </c>
      <c r="B82" s="14">
        <v>1.3134249448657031E-2</v>
      </c>
      <c r="C82" s="15">
        <v>4.0671164233357163E-2</v>
      </c>
      <c r="D82" s="16">
        <v>3.7596325446741616E-2</v>
      </c>
      <c r="E82" s="15"/>
      <c r="F82" s="16"/>
      <c r="G82" s="17">
        <v>0.87435323320406355</v>
      </c>
      <c r="H82" s="18">
        <v>0.97195984148888648</v>
      </c>
      <c r="I82" s="19"/>
      <c r="J82" s="19"/>
      <c r="K82" s="14">
        <v>-8.7103167903894593E-2</v>
      </c>
      <c r="L82" s="15">
        <v>-0.16168973979318169</v>
      </c>
      <c r="M82" s="16">
        <v>-0.17410422092432956</v>
      </c>
      <c r="N82" s="15">
        <v>-8.5662345309172119E-2</v>
      </c>
      <c r="O82" s="16">
        <v>-0.17419359370554952</v>
      </c>
      <c r="P82" s="17"/>
      <c r="Q82" s="20"/>
    </row>
    <row r="83" spans="1:17" ht="15.75" thickBot="1" x14ac:dyDescent="0.3">
      <c r="A83" s="13" t="str">
        <f t="shared" ref="A83:A87" si="47">A73</f>
        <v>ecm-9.0</v>
      </c>
      <c r="B83" s="22">
        <v>1.3587599487899634E-2</v>
      </c>
      <c r="C83" s="23">
        <v>5.1837731476127372E-2</v>
      </c>
      <c r="D83" s="24">
        <v>4.8579538012403924E-2</v>
      </c>
      <c r="E83" s="23">
        <v>1.2380132531830502E-2</v>
      </c>
      <c r="F83" s="24">
        <v>1.2169502762775952E-2</v>
      </c>
      <c r="G83" s="25">
        <v>0.87981788225195035</v>
      </c>
      <c r="H83" s="26">
        <v>0.9839193651089273</v>
      </c>
      <c r="I83" s="27">
        <v>0.99995171183987119</v>
      </c>
      <c r="J83" s="27">
        <v>0.99956052107219107</v>
      </c>
      <c r="K83" s="22">
        <v>-0.10419131897012303</v>
      </c>
      <c r="L83" s="23">
        <v>-0.18988643066173638</v>
      </c>
      <c r="M83" s="24">
        <v>-0.20296624699940949</v>
      </c>
      <c r="N83" s="23">
        <v>-0.10218921380787502</v>
      </c>
      <c r="O83" s="24">
        <v>-0.2029539679738096</v>
      </c>
      <c r="P83" s="25">
        <v>6.9139535127286456</v>
      </c>
      <c r="Q83" s="28">
        <v>4.3639335110430197</v>
      </c>
    </row>
    <row r="84" spans="1:17" ht="15.75" thickBot="1" x14ac:dyDescent="0.3">
      <c r="A84" s="13" t="str">
        <f t="shared" si="47"/>
        <v>ecm-10.0</v>
      </c>
      <c r="B84" s="30">
        <v>1.3500631568202347E-2</v>
      </c>
      <c r="C84" s="31">
        <v>5.5146713418944976E-2</v>
      </c>
      <c r="D84" s="32">
        <v>5.1941008896329542E-2</v>
      </c>
      <c r="E84" s="31">
        <v>1.3209084201598579E-2</v>
      </c>
      <c r="F84" s="32">
        <v>1.2294903987949872E-2</v>
      </c>
      <c r="G84" s="33">
        <v>0.81278875039107901</v>
      </c>
      <c r="H84" s="34">
        <v>0.84147485660355359</v>
      </c>
      <c r="I84" s="35">
        <v>0.99965395768974818</v>
      </c>
      <c r="J84" s="35">
        <v>0.99966944827788362</v>
      </c>
      <c r="K84" s="30">
        <v>-0.11339892818795505</v>
      </c>
      <c r="L84" s="31">
        <v>-0.19682648578316783</v>
      </c>
      <c r="M84" s="32">
        <v>-0.21038222980348503</v>
      </c>
      <c r="N84" s="31">
        <v>-0.11133194073702371</v>
      </c>
      <c r="O84" s="32">
        <v>-0.21045737849337953</v>
      </c>
      <c r="P84" s="33">
        <v>7.2050670520090927</v>
      </c>
      <c r="Q84" s="36">
        <v>3.9406406402367984</v>
      </c>
    </row>
    <row r="85" spans="1:17" ht="15.75" thickBot="1" x14ac:dyDescent="0.3">
      <c r="A85" s="13" t="str">
        <f t="shared" si="47"/>
        <v>ecm-11.0</v>
      </c>
      <c r="B85" s="51">
        <v>1.3656059462429204E-2</v>
      </c>
      <c r="C85" s="52">
        <v>5.5772806127947244E-2</v>
      </c>
      <c r="D85" s="53">
        <v>5.3068605454062827E-2</v>
      </c>
      <c r="E85" s="52">
        <v>1.2061500912330861E-2</v>
      </c>
      <c r="F85" s="53">
        <v>1.1884188085672018E-2</v>
      </c>
      <c r="G85" s="54">
        <v>0.86075555018284877</v>
      </c>
      <c r="H85" s="55">
        <v>0.94632379756034479</v>
      </c>
      <c r="I85" s="56">
        <v>1.0055823567507096</v>
      </c>
      <c r="J85" s="57">
        <v>1.0041440307322103</v>
      </c>
      <c r="K85" s="51">
        <v>-0.11645040590394536</v>
      </c>
      <c r="L85" s="52">
        <v>-0.19864711493756529</v>
      </c>
      <c r="M85" s="53">
        <v>-0.21169448753005157</v>
      </c>
      <c r="N85" s="52">
        <v>-0.11411880946413028</v>
      </c>
      <c r="O85" s="53">
        <v>-0.21185675440200399</v>
      </c>
      <c r="P85" s="54">
        <v>6.759015878611379</v>
      </c>
      <c r="Q85" s="58">
        <v>3.4567455815999155</v>
      </c>
    </row>
    <row r="86" spans="1:17" ht="15.75" thickBot="1" x14ac:dyDescent="0.3">
      <c r="A86" s="13" t="str">
        <f t="shared" si="47"/>
        <v>ecm-12.0</v>
      </c>
      <c r="B86" s="51">
        <v>8.5703071615511849E-3</v>
      </c>
      <c r="C86" s="52">
        <v>3.5766155672694061E-2</v>
      </c>
      <c r="D86" s="53">
        <v>3.4755948583228023E-2</v>
      </c>
      <c r="E86" s="52">
        <v>7.2454164264248323E-3</v>
      </c>
      <c r="F86" s="53">
        <v>7.5606851162070988E-3</v>
      </c>
      <c r="G86" s="54">
        <v>0.84893245049929411</v>
      </c>
      <c r="H86" s="55">
        <v>0.97104037776263274</v>
      </c>
      <c r="I86" s="56">
        <v>0.99362086317421172</v>
      </c>
      <c r="J86" s="57">
        <v>0.99001595751480231</v>
      </c>
      <c r="K86" s="51">
        <v>-0.1292956765221368</v>
      </c>
      <c r="L86" s="52">
        <v>-0.22836927243311061</v>
      </c>
      <c r="M86" s="53">
        <v>-0.24233931079920654</v>
      </c>
      <c r="N86" s="52">
        <v>-0.12698316698354872</v>
      </c>
      <c r="O86" s="53">
        <v>-0.24267957509214697</v>
      </c>
      <c r="P86" s="54">
        <v>7.6305794016073021</v>
      </c>
      <c r="Q86" s="58">
        <v>4.0321905178311139</v>
      </c>
    </row>
    <row r="87" spans="1:17" ht="15.75" thickBot="1" x14ac:dyDescent="0.3">
      <c r="A87" s="13" t="str">
        <f t="shared" si="47"/>
        <v>ecm-13.0</v>
      </c>
      <c r="B87" s="51">
        <v>1.4342270159636097E-2</v>
      </c>
      <c r="C87" s="52">
        <v>5.7738678878461576E-2</v>
      </c>
      <c r="D87" s="53">
        <v>5.878340543225459E-2</v>
      </c>
      <c r="E87" s="52">
        <v>1.1996214765113934E-2</v>
      </c>
      <c r="F87" s="53">
        <v>1.1738127652069656E-2</v>
      </c>
      <c r="G87" s="54">
        <v>0.82560290891035637</v>
      </c>
      <c r="H87" s="55">
        <v>0.90550621759604588</v>
      </c>
      <c r="I87" s="56">
        <v>0.98639038803827528</v>
      </c>
      <c r="J87" s="57">
        <v>0.98011278621980946</v>
      </c>
      <c r="K87" s="51">
        <v>-0.140411751124491</v>
      </c>
      <c r="L87" s="52">
        <v>-0.12951867377919216</v>
      </c>
      <c r="M87" s="53">
        <v>-0.14705023250409135</v>
      </c>
      <c r="N87" s="52">
        <v>-0.13818402543968455</v>
      </c>
      <c r="O87" s="53">
        <v>-0.14820997454931537</v>
      </c>
      <c r="P87" s="54">
        <v>7.212051358280247</v>
      </c>
      <c r="Q87" s="58">
        <v>3.5890899961446312</v>
      </c>
    </row>
    <row r="88" spans="1:17" ht="15.75" thickBot="1" x14ac:dyDescent="0.3"/>
    <row r="89" spans="1:17" ht="15.75" thickBot="1" x14ac:dyDescent="0.3">
      <c r="A89" s="12" t="s">
        <v>9</v>
      </c>
      <c r="B89" s="2" t="s">
        <v>0</v>
      </c>
      <c r="C89" s="3" t="s">
        <v>1</v>
      </c>
      <c r="D89" s="4" t="s">
        <v>2</v>
      </c>
      <c r="E89" s="3" t="s">
        <v>3</v>
      </c>
      <c r="F89" s="4" t="s">
        <v>4</v>
      </c>
      <c r="G89" s="5" t="s">
        <v>5</v>
      </c>
      <c r="H89" s="4" t="s">
        <v>6</v>
      </c>
      <c r="I89" s="6" t="s">
        <v>7</v>
      </c>
      <c r="J89" s="6" t="s">
        <v>8</v>
      </c>
      <c r="K89" s="7" t="s">
        <v>0</v>
      </c>
      <c r="L89" s="8" t="s">
        <v>1</v>
      </c>
      <c r="M89" s="9" t="s">
        <v>2</v>
      </c>
      <c r="N89" s="8" t="s">
        <v>3</v>
      </c>
      <c r="O89" s="9" t="s">
        <v>4</v>
      </c>
      <c r="P89" s="10" t="s">
        <v>5</v>
      </c>
      <c r="Q89" s="11" t="s">
        <v>6</v>
      </c>
    </row>
    <row r="90" spans="1:17" ht="15.75" thickBot="1" x14ac:dyDescent="0.3">
      <c r="A90" s="13" t="str">
        <f>A82</f>
        <v>ecm-8.1</v>
      </c>
      <c r="B90" s="14">
        <v>7.8182968191262102E-3</v>
      </c>
      <c r="C90" s="15">
        <v>2.905087400063858E-2</v>
      </c>
      <c r="D90" s="16">
        <v>3.2237558914940033E-2</v>
      </c>
      <c r="E90" s="15"/>
      <c r="F90" s="16"/>
      <c r="G90" s="17">
        <v>0.93840645776681864</v>
      </c>
      <c r="H90" s="18">
        <v>0.99452448405643434</v>
      </c>
      <c r="I90" s="19"/>
      <c r="J90" s="19"/>
      <c r="K90" s="14">
        <v>-0.192313198508726</v>
      </c>
      <c r="L90" s="15">
        <v>-0.2444551069857355</v>
      </c>
      <c r="M90" s="16">
        <v>-0.25651978072534748</v>
      </c>
      <c r="N90" s="15"/>
      <c r="O90" s="16"/>
      <c r="P90" s="17"/>
      <c r="Q90" s="20"/>
    </row>
    <row r="91" spans="1:17" ht="15.75" thickBot="1" x14ac:dyDescent="0.3">
      <c r="A91" s="13" t="str">
        <f t="shared" ref="A91:A95" si="48">A83</f>
        <v>ecm-9.0</v>
      </c>
      <c r="B91" s="22">
        <v>7.5239627440687384E-3</v>
      </c>
      <c r="C91" s="23">
        <v>3.5591942109795945E-2</v>
      </c>
      <c r="D91" s="24">
        <v>3.9414909031213342E-2</v>
      </c>
      <c r="E91" s="23">
        <v>4.9527734992242277E-3</v>
      </c>
      <c r="F91" s="24">
        <v>5.8905792802224225E-3</v>
      </c>
      <c r="G91" s="25">
        <v>0.94961465936655498</v>
      </c>
      <c r="H91" s="26">
        <v>1.0091004342604415</v>
      </c>
      <c r="I91" s="27">
        <v>0.99936458091895908</v>
      </c>
      <c r="J91" s="27">
        <v>0.99882877253703573</v>
      </c>
      <c r="K91" s="22">
        <v>-0.20429098359991507</v>
      </c>
      <c r="L91" s="23">
        <v>-0.2602576791194845</v>
      </c>
      <c r="M91" s="24">
        <v>-0.27357528162554345</v>
      </c>
      <c r="N91" s="23">
        <v>-0.19162323704209705</v>
      </c>
      <c r="O91" s="24">
        <v>-0.18865222817196065</v>
      </c>
      <c r="P91" s="25">
        <v>6.6729104126192791</v>
      </c>
      <c r="Q91" s="28">
        <v>8.3920251795168763</v>
      </c>
    </row>
    <row r="92" spans="1:17" ht="15.75" thickBot="1" x14ac:dyDescent="0.3">
      <c r="A92" s="13" t="str">
        <f t="shared" si="48"/>
        <v>ecm-10.0</v>
      </c>
      <c r="B92" s="30">
        <v>7.3432269520485871E-3</v>
      </c>
      <c r="C92" s="31">
        <v>3.8188018191453878E-2</v>
      </c>
      <c r="D92" s="32">
        <v>4.0352312733909261E-2</v>
      </c>
      <c r="E92" s="31">
        <v>7.0469502212762158E-3</v>
      </c>
      <c r="F92" s="32">
        <v>6.8163500390566959E-3</v>
      </c>
      <c r="G92" s="33">
        <v>0.83984111722972987</v>
      </c>
      <c r="H92" s="34">
        <v>0.87837596663282635</v>
      </c>
      <c r="I92" s="35">
        <v>1.000086463227714</v>
      </c>
      <c r="J92" s="35">
        <v>0.9994328186398066</v>
      </c>
      <c r="K92" s="30">
        <v>-0.21655988884825678</v>
      </c>
      <c r="L92" s="31">
        <v>-0.28440945615958085</v>
      </c>
      <c r="M92" s="32">
        <v>-0.30140711397228387</v>
      </c>
      <c r="N92" s="31">
        <v>-0.19794558656835662</v>
      </c>
      <c r="O92" s="32">
        <v>-0.19647820739039315</v>
      </c>
      <c r="P92" s="33">
        <v>6.6544019827148908</v>
      </c>
      <c r="Q92" s="36">
        <v>7.4833904427881821</v>
      </c>
    </row>
    <row r="93" spans="1:17" ht="15.75" thickBot="1" x14ac:dyDescent="0.3">
      <c r="A93" s="13" t="str">
        <f t="shared" si="48"/>
        <v>ecm-11.0</v>
      </c>
      <c r="B93" s="51">
        <v>7.032607483576629E-3</v>
      </c>
      <c r="C93" s="52">
        <v>3.7857611599994546E-2</v>
      </c>
      <c r="D93" s="53">
        <v>3.9529973066034417E-2</v>
      </c>
      <c r="E93" s="52">
        <v>5.3093093750712509E-3</v>
      </c>
      <c r="F93" s="53">
        <v>5.6922172011255453E-3</v>
      </c>
      <c r="G93" s="54">
        <v>0.9300796465171054</v>
      </c>
      <c r="H93" s="55">
        <v>0.99804254154956962</v>
      </c>
      <c r="I93" s="56">
        <v>0.99821042469581756</v>
      </c>
      <c r="J93" s="57">
        <v>0.99783476841852847</v>
      </c>
      <c r="K93" s="51">
        <v>-0.22011938143578355</v>
      </c>
      <c r="L93" s="52">
        <v>-0.29487129371223691</v>
      </c>
      <c r="M93" s="53">
        <v>-0.31265394637209482</v>
      </c>
      <c r="N93" s="52" t="e">
        <v>#VALUE!</v>
      </c>
      <c r="O93" s="53" t="e">
        <v>#VALUE!</v>
      </c>
      <c r="P93" s="54">
        <v>6.6668266379326999</v>
      </c>
      <c r="Q93" s="58">
        <v>7.3879794802632741</v>
      </c>
    </row>
    <row r="94" spans="1:17" ht="15.75" thickBot="1" x14ac:dyDescent="0.3">
      <c r="A94" s="13" t="str">
        <f t="shared" si="48"/>
        <v>ecm-12.0</v>
      </c>
      <c r="B94" s="51">
        <v>4.1302170138001418E-3</v>
      </c>
      <c r="C94" s="52">
        <v>2.0272568405047573E-2</v>
      </c>
      <c r="D94" s="53">
        <v>1.9737534820281302E-2</v>
      </c>
      <c r="E94" s="52">
        <v>4.3427635561105477E-3</v>
      </c>
      <c r="F94" s="53">
        <v>4.0811172198999364E-3</v>
      </c>
      <c r="G94" s="54">
        <v>0.93351015058730469</v>
      </c>
      <c r="H94" s="55">
        <v>0.99932652908699293</v>
      </c>
      <c r="I94" s="56">
        <v>0.99912689347081229</v>
      </c>
      <c r="J94" s="57">
        <v>0.99848593870632829</v>
      </c>
      <c r="K94" s="51">
        <v>-0.23691617558761455</v>
      </c>
      <c r="L94" s="52">
        <v>-0.31926281087523722</v>
      </c>
      <c r="M94" s="53">
        <v>-0.34124638045800404</v>
      </c>
      <c r="N94" s="52" t="e">
        <v>#VALUE!</v>
      </c>
      <c r="O94" s="53" t="e">
        <v>#VALUE!</v>
      </c>
      <c r="P94" s="54">
        <v>7.9706895846430905</v>
      </c>
      <c r="Q94" s="58">
        <v>8.1337300701880402</v>
      </c>
    </row>
    <row r="95" spans="1:17" ht="15.75" thickBot="1" x14ac:dyDescent="0.3">
      <c r="A95" s="13" t="str">
        <f t="shared" si="48"/>
        <v>ecm-13.0</v>
      </c>
      <c r="B95" s="51">
        <v>8.0180526630672915E-3</v>
      </c>
      <c r="C95" s="52">
        <v>3.7651173659812381E-2</v>
      </c>
      <c r="D95" s="53">
        <v>4.1659564533968352E-2</v>
      </c>
      <c r="E95" s="52">
        <v>7.7785198167261115E-3</v>
      </c>
      <c r="F95" s="53">
        <v>7.4597752716901054E-3</v>
      </c>
      <c r="G95" s="54">
        <v>0.92506063738307998</v>
      </c>
      <c r="H95" s="55">
        <v>0.99816552178722462</v>
      </c>
      <c r="I95" s="56">
        <v>0.99912745836541483</v>
      </c>
      <c r="J95" s="57">
        <v>0.99832983856265001</v>
      </c>
      <c r="K95" s="51">
        <v>-0.24921429898491992</v>
      </c>
      <c r="L95" s="52">
        <v>-0.23186612256948186</v>
      </c>
      <c r="M95" s="53">
        <v>-0.26011490458196201</v>
      </c>
      <c r="N95" s="52" t="e">
        <v>#VALUE!</v>
      </c>
      <c r="O95" s="53" t="e">
        <v>#VALUE!</v>
      </c>
      <c r="P95" s="54">
        <v>7.0105650607809986</v>
      </c>
      <c r="Q95" s="58">
        <v>7.9498041340168193</v>
      </c>
    </row>
    <row r="96" spans="1:17" ht="15.75" thickBot="1" x14ac:dyDescent="0.3"/>
    <row r="97" spans="1:17" ht="15.75" thickBot="1" x14ac:dyDescent="0.3">
      <c r="A97" s="12" t="s">
        <v>10</v>
      </c>
      <c r="B97" s="2" t="s">
        <v>0</v>
      </c>
      <c r="C97" s="3" t="s">
        <v>1</v>
      </c>
      <c r="D97" s="4" t="s">
        <v>2</v>
      </c>
      <c r="E97" s="3" t="s">
        <v>3</v>
      </c>
      <c r="F97" s="4" t="s">
        <v>4</v>
      </c>
      <c r="G97" s="5" t="s">
        <v>5</v>
      </c>
      <c r="H97" s="4" t="s">
        <v>6</v>
      </c>
      <c r="I97" s="6" t="s">
        <v>7</v>
      </c>
      <c r="J97" s="6" t="s">
        <v>8</v>
      </c>
      <c r="K97" s="7" t="s">
        <v>0</v>
      </c>
      <c r="L97" s="8" t="s">
        <v>1</v>
      </c>
      <c r="M97" s="9" t="s">
        <v>2</v>
      </c>
      <c r="N97" s="8" t="s">
        <v>3</v>
      </c>
      <c r="O97" s="9" t="s">
        <v>4</v>
      </c>
      <c r="P97" s="10" t="s">
        <v>5</v>
      </c>
      <c r="Q97" s="11" t="s">
        <v>6</v>
      </c>
    </row>
    <row r="98" spans="1:17" ht="15.75" thickBot="1" x14ac:dyDescent="0.3">
      <c r="A98" s="13" t="str">
        <f>A90</f>
        <v>ecm-8.1</v>
      </c>
      <c r="B98" s="14"/>
      <c r="C98" s="15"/>
      <c r="D98" s="16"/>
      <c r="E98" s="15"/>
      <c r="F98" s="16"/>
      <c r="G98" s="17"/>
      <c r="H98" s="18"/>
      <c r="I98" s="19"/>
      <c r="J98" s="19"/>
      <c r="K98" s="14"/>
      <c r="L98" s="15"/>
      <c r="M98" s="16"/>
      <c r="N98" s="15"/>
      <c r="O98" s="16"/>
      <c r="P98" s="17"/>
      <c r="Q98" s="20"/>
    </row>
    <row r="99" spans="1:17" ht="15.75" thickBot="1" x14ac:dyDescent="0.3">
      <c r="A99" s="13" t="str">
        <f t="shared" ref="A99:A103" si="49">A91</f>
        <v>ecm-9.0</v>
      </c>
      <c r="B99" s="22"/>
      <c r="C99" s="23"/>
      <c r="D99" s="24"/>
      <c r="E99" s="23"/>
      <c r="F99" s="24"/>
      <c r="G99" s="25"/>
      <c r="H99" s="26"/>
      <c r="I99" s="27"/>
      <c r="J99" s="27"/>
      <c r="K99" s="22"/>
      <c r="L99" s="23"/>
      <c r="M99" s="24"/>
      <c r="N99" s="23"/>
      <c r="O99" s="24"/>
      <c r="P99" s="25"/>
      <c r="Q99" s="28"/>
    </row>
    <row r="100" spans="1:17" ht="15.75" thickBot="1" x14ac:dyDescent="0.3">
      <c r="A100" s="13" t="str">
        <f t="shared" si="49"/>
        <v>ecm-10.0</v>
      </c>
      <c r="B100" s="30">
        <v>1.5918136260760034E-3</v>
      </c>
      <c r="C100" s="31">
        <v>2.5081642830822776E-2</v>
      </c>
      <c r="D100" s="32">
        <v>1.3841270971214523E-2</v>
      </c>
      <c r="E100" s="31">
        <v>8.1891906178593876E-4</v>
      </c>
      <c r="F100" s="32">
        <v>5.1338272131116558E-4</v>
      </c>
      <c r="G100" s="33">
        <v>0.8805742648472078</v>
      </c>
      <c r="H100" s="34">
        <v>0.87290038763904343</v>
      </c>
      <c r="I100" s="35">
        <v>1.0042634526670429</v>
      </c>
      <c r="J100" s="35">
        <v>1.0086451599838151</v>
      </c>
      <c r="K100" s="30">
        <v>-0.17667948721211527</v>
      </c>
      <c r="L100" s="31">
        <v>-0.30921068411229913</v>
      </c>
      <c r="M100" s="32">
        <v>-0.30509261979738961</v>
      </c>
      <c r="N100" s="31">
        <v>-0.13946759081733232</v>
      </c>
      <c r="O100" s="32">
        <v>-0.14364094876015979</v>
      </c>
      <c r="P100" s="33">
        <v>5.9443065003246502</v>
      </c>
      <c r="Q100" s="36">
        <v>6.1202270267781698</v>
      </c>
    </row>
    <row r="101" spans="1:17" ht="15.75" thickBot="1" x14ac:dyDescent="0.3">
      <c r="A101" s="13" t="str">
        <f t="shared" si="49"/>
        <v>ecm-11.0</v>
      </c>
      <c r="B101" s="51" t="e">
        <v>#VALUE!</v>
      </c>
      <c r="C101" s="52" t="e">
        <v>#VALUE!</v>
      </c>
      <c r="D101" s="53" t="e">
        <v>#VALUE!</v>
      </c>
      <c r="E101" s="52" t="e">
        <v>#VALUE!</v>
      </c>
      <c r="F101" s="53" t="e">
        <v>#VALUE!</v>
      </c>
      <c r="G101" s="54" t="e">
        <v>#NUM!</v>
      </c>
      <c r="H101" s="55" t="e">
        <v>#NUM!</v>
      </c>
      <c r="I101" s="56" t="e">
        <v>#NUM!</v>
      </c>
      <c r="J101" s="57" t="e">
        <v>#NUM!</v>
      </c>
      <c r="K101" s="51" t="e">
        <v>#VALUE!</v>
      </c>
      <c r="L101" s="52" t="e">
        <v>#VALUE!</v>
      </c>
      <c r="M101" s="53" t="e">
        <v>#VALUE!</v>
      </c>
      <c r="N101" s="52" t="e">
        <v>#VALUE!</v>
      </c>
      <c r="O101" s="53" t="e">
        <v>#VALUE!</v>
      </c>
      <c r="P101" s="54" t="e">
        <v>#NUM!</v>
      </c>
      <c r="Q101" s="58" t="e">
        <v>#NUM!</v>
      </c>
    </row>
    <row r="102" spans="1:17" ht="15.75" thickBot="1" x14ac:dyDescent="0.3">
      <c r="A102" s="13" t="str">
        <f t="shared" si="49"/>
        <v>ecm-12.0</v>
      </c>
      <c r="B102" s="51" t="e">
        <v>#VALUE!</v>
      </c>
      <c r="C102" s="52" t="e">
        <v>#VALUE!</v>
      </c>
      <c r="D102" s="53" t="e">
        <v>#VALUE!</v>
      </c>
      <c r="E102" s="52" t="e">
        <v>#VALUE!</v>
      </c>
      <c r="F102" s="53" t="e">
        <v>#VALUE!</v>
      </c>
      <c r="G102" s="54" t="e">
        <v>#NUM!</v>
      </c>
      <c r="H102" s="55" t="e">
        <v>#NUM!</v>
      </c>
      <c r="I102" s="56" t="e">
        <v>#NUM!</v>
      </c>
      <c r="J102" s="57" t="e">
        <v>#NUM!</v>
      </c>
      <c r="K102" s="51" t="e">
        <v>#VALUE!</v>
      </c>
      <c r="L102" s="52" t="e">
        <v>#VALUE!</v>
      </c>
      <c r="M102" s="53" t="e">
        <v>#VALUE!</v>
      </c>
      <c r="N102" s="52" t="e">
        <v>#VALUE!</v>
      </c>
      <c r="O102" s="53" t="e">
        <v>#VALUE!</v>
      </c>
      <c r="P102" s="54" t="e">
        <v>#NUM!</v>
      </c>
      <c r="Q102" s="58" t="e">
        <v>#NUM!</v>
      </c>
    </row>
    <row r="103" spans="1:17" ht="15.75" thickBot="1" x14ac:dyDescent="0.3">
      <c r="A103" s="13" t="str">
        <f t="shared" si="49"/>
        <v>ecm-13.0</v>
      </c>
      <c r="B103" s="51" t="e">
        <v>#VALUE!</v>
      </c>
      <c r="C103" s="52" t="e">
        <v>#VALUE!</v>
      </c>
      <c r="D103" s="53" t="e">
        <v>#VALUE!</v>
      </c>
      <c r="E103" s="52" t="e">
        <v>#VALUE!</v>
      </c>
      <c r="F103" s="53" t="e">
        <v>#VALUE!</v>
      </c>
      <c r="G103" s="54" t="e">
        <v>#NUM!</v>
      </c>
      <c r="H103" s="55" t="e">
        <v>#NUM!</v>
      </c>
      <c r="I103" s="56" t="e">
        <v>#NUM!</v>
      </c>
      <c r="J103" s="57" t="e">
        <v>#NUM!</v>
      </c>
      <c r="K103" s="51" t="e">
        <v>#VALUE!</v>
      </c>
      <c r="L103" s="52" t="e">
        <v>#VALUE!</v>
      </c>
      <c r="M103" s="53" t="e">
        <v>#VALUE!</v>
      </c>
      <c r="N103" s="52" t="e">
        <v>#VALUE!</v>
      </c>
      <c r="O103" s="53" t="e">
        <v>#VALUE!</v>
      </c>
      <c r="P103" s="54" t="e">
        <v>#NUM!</v>
      </c>
      <c r="Q103" s="58" t="e">
        <v>#NUM!</v>
      </c>
    </row>
    <row r="105" spans="1:17" ht="15.75" thickBot="1" x14ac:dyDescent="0.3"/>
    <row r="106" spans="1:17" ht="16.5" thickBot="1" x14ac:dyDescent="0.3">
      <c r="A106" s="46" t="s">
        <v>16</v>
      </c>
      <c r="B106" s="47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5"/>
    </row>
    <row r="107" spans="1:17" ht="15.75" thickBot="1" x14ac:dyDescent="0.3">
      <c r="A107" s="12" t="s">
        <v>11</v>
      </c>
      <c r="B107" s="2" t="s">
        <v>0</v>
      </c>
      <c r="C107" s="3" t="s">
        <v>1</v>
      </c>
      <c r="D107" s="4" t="s">
        <v>2</v>
      </c>
      <c r="E107" s="3" t="s">
        <v>3</v>
      </c>
      <c r="F107" s="4" t="s">
        <v>4</v>
      </c>
      <c r="G107" s="5" t="s">
        <v>5</v>
      </c>
      <c r="H107" s="4" t="s">
        <v>6</v>
      </c>
      <c r="I107" s="6" t="s">
        <v>7</v>
      </c>
      <c r="J107" s="6" t="s">
        <v>8</v>
      </c>
      <c r="K107" s="7" t="s">
        <v>0</v>
      </c>
      <c r="L107" s="8" t="s">
        <v>1</v>
      </c>
      <c r="M107" s="9" t="s">
        <v>2</v>
      </c>
      <c r="N107" s="8" t="s">
        <v>3</v>
      </c>
      <c r="O107" s="9" t="s">
        <v>4</v>
      </c>
      <c r="P107" s="10" t="s">
        <v>5</v>
      </c>
      <c r="Q107" s="11" t="s">
        <v>6</v>
      </c>
    </row>
    <row r="108" spans="1:17" ht="15.75" thickBot="1" x14ac:dyDescent="0.3">
      <c r="A108" s="13" t="str">
        <f>A98</f>
        <v>ecm-8.1</v>
      </c>
      <c r="B108" s="14">
        <v>3.1810280289265802E-2</v>
      </c>
      <c r="C108" s="15">
        <v>5.9521644634056244E-2</v>
      </c>
      <c r="D108" s="16">
        <v>5.7593973120541486E-2</v>
      </c>
      <c r="E108" s="15"/>
      <c r="F108" s="16"/>
      <c r="G108" s="17">
        <v>0.58158145088355173</v>
      </c>
      <c r="H108" s="18">
        <v>0.71179223696929861</v>
      </c>
      <c r="I108" s="19"/>
      <c r="J108" s="19"/>
      <c r="K108" s="14">
        <v>-7.0161396503620674E-2</v>
      </c>
      <c r="L108" s="15">
        <v>-0.1463763627579161</v>
      </c>
      <c r="M108" s="16">
        <v>-0.1578532738307262</v>
      </c>
      <c r="N108" s="15">
        <v>-6.8897386932755642E-2</v>
      </c>
      <c r="O108" s="16">
        <v>-0.15800313742358457</v>
      </c>
      <c r="P108" s="17"/>
      <c r="Q108" s="20"/>
    </row>
    <row r="109" spans="1:17" ht="15.75" thickBot="1" x14ac:dyDescent="0.3">
      <c r="A109" s="13" t="str">
        <f t="shared" ref="A109:A113" si="50">A99</f>
        <v>ecm-9.0</v>
      </c>
      <c r="B109" s="22">
        <v>4.0404269929321251E-2</v>
      </c>
      <c r="C109" s="23">
        <v>9.6043082138354302E-2</v>
      </c>
      <c r="D109" s="24">
        <v>9.5118723793357118E-2</v>
      </c>
      <c r="E109" s="23">
        <v>3.7984092511862896E-2</v>
      </c>
      <c r="F109" s="24">
        <v>3.8743981694461756E-2</v>
      </c>
      <c r="G109" s="25">
        <v>0.58176786728661767</v>
      </c>
      <c r="H109" s="26">
        <v>0.67011603958443833</v>
      </c>
      <c r="I109" s="27">
        <v>0.99929648231547286</v>
      </c>
      <c r="J109" s="27">
        <v>0.99818761132879807</v>
      </c>
      <c r="K109" s="22">
        <v>-8.0486819901765275E-2</v>
      </c>
      <c r="L109" s="23">
        <v>-0.15717336022628409</v>
      </c>
      <c r="M109" s="24">
        <v>-0.16849367185789732</v>
      </c>
      <c r="N109" s="23">
        <v>-7.8719445646630345E-2</v>
      </c>
      <c r="O109" s="24">
        <v>-0.16862783104669801</v>
      </c>
      <c r="P109" s="25">
        <v>4.5717597593306314</v>
      </c>
      <c r="Q109" s="28">
        <v>2.9721356699857351</v>
      </c>
    </row>
    <row r="110" spans="1:17" ht="15.75" thickBot="1" x14ac:dyDescent="0.3">
      <c r="A110" s="13" t="str">
        <f t="shared" si="50"/>
        <v>ecm-10.0</v>
      </c>
      <c r="B110" s="30">
        <v>4.0738560596685541E-2</v>
      </c>
      <c r="C110" s="31">
        <v>9.9931164691506244E-2</v>
      </c>
      <c r="D110" s="32">
        <v>9.9302314391765692E-2</v>
      </c>
      <c r="E110" s="31">
        <v>3.9272243413202811E-2</v>
      </c>
      <c r="F110" s="32">
        <v>3.982491219549663E-2</v>
      </c>
      <c r="G110" s="33">
        <v>0.53863604720261504</v>
      </c>
      <c r="H110" s="34">
        <v>0.55453282084090372</v>
      </c>
      <c r="I110" s="35">
        <v>0.99889826137504811</v>
      </c>
      <c r="J110" s="35">
        <v>0.99694147425574564</v>
      </c>
      <c r="K110" s="30">
        <v>-8.9623677950832467E-2</v>
      </c>
      <c r="L110" s="31">
        <v>-0.16423865359448911</v>
      </c>
      <c r="M110" s="32">
        <v>-0.17594000864421772</v>
      </c>
      <c r="N110" s="31">
        <v>-8.7765290401318363E-2</v>
      </c>
      <c r="O110" s="32">
        <v>-0.17622210956330708</v>
      </c>
      <c r="P110" s="33">
        <v>4.7748062886655962</v>
      </c>
      <c r="Q110" s="36">
        <v>2.5968863513890383</v>
      </c>
    </row>
    <row r="111" spans="1:17" ht="15.75" thickBot="1" x14ac:dyDescent="0.3">
      <c r="A111" s="13" t="str">
        <f t="shared" si="50"/>
        <v>ecm-11.0</v>
      </c>
      <c r="B111" s="48">
        <v>4.1751204136961727E-2</v>
      </c>
      <c r="C111" s="48">
        <v>0.10166357821333896</v>
      </c>
      <c r="D111" s="48">
        <v>0.10175828086395843</v>
      </c>
      <c r="E111" s="48">
        <v>4.4651026535482391E-2</v>
      </c>
      <c r="F111" s="48">
        <v>4.3771244756006612E-2</v>
      </c>
      <c r="G111" s="49">
        <v>0.58419466735629677</v>
      </c>
      <c r="H111" s="49">
        <v>0.66786494252737927</v>
      </c>
      <c r="I111" s="50">
        <v>0.99019147416895215</v>
      </c>
      <c r="J111" s="50">
        <v>0.98647711319417264</v>
      </c>
      <c r="K111" s="48">
        <v>-9.1999900350027655E-2</v>
      </c>
      <c r="L111" s="48">
        <v>-0.16520242069925675</v>
      </c>
      <c r="M111" s="48">
        <v>-0.17622499308812684</v>
      </c>
      <c r="N111" s="48">
        <v>-8.990847121463863E-2</v>
      </c>
      <c r="O111" s="48">
        <v>-0.17665467675266142</v>
      </c>
      <c r="P111" s="49">
        <v>4.587343098772366</v>
      </c>
      <c r="Q111" s="49">
        <v>2.4395869523082383</v>
      </c>
    </row>
    <row r="112" spans="1:17" ht="15.75" thickBot="1" x14ac:dyDescent="0.3">
      <c r="A112" s="13" t="str">
        <f t="shared" si="50"/>
        <v>ecm-12.0</v>
      </c>
      <c r="B112" s="48">
        <v>4.8334256760956706E-2</v>
      </c>
      <c r="C112" s="48">
        <v>0.11141129688644417</v>
      </c>
      <c r="D112" s="48">
        <v>0.11386791524350566</v>
      </c>
      <c r="E112" s="48">
        <v>5.1220713929449553E-2</v>
      </c>
      <c r="F112" s="48">
        <v>5.0731106101839236E-2</v>
      </c>
      <c r="G112" s="49">
        <v>0.54968517666467509</v>
      </c>
      <c r="H112" s="49">
        <v>0.64680220673177469</v>
      </c>
      <c r="I112" s="50">
        <v>0.98569475741244361</v>
      </c>
      <c r="J112" s="50">
        <v>0.9781631180647602</v>
      </c>
      <c r="K112" s="48">
        <v>-9.528785522923619E-2</v>
      </c>
      <c r="L112" s="48">
        <v>-0.17529940020781445</v>
      </c>
      <c r="M112" s="48">
        <v>-0.18748802740191539</v>
      </c>
      <c r="N112" s="48">
        <v>-9.3224351849622841E-2</v>
      </c>
      <c r="O112" s="48">
        <v>-0.18775675293105099</v>
      </c>
      <c r="P112" s="49">
        <v>4.9408128808828327</v>
      </c>
      <c r="Q112" s="49">
        <v>2.6858097609753826</v>
      </c>
    </row>
    <row r="113" spans="1:17" x14ac:dyDescent="0.25">
      <c r="A113" s="13" t="str">
        <f t="shared" si="50"/>
        <v>ecm-13.0</v>
      </c>
      <c r="B113" s="48">
        <v>4.5515241029058906E-2</v>
      </c>
      <c r="C113" s="48">
        <v>0.1100977491986435</v>
      </c>
      <c r="D113" s="48">
        <v>0.11384845369486334</v>
      </c>
      <c r="E113" s="48">
        <v>4.6513954915768742E-2</v>
      </c>
      <c r="F113" s="48">
        <v>4.6575629559173076E-2</v>
      </c>
      <c r="G113" s="49">
        <v>0.53746776228925974</v>
      </c>
      <c r="H113" s="49">
        <v>0.60935007850758405</v>
      </c>
      <c r="I113" s="50">
        <v>0.9921962781379885</v>
      </c>
      <c r="J113" s="50">
        <v>0.98589127231124574</v>
      </c>
      <c r="K113" s="48">
        <v>-0.11405404119163437</v>
      </c>
      <c r="L113" s="48">
        <v>-8.9155202073500764E-2</v>
      </c>
      <c r="M113" s="48">
        <v>-0.10523429545435257</v>
      </c>
      <c r="N113" s="48">
        <v>-0.11220032924515756</v>
      </c>
      <c r="O113" s="48">
        <v>-0.10667070551756269</v>
      </c>
      <c r="P113" s="49">
        <v>4.6950477804953836</v>
      </c>
      <c r="Q113" s="49">
        <v>2.4152371661540157</v>
      </c>
    </row>
    <row r="114" spans="1:17" ht="15.75" thickBot="1" x14ac:dyDescent="0.3"/>
    <row r="115" spans="1:17" ht="15.75" thickBot="1" x14ac:dyDescent="0.3">
      <c r="A115" s="12" t="s">
        <v>9</v>
      </c>
      <c r="B115" s="2" t="s">
        <v>0</v>
      </c>
      <c r="C115" s="3" t="s">
        <v>1</v>
      </c>
      <c r="D115" s="4" t="s">
        <v>2</v>
      </c>
      <c r="E115" s="3" t="s">
        <v>3</v>
      </c>
      <c r="F115" s="4" t="s">
        <v>4</v>
      </c>
      <c r="G115" s="5" t="s">
        <v>5</v>
      </c>
      <c r="H115" s="4" t="s">
        <v>6</v>
      </c>
      <c r="I115" s="6" t="s">
        <v>7</v>
      </c>
      <c r="J115" s="6" t="s">
        <v>8</v>
      </c>
      <c r="K115" s="7" t="s">
        <v>0</v>
      </c>
      <c r="L115" s="8" t="s">
        <v>1</v>
      </c>
      <c r="M115" s="9" t="s">
        <v>2</v>
      </c>
      <c r="N115" s="8" t="s">
        <v>3</v>
      </c>
      <c r="O115" s="9" t="s">
        <v>4</v>
      </c>
      <c r="P115" s="10" t="s">
        <v>5</v>
      </c>
      <c r="Q115" s="11" t="s">
        <v>6</v>
      </c>
    </row>
    <row r="116" spans="1:17" ht="15.75" thickBot="1" x14ac:dyDescent="0.3">
      <c r="A116" s="13" t="str">
        <f>A108</f>
        <v>ecm-8.1</v>
      </c>
      <c r="B116" s="14">
        <v>6.8124645647794899E-2</v>
      </c>
      <c r="C116" s="15">
        <v>8.9456918585090334E-2</v>
      </c>
      <c r="D116" s="16">
        <v>9.8026879689170815E-2</v>
      </c>
      <c r="E116" s="15"/>
      <c r="F116" s="16"/>
      <c r="G116" s="17">
        <v>0.66016491833978697</v>
      </c>
      <c r="H116" s="18">
        <v>0.73128309646590561</v>
      </c>
      <c r="I116" s="19"/>
      <c r="J116" s="19"/>
      <c r="K116" s="14">
        <v>-0.14385589790640269</v>
      </c>
      <c r="L116" s="15">
        <v>-0.20026687620789888</v>
      </c>
      <c r="M116" s="16">
        <v>-0.20889388697388112</v>
      </c>
      <c r="N116" s="15"/>
      <c r="O116" s="16"/>
      <c r="P116" s="17"/>
      <c r="Q116" s="20"/>
    </row>
    <row r="117" spans="1:17" ht="15.75" thickBot="1" x14ac:dyDescent="0.3">
      <c r="A117" s="13" t="str">
        <f t="shared" ref="A117:A121" si="51">A109</f>
        <v>ecm-9.0</v>
      </c>
      <c r="B117" s="22">
        <v>7.6374690188958969E-2</v>
      </c>
      <c r="C117" s="23">
        <v>0.11423028877526996</v>
      </c>
      <c r="D117" s="24">
        <v>0.12688122191545564</v>
      </c>
      <c r="E117" s="23">
        <v>7.4136264458019657E-2</v>
      </c>
      <c r="F117" s="24">
        <v>7.5700659307271906E-2</v>
      </c>
      <c r="G117" s="25">
        <v>0.64824996533842427</v>
      </c>
      <c r="H117" s="26">
        <v>0.74916846839605833</v>
      </c>
      <c r="I117" s="27">
        <v>0.99959719985916706</v>
      </c>
      <c r="J117" s="27">
        <v>0.99096355022219618</v>
      </c>
      <c r="K117" s="22">
        <v>-0.14968577578041056</v>
      </c>
      <c r="L117" s="23">
        <v>-0.20441056238489033</v>
      </c>
      <c r="M117" s="24">
        <v>-0.21282922930135714</v>
      </c>
      <c r="N117" s="23">
        <v>-0.1359985606157966</v>
      </c>
      <c r="O117" s="24">
        <v>-0.13243824318453357</v>
      </c>
      <c r="P117" s="25">
        <v>4.5552307991668393</v>
      </c>
      <c r="Q117" s="28">
        <v>6.2303418341976213</v>
      </c>
    </row>
    <row r="118" spans="1:17" ht="15.75" thickBot="1" x14ac:dyDescent="0.3">
      <c r="A118" s="13" t="str">
        <f t="shared" si="51"/>
        <v>ecm-10.0</v>
      </c>
      <c r="B118" s="30">
        <v>7.7510500670158314E-2</v>
      </c>
      <c r="C118" s="31">
        <v>0.11887686475359843</v>
      </c>
      <c r="D118" s="32">
        <v>0.13477214527701278</v>
      </c>
      <c r="E118" s="31">
        <v>7.5373164209569826E-2</v>
      </c>
      <c r="F118" s="32">
        <v>7.6607307805662092E-2</v>
      </c>
      <c r="G118" s="33">
        <v>0.57654656265881121</v>
      </c>
      <c r="H118" s="34">
        <v>0.63710309201143167</v>
      </c>
      <c r="I118" s="35">
        <v>0.99651583597794513</v>
      </c>
      <c r="J118" s="35">
        <v>0.98190583588684177</v>
      </c>
      <c r="K118" s="30">
        <v>-0.16170403227441058</v>
      </c>
      <c r="L118" s="31">
        <v>-0.22901038175493238</v>
      </c>
      <c r="M118" s="32">
        <v>-0.23935359490601052</v>
      </c>
      <c r="N118" s="31">
        <v>-0.14361917681676081</v>
      </c>
      <c r="O118" s="32">
        <v>-0.14089112208376975</v>
      </c>
      <c r="P118" s="33">
        <v>4.5682123808601212</v>
      </c>
      <c r="Q118" s="36">
        <v>5.4278479500135397</v>
      </c>
    </row>
    <row r="119" spans="1:17" ht="15.75" thickBot="1" x14ac:dyDescent="0.3">
      <c r="A119" s="13" t="str">
        <f t="shared" si="51"/>
        <v>ecm-11.0</v>
      </c>
      <c r="B119" s="51">
        <v>8.0263653211220184E-2</v>
      </c>
      <c r="C119" s="52">
        <v>0.12761413090220161</v>
      </c>
      <c r="D119" s="53">
        <v>0.14147766132418171</v>
      </c>
      <c r="E119" s="52">
        <v>7.7327555451256205E-2</v>
      </c>
      <c r="F119" s="53">
        <v>7.8490458025843424E-2</v>
      </c>
      <c r="G119" s="54">
        <v>0.64595604858726141</v>
      </c>
      <c r="H119" s="55">
        <v>0.71659513488539073</v>
      </c>
      <c r="I119" s="56">
        <v>0.99345527218206886</v>
      </c>
      <c r="J119" s="57">
        <v>0.97329356650012711</v>
      </c>
      <c r="K119" s="51">
        <v>-0.16319131040342924</v>
      </c>
      <c r="L119" s="52">
        <v>-0.23424446570300622</v>
      </c>
      <c r="M119" s="53">
        <v>-0.2459353508309588</v>
      </c>
      <c r="N119" s="52" t="e">
        <v>#VALUE!</v>
      </c>
      <c r="O119" s="53" t="e">
        <v>#VALUE!</v>
      </c>
      <c r="P119" s="54">
        <v>4.6302238822039437</v>
      </c>
      <c r="Q119" s="58">
        <v>5.3045736346768892</v>
      </c>
    </row>
    <row r="120" spans="1:17" ht="15.75" thickBot="1" x14ac:dyDescent="0.3">
      <c r="A120" s="13" t="str">
        <f t="shared" si="51"/>
        <v>ecm-12.0</v>
      </c>
      <c r="B120" s="51">
        <v>9.257880485381155E-2</v>
      </c>
      <c r="C120" s="52">
        <v>0.13187273568789221</v>
      </c>
      <c r="D120" s="53">
        <v>0.14945171888459655</v>
      </c>
      <c r="E120" s="52">
        <v>9.2051421570715997E-2</v>
      </c>
      <c r="F120" s="53">
        <v>9.3623995194443574E-2</v>
      </c>
      <c r="G120" s="54">
        <v>0.58812243444052381</v>
      </c>
      <c r="H120" s="55">
        <v>0.71128797336083371</v>
      </c>
      <c r="I120" s="56">
        <v>0.99219052767581828</v>
      </c>
      <c r="J120" s="57">
        <v>0.96282658321158165</v>
      </c>
      <c r="K120" s="51">
        <v>-0.16934035397172964</v>
      </c>
      <c r="L120" s="52">
        <v>-0.24580617659178827</v>
      </c>
      <c r="M120" s="53">
        <v>-0.25960466127985415</v>
      </c>
      <c r="N120" s="52" t="e">
        <v>#VALUE!</v>
      </c>
      <c r="O120" s="53" t="e">
        <v>#VALUE!</v>
      </c>
      <c r="P120" s="54">
        <v>5.0216286986711349</v>
      </c>
      <c r="Q120" s="58">
        <v>5.789323318349024</v>
      </c>
    </row>
    <row r="121" spans="1:17" ht="15.75" thickBot="1" x14ac:dyDescent="0.3">
      <c r="A121" s="13" t="str">
        <f t="shared" si="51"/>
        <v>ecm-13.0</v>
      </c>
      <c r="B121" s="51">
        <v>8.8242891679399776E-2</v>
      </c>
      <c r="C121" s="52">
        <v>0.13724592309297215</v>
      </c>
      <c r="D121" s="53">
        <v>0.15569444781374156</v>
      </c>
      <c r="E121" s="52">
        <v>8.6448376980579E-2</v>
      </c>
      <c r="F121" s="53">
        <v>8.6981707881939999E-2</v>
      </c>
      <c r="G121" s="54">
        <v>0.59049754482280781</v>
      </c>
      <c r="H121" s="55">
        <v>0.68627446383285307</v>
      </c>
      <c r="I121" s="56">
        <v>0.99471437369040017</v>
      </c>
      <c r="J121" s="57">
        <v>0.96574150992111452</v>
      </c>
      <c r="K121" s="51">
        <v>-0.18923326948331265</v>
      </c>
      <c r="L121" s="52">
        <v>-0.15968328704099877</v>
      </c>
      <c r="M121" s="53">
        <v>-0.18175812571170108</v>
      </c>
      <c r="N121" s="52" t="e">
        <v>#VALUE!</v>
      </c>
      <c r="O121" s="53" t="e">
        <v>#VALUE!</v>
      </c>
      <c r="P121" s="54">
        <v>4.4750811881074828</v>
      </c>
      <c r="Q121" s="58">
        <v>5.4657744137265176</v>
      </c>
    </row>
    <row r="122" spans="1:17" ht="15.75" thickBot="1" x14ac:dyDescent="0.3"/>
    <row r="123" spans="1:17" ht="15.75" thickBot="1" x14ac:dyDescent="0.3">
      <c r="A123" s="12" t="s">
        <v>10</v>
      </c>
      <c r="B123" s="2" t="s">
        <v>0</v>
      </c>
      <c r="C123" s="3" t="s">
        <v>1</v>
      </c>
      <c r="D123" s="4" t="s">
        <v>2</v>
      </c>
      <c r="E123" s="3" t="s">
        <v>3</v>
      </c>
      <c r="F123" s="4" t="s">
        <v>4</v>
      </c>
      <c r="G123" s="5" t="s">
        <v>5</v>
      </c>
      <c r="H123" s="4" t="s">
        <v>6</v>
      </c>
      <c r="I123" s="6" t="s">
        <v>7</v>
      </c>
      <c r="J123" s="6" t="s">
        <v>8</v>
      </c>
      <c r="K123" s="7" t="s">
        <v>0</v>
      </c>
      <c r="L123" s="8" t="s">
        <v>1</v>
      </c>
      <c r="M123" s="9" t="s">
        <v>2</v>
      </c>
      <c r="N123" s="8" t="s">
        <v>3</v>
      </c>
      <c r="O123" s="9" t="s">
        <v>4</v>
      </c>
      <c r="P123" s="10" t="s">
        <v>5</v>
      </c>
      <c r="Q123" s="11" t="s">
        <v>6</v>
      </c>
    </row>
    <row r="124" spans="1:17" ht="15.75" thickBot="1" x14ac:dyDescent="0.3">
      <c r="A124" s="13" t="str">
        <f>A116</f>
        <v>ecm-8.1</v>
      </c>
      <c r="B124" s="14">
        <v>6.0809512103212747E-2</v>
      </c>
      <c r="C124" s="15">
        <v>8.0635145672647415E-2</v>
      </c>
      <c r="D124" s="16">
        <v>8.1591609872553136E-2</v>
      </c>
      <c r="E124" s="15"/>
      <c r="F124" s="16"/>
      <c r="G124" s="17">
        <v>0.60073875600799176</v>
      </c>
      <c r="H124" s="18">
        <v>0.62062897386959182</v>
      </c>
      <c r="I124" s="19"/>
      <c r="J124" s="19"/>
      <c r="K124" s="14">
        <v>-0.11285121316895903</v>
      </c>
      <c r="L124" s="15">
        <v>-0.22043544988685268</v>
      </c>
      <c r="M124" s="16">
        <v>-0.2101737120818914</v>
      </c>
      <c r="N124" s="15"/>
      <c r="O124" s="16"/>
      <c r="P124" s="17"/>
      <c r="Q124" s="20"/>
    </row>
    <row r="125" spans="1:17" ht="15.75" thickBot="1" x14ac:dyDescent="0.3">
      <c r="A125" s="13" t="str">
        <f t="shared" ref="A125:A129" si="52">A117</f>
        <v>ecm-9.0</v>
      </c>
      <c r="B125" s="22">
        <v>6.8764468481397389E-2</v>
      </c>
      <c r="C125" s="23">
        <v>9.7116649893283835E-2</v>
      </c>
      <c r="D125" s="24">
        <v>0.10339606726296986</v>
      </c>
      <c r="E125" s="23">
        <v>5.9868927668228676E-2</v>
      </c>
      <c r="F125" s="24">
        <v>6.3211448269937145E-2</v>
      </c>
      <c r="G125" s="25">
        <v>0.56916145288969378</v>
      </c>
      <c r="H125" s="26">
        <v>0.62574678824916041</v>
      </c>
      <c r="I125" s="27">
        <v>0.99571076334664133</v>
      </c>
      <c r="J125" s="27">
        <v>0.9887224482990824</v>
      </c>
      <c r="K125" s="22">
        <v>-0.11379383964827722</v>
      </c>
      <c r="L125" s="23">
        <v>-0.2179129324227721</v>
      </c>
      <c r="M125" s="24">
        <v>-0.20863516101881699</v>
      </c>
      <c r="N125" s="23">
        <v>-8.4338205864989191E-2</v>
      </c>
      <c r="O125" s="24">
        <v>-8.587669934163579E-2</v>
      </c>
      <c r="P125" s="25">
        <v>3.5021645363967235</v>
      </c>
      <c r="Q125" s="28">
        <v>4.2246360738716406</v>
      </c>
    </row>
    <row r="126" spans="1:17" ht="15.75" thickBot="1" x14ac:dyDescent="0.3">
      <c r="A126" s="13" t="str">
        <f t="shared" si="52"/>
        <v>ecm-10.0</v>
      </c>
      <c r="B126" s="30">
        <v>6.8435053282670744E-2</v>
      </c>
      <c r="C126" s="31">
        <v>9.9295418296932655E-2</v>
      </c>
      <c r="D126" s="32">
        <v>9.4371899980014551E-2</v>
      </c>
      <c r="E126" s="31">
        <v>5.7228619080057032E-2</v>
      </c>
      <c r="F126" s="32">
        <v>6.1792749694152438E-2</v>
      </c>
      <c r="G126" s="33">
        <v>0.51777566269049968</v>
      </c>
      <c r="H126" s="34">
        <v>0.5425580196301073</v>
      </c>
      <c r="I126" s="35">
        <v>1.0017287134877382</v>
      </c>
      <c r="J126" s="35">
        <v>0.99514930453649497</v>
      </c>
      <c r="K126" s="30">
        <v>-0.12147517256604812</v>
      </c>
      <c r="L126" s="31">
        <v>-0.25974076469385082</v>
      </c>
      <c r="M126" s="32">
        <v>-0.25015039161409597</v>
      </c>
      <c r="N126" s="31">
        <v>-9.1070661966483765E-2</v>
      </c>
      <c r="O126" s="32">
        <v>-9.1258080225923355E-2</v>
      </c>
      <c r="P126" s="33">
        <v>3.4952386871936181</v>
      </c>
      <c r="Q126" s="36">
        <v>3.8040746714715965</v>
      </c>
    </row>
    <row r="127" spans="1:17" ht="15.75" thickBot="1" x14ac:dyDescent="0.3">
      <c r="A127" s="13" t="str">
        <f t="shared" si="52"/>
        <v>ecm-11.0</v>
      </c>
      <c r="B127" s="51">
        <v>7.0093350836797449E-2</v>
      </c>
      <c r="C127" s="52">
        <v>0.1227035812555652</v>
      </c>
      <c r="D127" s="53">
        <v>0.12399875220665697</v>
      </c>
      <c r="E127" s="52">
        <v>6.096408970657935E-2</v>
      </c>
      <c r="F127" s="53">
        <v>6.3727979416612221E-2</v>
      </c>
      <c r="G127" s="54">
        <v>0.56968529569647108</v>
      </c>
      <c r="H127" s="55">
        <v>0.61911401406051947</v>
      </c>
      <c r="I127" s="56">
        <v>0.99463249151495814</v>
      </c>
      <c r="J127" s="57">
        <v>0.97990702729755519</v>
      </c>
      <c r="K127" s="51">
        <v>-0.12195280598449583</v>
      </c>
      <c r="L127" s="52">
        <v>-0.27638609449895091</v>
      </c>
      <c r="M127" s="53">
        <v>-0.26280676176602985</v>
      </c>
      <c r="N127" s="52" t="e">
        <v>#VALUE!</v>
      </c>
      <c r="O127" s="53" t="e">
        <v>#VALUE!</v>
      </c>
      <c r="P127" s="54">
        <v>3.7128499874752934</v>
      </c>
      <c r="Q127" s="58">
        <v>4.089220105880905</v>
      </c>
    </row>
    <row r="128" spans="1:17" ht="15.75" thickBot="1" x14ac:dyDescent="0.3">
      <c r="A128" s="13" t="str">
        <f t="shared" si="52"/>
        <v>ecm-12.0</v>
      </c>
      <c r="B128" s="51">
        <v>8.2511085871798603E-2</v>
      </c>
      <c r="C128" s="52">
        <v>0.13103870133431819</v>
      </c>
      <c r="D128" s="53">
        <v>0.130530545038158</v>
      </c>
      <c r="E128" s="52">
        <v>7.1736059203169875E-2</v>
      </c>
      <c r="F128" s="53">
        <v>7.7650662895824785E-2</v>
      </c>
      <c r="G128" s="54">
        <v>0.49690972703191977</v>
      </c>
      <c r="H128" s="55">
        <v>0.6160719788487441</v>
      </c>
      <c r="I128" s="56">
        <v>0.99760551561609456</v>
      </c>
      <c r="J128" s="57">
        <v>0.97748137879139607</v>
      </c>
      <c r="K128" s="51">
        <v>-0.12298242193207909</v>
      </c>
      <c r="L128" s="52">
        <v>-0.28476330658084881</v>
      </c>
      <c r="M128" s="53">
        <v>-0.27216486799292533</v>
      </c>
      <c r="N128" s="52" t="e">
        <v>#VALUE!</v>
      </c>
      <c r="O128" s="53" t="e">
        <v>#VALUE!</v>
      </c>
      <c r="P128" s="54">
        <v>3.7953263193913713</v>
      </c>
      <c r="Q128" s="58">
        <v>4.306740629170168</v>
      </c>
    </row>
    <row r="129" spans="1:17" ht="15.75" thickBot="1" x14ac:dyDescent="0.3">
      <c r="A129" s="13" t="str">
        <f t="shared" si="52"/>
        <v>ecm-13.0</v>
      </c>
      <c r="B129" s="51">
        <v>7.9381673778795347E-2</v>
      </c>
      <c r="C129" s="52">
        <v>0.12189620697344949</v>
      </c>
      <c r="D129" s="53">
        <v>0.13094334033775509</v>
      </c>
      <c r="E129" s="52">
        <v>6.238239585669645E-2</v>
      </c>
      <c r="F129" s="53">
        <v>6.9059323734649236E-2</v>
      </c>
      <c r="G129" s="54">
        <v>0.52375230663069183</v>
      </c>
      <c r="H129" s="55">
        <v>0.59326389082166286</v>
      </c>
      <c r="I129" s="56">
        <v>0.99458684367218431</v>
      </c>
      <c r="J129" s="57">
        <v>0.97304835990833038</v>
      </c>
      <c r="K129" s="51">
        <v>-0.14826624995593612</v>
      </c>
      <c r="L129" s="52">
        <v>-0.18572346861102751</v>
      </c>
      <c r="M129" s="53">
        <v>-0.16739962218684723</v>
      </c>
      <c r="N129" s="52" t="e">
        <v>#VALUE!</v>
      </c>
      <c r="O129" s="53" t="e">
        <v>#VALUE!</v>
      </c>
      <c r="P129" s="54">
        <v>3.9202088856487776</v>
      </c>
      <c r="Q129" s="58">
        <v>4.2944249528023111</v>
      </c>
    </row>
  </sheetData>
  <conditionalFormatting sqref="B4:F6">
    <cfRule type="cellIs" dxfId="447" priority="831" stopIfTrue="1" operator="greaterThan">
      <formula>0.03</formula>
    </cfRule>
    <cfRule type="cellIs" dxfId="446" priority="832" stopIfTrue="1" operator="lessThan">
      <formula>-0.03</formula>
    </cfRule>
  </conditionalFormatting>
  <conditionalFormatting sqref="B12:F14 B16:F16">
    <cfRule type="cellIs" dxfId="445" priority="823" stopIfTrue="1" operator="greaterThan">
      <formula>0.03</formula>
    </cfRule>
    <cfRule type="cellIs" dxfId="444" priority="824" stopIfTrue="1" operator="lessThan">
      <formula>-0.03</formula>
    </cfRule>
  </conditionalFormatting>
  <conditionalFormatting sqref="B20:F22">
    <cfRule type="cellIs" dxfId="443" priority="815" stopIfTrue="1" operator="greaterThan">
      <formula>0.03</formula>
    </cfRule>
    <cfRule type="cellIs" dxfId="442" priority="816" stopIfTrue="1" operator="lessThan">
      <formula>-0.03</formula>
    </cfRule>
  </conditionalFormatting>
  <conditionalFormatting sqref="B30:F32">
    <cfRule type="cellIs" dxfId="441" priority="687" stopIfTrue="1" operator="greaterThan">
      <formula>0.03</formula>
    </cfRule>
    <cfRule type="cellIs" dxfId="440" priority="688" stopIfTrue="1" operator="lessThan">
      <formula>-0.03</formula>
    </cfRule>
  </conditionalFormatting>
  <conditionalFormatting sqref="B38:F40">
    <cfRule type="cellIs" dxfId="439" priority="679" stopIfTrue="1" operator="greaterThan">
      <formula>0.03</formula>
    </cfRule>
    <cfRule type="cellIs" dxfId="438" priority="680" stopIfTrue="1" operator="lessThan">
      <formula>-0.03</formula>
    </cfRule>
  </conditionalFormatting>
  <conditionalFormatting sqref="B46:F48">
    <cfRule type="cellIs" dxfId="437" priority="671" stopIfTrue="1" operator="greaterThan">
      <formula>0.03</formula>
    </cfRule>
    <cfRule type="cellIs" dxfId="436" priority="672" stopIfTrue="1" operator="lessThan">
      <formula>-0.03</formula>
    </cfRule>
  </conditionalFormatting>
  <conditionalFormatting sqref="B56:F58">
    <cfRule type="cellIs" dxfId="435" priority="615" stopIfTrue="1" operator="greaterThan">
      <formula>0.03</formula>
    </cfRule>
    <cfRule type="cellIs" dxfId="434" priority="616" stopIfTrue="1" operator="lessThan">
      <formula>-0.03</formula>
    </cfRule>
  </conditionalFormatting>
  <conditionalFormatting sqref="B64:F66">
    <cfRule type="cellIs" dxfId="433" priority="607" stopIfTrue="1" operator="greaterThan">
      <formula>0.03</formula>
    </cfRule>
    <cfRule type="cellIs" dxfId="432" priority="608" stopIfTrue="1" operator="lessThan">
      <formula>-0.03</formula>
    </cfRule>
  </conditionalFormatting>
  <conditionalFormatting sqref="B72:F74">
    <cfRule type="cellIs" dxfId="431" priority="599" stopIfTrue="1" operator="greaterThan">
      <formula>0.03</formula>
    </cfRule>
    <cfRule type="cellIs" dxfId="430" priority="600" stopIfTrue="1" operator="lessThan">
      <formula>-0.03</formula>
    </cfRule>
  </conditionalFormatting>
  <conditionalFormatting sqref="B82:F84">
    <cfRule type="cellIs" dxfId="429" priority="543" stopIfTrue="1" operator="greaterThan">
      <formula>0.03</formula>
    </cfRule>
    <cfRule type="cellIs" dxfId="428" priority="544" stopIfTrue="1" operator="lessThan">
      <formula>-0.03</formula>
    </cfRule>
  </conditionalFormatting>
  <conditionalFormatting sqref="B90:F92">
    <cfRule type="cellIs" dxfId="427" priority="535" stopIfTrue="1" operator="greaterThan">
      <formula>0.03</formula>
    </cfRule>
    <cfRule type="cellIs" dxfId="426" priority="536" stopIfTrue="1" operator="lessThan">
      <formula>-0.03</formula>
    </cfRule>
  </conditionalFormatting>
  <conditionalFormatting sqref="B98:F100">
    <cfRule type="cellIs" dxfId="425" priority="527" stopIfTrue="1" operator="greaterThan">
      <formula>0.03</formula>
    </cfRule>
    <cfRule type="cellIs" dxfId="424" priority="528" stopIfTrue="1" operator="lessThan">
      <formula>-0.03</formula>
    </cfRule>
  </conditionalFormatting>
  <conditionalFormatting sqref="B108:F110 B112:F112">
    <cfRule type="cellIs" dxfId="423" priority="471" stopIfTrue="1" operator="greaterThan">
      <formula>0.03</formula>
    </cfRule>
    <cfRule type="cellIs" dxfId="422" priority="472" stopIfTrue="1" operator="lessThan">
      <formula>-0.03</formula>
    </cfRule>
  </conditionalFormatting>
  <conditionalFormatting sqref="B116:F118">
    <cfRule type="cellIs" dxfId="421" priority="463" stopIfTrue="1" operator="greaterThan">
      <formula>0.03</formula>
    </cfRule>
    <cfRule type="cellIs" dxfId="420" priority="464" stopIfTrue="1" operator="lessThan">
      <formula>-0.03</formula>
    </cfRule>
  </conditionalFormatting>
  <conditionalFormatting sqref="B124:F126">
    <cfRule type="cellIs" dxfId="419" priority="455" stopIfTrue="1" operator="greaterThan">
      <formula>0.03</formula>
    </cfRule>
    <cfRule type="cellIs" dxfId="418" priority="456" stopIfTrue="1" operator="lessThan">
      <formula>-0.03</formula>
    </cfRule>
  </conditionalFormatting>
  <conditionalFormatting sqref="K4:O6">
    <cfRule type="cellIs" dxfId="417" priority="833" stopIfTrue="1" operator="greaterThan">
      <formula>0.03</formula>
    </cfRule>
    <cfRule type="cellIs" dxfId="416" priority="834" stopIfTrue="1" operator="lessThan">
      <formula>-0.03</formula>
    </cfRule>
  </conditionalFormatting>
  <conditionalFormatting sqref="K12:O14 K16:O16">
    <cfRule type="cellIs" dxfId="415" priority="825" stopIfTrue="1" operator="greaterThan">
      <formula>0.03</formula>
    </cfRule>
    <cfRule type="cellIs" dxfId="414" priority="826" stopIfTrue="1" operator="lessThan">
      <formula>-0.03</formula>
    </cfRule>
  </conditionalFormatting>
  <conditionalFormatting sqref="K20:O22">
    <cfRule type="cellIs" dxfId="413" priority="817" stopIfTrue="1" operator="greaterThan">
      <formula>0.03</formula>
    </cfRule>
    <cfRule type="cellIs" dxfId="412" priority="818" stopIfTrue="1" operator="lessThan">
      <formula>-0.03</formula>
    </cfRule>
  </conditionalFormatting>
  <conditionalFormatting sqref="K30:O32">
    <cfRule type="cellIs" dxfId="411" priority="689" stopIfTrue="1" operator="greaterThan">
      <formula>0.03</formula>
    </cfRule>
    <cfRule type="cellIs" dxfId="410" priority="690" stopIfTrue="1" operator="lessThan">
      <formula>-0.03</formula>
    </cfRule>
  </conditionalFormatting>
  <conditionalFormatting sqref="K38:O40">
    <cfRule type="cellIs" dxfId="409" priority="681" stopIfTrue="1" operator="greaterThan">
      <formula>0.03</formula>
    </cfRule>
    <cfRule type="cellIs" dxfId="408" priority="682" stopIfTrue="1" operator="lessThan">
      <formula>-0.03</formula>
    </cfRule>
  </conditionalFormatting>
  <conditionalFormatting sqref="K46:O48">
    <cfRule type="cellIs" dxfId="407" priority="673" stopIfTrue="1" operator="greaterThan">
      <formula>0.03</formula>
    </cfRule>
    <cfRule type="cellIs" dxfId="406" priority="674" stopIfTrue="1" operator="lessThan">
      <formula>-0.03</formula>
    </cfRule>
  </conditionalFormatting>
  <conditionalFormatting sqref="K56:O58">
    <cfRule type="cellIs" dxfId="405" priority="617" stopIfTrue="1" operator="greaterThan">
      <formula>0.03</formula>
    </cfRule>
    <cfRule type="cellIs" dxfId="404" priority="618" stopIfTrue="1" operator="lessThan">
      <formula>-0.03</formula>
    </cfRule>
  </conditionalFormatting>
  <conditionalFormatting sqref="K64:O66">
    <cfRule type="cellIs" dxfId="403" priority="609" stopIfTrue="1" operator="greaterThan">
      <formula>0.03</formula>
    </cfRule>
    <cfRule type="cellIs" dxfId="402" priority="610" stopIfTrue="1" operator="lessThan">
      <formula>-0.03</formula>
    </cfRule>
  </conditionalFormatting>
  <conditionalFormatting sqref="K72:O74">
    <cfRule type="cellIs" dxfId="401" priority="601" stopIfTrue="1" operator="greaterThan">
      <formula>0.03</formula>
    </cfRule>
    <cfRule type="cellIs" dxfId="400" priority="602" stopIfTrue="1" operator="lessThan">
      <formula>-0.03</formula>
    </cfRule>
  </conditionalFormatting>
  <conditionalFormatting sqref="K82:O84">
    <cfRule type="cellIs" dxfId="399" priority="545" stopIfTrue="1" operator="greaterThan">
      <formula>0.03</formula>
    </cfRule>
    <cfRule type="cellIs" dxfId="398" priority="546" stopIfTrue="1" operator="lessThan">
      <formula>-0.03</formula>
    </cfRule>
  </conditionalFormatting>
  <conditionalFormatting sqref="K90:O92">
    <cfRule type="cellIs" dxfId="397" priority="537" stopIfTrue="1" operator="greaterThan">
      <formula>0.03</formula>
    </cfRule>
    <cfRule type="cellIs" dxfId="396" priority="538" stopIfTrue="1" operator="lessThan">
      <formula>-0.03</formula>
    </cfRule>
  </conditionalFormatting>
  <conditionalFormatting sqref="K98:O100">
    <cfRule type="cellIs" dxfId="395" priority="529" stopIfTrue="1" operator="greaterThan">
      <formula>0.03</formula>
    </cfRule>
    <cfRule type="cellIs" dxfId="394" priority="530" stopIfTrue="1" operator="lessThan">
      <formula>-0.03</formula>
    </cfRule>
  </conditionalFormatting>
  <conditionalFormatting sqref="K108:O110 K112:O112">
    <cfRule type="cellIs" dxfId="393" priority="473" stopIfTrue="1" operator="greaterThan">
      <formula>0.03</formula>
    </cfRule>
    <cfRule type="cellIs" dxfId="392" priority="474" stopIfTrue="1" operator="lessThan">
      <formula>-0.03</formula>
    </cfRule>
  </conditionalFormatting>
  <conditionalFormatting sqref="K116:O118">
    <cfRule type="cellIs" dxfId="391" priority="465" stopIfTrue="1" operator="greaterThan">
      <formula>0.03</formula>
    </cfRule>
    <cfRule type="cellIs" dxfId="390" priority="466" stopIfTrue="1" operator="lessThan">
      <formula>-0.03</formula>
    </cfRule>
  </conditionalFormatting>
  <conditionalFormatting sqref="K124:O126">
    <cfRule type="cellIs" dxfId="389" priority="457" stopIfTrue="1" operator="greaterThan">
      <formula>0.03</formula>
    </cfRule>
    <cfRule type="cellIs" dxfId="388" priority="458" stopIfTrue="1" operator="lessThan">
      <formula>-0.03</formula>
    </cfRule>
  </conditionalFormatting>
  <conditionalFormatting sqref="B24:D24">
    <cfRule type="cellIs" dxfId="387" priority="421" stopIfTrue="1" operator="greaterThan">
      <formula>0.03</formula>
    </cfRule>
    <cfRule type="cellIs" dxfId="386" priority="422" stopIfTrue="1" operator="lessThan">
      <formula>-0.03</formula>
    </cfRule>
  </conditionalFormatting>
  <conditionalFormatting sqref="K24:M24">
    <cfRule type="cellIs" dxfId="385" priority="419" stopIfTrue="1" operator="greaterThan">
      <formula>0.03</formula>
    </cfRule>
    <cfRule type="cellIs" dxfId="384" priority="420" stopIfTrue="1" operator="lessThan">
      <formula>-0.03</formula>
    </cfRule>
  </conditionalFormatting>
  <conditionalFormatting sqref="N24:O24">
    <cfRule type="cellIs" dxfId="383" priority="417" stopIfTrue="1" operator="greaterThan">
      <formula>0.03</formula>
    </cfRule>
    <cfRule type="cellIs" dxfId="382" priority="418" stopIfTrue="1" operator="lessThan">
      <formula>-0.03</formula>
    </cfRule>
  </conditionalFormatting>
  <conditionalFormatting sqref="E24:F24">
    <cfRule type="cellIs" dxfId="381" priority="415" stopIfTrue="1" operator="greaterThan">
      <formula>0.03</formula>
    </cfRule>
    <cfRule type="cellIs" dxfId="380" priority="416" stopIfTrue="1" operator="lessThan">
      <formula>-0.03</formula>
    </cfRule>
  </conditionalFormatting>
  <conditionalFormatting sqref="B120:D120">
    <cfRule type="cellIs" dxfId="379" priority="445" stopIfTrue="1" operator="greaterThan">
      <formula>0.03</formula>
    </cfRule>
    <cfRule type="cellIs" dxfId="378" priority="446" stopIfTrue="1" operator="lessThan">
      <formula>-0.03</formula>
    </cfRule>
  </conditionalFormatting>
  <conditionalFormatting sqref="K120:M120">
    <cfRule type="cellIs" dxfId="377" priority="443" stopIfTrue="1" operator="greaterThan">
      <formula>0.03</formula>
    </cfRule>
    <cfRule type="cellIs" dxfId="376" priority="444" stopIfTrue="1" operator="lessThan">
      <formula>-0.03</formula>
    </cfRule>
  </conditionalFormatting>
  <conditionalFormatting sqref="N120:O120">
    <cfRule type="cellIs" dxfId="375" priority="441" stopIfTrue="1" operator="greaterThan">
      <formula>0.03</formula>
    </cfRule>
    <cfRule type="cellIs" dxfId="374" priority="442" stopIfTrue="1" operator="lessThan">
      <formula>-0.03</formula>
    </cfRule>
  </conditionalFormatting>
  <conditionalFormatting sqref="E120:F120">
    <cfRule type="cellIs" dxfId="373" priority="439" stopIfTrue="1" operator="greaterThan">
      <formula>0.03</formula>
    </cfRule>
    <cfRule type="cellIs" dxfId="372" priority="440" stopIfTrue="1" operator="lessThan">
      <formula>-0.03</formula>
    </cfRule>
  </conditionalFormatting>
  <conditionalFormatting sqref="B128:D128">
    <cfRule type="cellIs" dxfId="371" priority="437" stopIfTrue="1" operator="greaterThan">
      <formula>0.03</formula>
    </cfRule>
    <cfRule type="cellIs" dxfId="370" priority="438" stopIfTrue="1" operator="lessThan">
      <formula>-0.03</formula>
    </cfRule>
  </conditionalFormatting>
  <conditionalFormatting sqref="K128:M128">
    <cfRule type="cellIs" dxfId="369" priority="435" stopIfTrue="1" operator="greaterThan">
      <formula>0.03</formula>
    </cfRule>
    <cfRule type="cellIs" dxfId="368" priority="436" stopIfTrue="1" operator="lessThan">
      <formula>-0.03</formula>
    </cfRule>
  </conditionalFormatting>
  <conditionalFormatting sqref="N128:O128">
    <cfRule type="cellIs" dxfId="367" priority="433" stopIfTrue="1" operator="greaterThan">
      <formula>0.03</formula>
    </cfRule>
    <cfRule type="cellIs" dxfId="366" priority="434" stopIfTrue="1" operator="lessThan">
      <formula>-0.03</formula>
    </cfRule>
  </conditionalFormatting>
  <conditionalFormatting sqref="E128:F128">
    <cfRule type="cellIs" dxfId="365" priority="431" stopIfTrue="1" operator="greaterThan">
      <formula>0.03</formula>
    </cfRule>
    <cfRule type="cellIs" dxfId="364" priority="432" stopIfTrue="1" operator="lessThan">
      <formula>-0.03</formula>
    </cfRule>
  </conditionalFormatting>
  <conditionalFormatting sqref="B8:D8">
    <cfRule type="cellIs" dxfId="363" priority="429" stopIfTrue="1" operator="greaterThan">
      <formula>0.03</formula>
    </cfRule>
    <cfRule type="cellIs" dxfId="362" priority="430" stopIfTrue="1" operator="lessThan">
      <formula>-0.03</formula>
    </cfRule>
  </conditionalFormatting>
  <conditionalFormatting sqref="K8:M8">
    <cfRule type="cellIs" dxfId="361" priority="427" stopIfTrue="1" operator="greaterThan">
      <formula>0.03</formula>
    </cfRule>
    <cfRule type="cellIs" dxfId="360" priority="428" stopIfTrue="1" operator="lessThan">
      <formula>-0.03</formula>
    </cfRule>
  </conditionalFormatting>
  <conditionalFormatting sqref="N8:O8">
    <cfRule type="cellIs" dxfId="359" priority="425" stopIfTrue="1" operator="greaterThan">
      <formula>0.03</formula>
    </cfRule>
    <cfRule type="cellIs" dxfId="358" priority="426" stopIfTrue="1" operator="lessThan">
      <formula>-0.03</formula>
    </cfRule>
  </conditionalFormatting>
  <conditionalFormatting sqref="E8:F8">
    <cfRule type="cellIs" dxfId="357" priority="423" stopIfTrue="1" operator="greaterThan">
      <formula>0.03</formula>
    </cfRule>
    <cfRule type="cellIs" dxfId="356" priority="424" stopIfTrue="1" operator="lessThan">
      <formula>-0.03</formula>
    </cfRule>
  </conditionalFormatting>
  <conditionalFormatting sqref="B50:D50">
    <cfRule type="cellIs" dxfId="355" priority="397" stopIfTrue="1" operator="greaterThan">
      <formula>0.03</formula>
    </cfRule>
    <cfRule type="cellIs" dxfId="354" priority="398" stopIfTrue="1" operator="lessThan">
      <formula>-0.03</formula>
    </cfRule>
  </conditionalFormatting>
  <conditionalFormatting sqref="K50:M50">
    <cfRule type="cellIs" dxfId="353" priority="395" stopIfTrue="1" operator="greaterThan">
      <formula>0.03</formula>
    </cfRule>
    <cfRule type="cellIs" dxfId="352" priority="396" stopIfTrue="1" operator="lessThan">
      <formula>-0.03</formula>
    </cfRule>
  </conditionalFormatting>
  <conditionalFormatting sqref="N50:O50">
    <cfRule type="cellIs" dxfId="351" priority="393" stopIfTrue="1" operator="greaterThan">
      <formula>0.03</formula>
    </cfRule>
    <cfRule type="cellIs" dxfId="350" priority="394" stopIfTrue="1" operator="lessThan">
      <formula>-0.03</formula>
    </cfRule>
  </conditionalFormatting>
  <conditionalFormatting sqref="E50:F50">
    <cfRule type="cellIs" dxfId="349" priority="391" stopIfTrue="1" operator="greaterThan">
      <formula>0.03</formula>
    </cfRule>
    <cfRule type="cellIs" dxfId="348" priority="392" stopIfTrue="1" operator="lessThan">
      <formula>-0.03</formula>
    </cfRule>
  </conditionalFormatting>
  <conditionalFormatting sqref="B34:D34">
    <cfRule type="cellIs" dxfId="347" priority="413" stopIfTrue="1" operator="greaterThan">
      <formula>0.03</formula>
    </cfRule>
    <cfRule type="cellIs" dxfId="346" priority="414" stopIfTrue="1" operator="lessThan">
      <formula>-0.03</formula>
    </cfRule>
  </conditionalFormatting>
  <conditionalFormatting sqref="K34:M34">
    <cfRule type="cellIs" dxfId="345" priority="411" stopIfTrue="1" operator="greaterThan">
      <formula>0.03</formula>
    </cfRule>
    <cfRule type="cellIs" dxfId="344" priority="412" stopIfTrue="1" operator="lessThan">
      <formula>-0.03</formula>
    </cfRule>
  </conditionalFormatting>
  <conditionalFormatting sqref="N34:O34">
    <cfRule type="cellIs" dxfId="343" priority="409" stopIfTrue="1" operator="greaterThan">
      <formula>0.03</formula>
    </cfRule>
    <cfRule type="cellIs" dxfId="342" priority="410" stopIfTrue="1" operator="lessThan">
      <formula>-0.03</formula>
    </cfRule>
  </conditionalFormatting>
  <conditionalFormatting sqref="E34:F34">
    <cfRule type="cellIs" dxfId="341" priority="407" stopIfTrue="1" operator="greaterThan">
      <formula>0.03</formula>
    </cfRule>
    <cfRule type="cellIs" dxfId="340" priority="408" stopIfTrue="1" operator="lessThan">
      <formula>-0.03</formula>
    </cfRule>
  </conditionalFormatting>
  <conditionalFormatting sqref="B42:D42">
    <cfRule type="cellIs" dxfId="339" priority="405" stopIfTrue="1" operator="greaterThan">
      <formula>0.03</formula>
    </cfRule>
    <cfRule type="cellIs" dxfId="338" priority="406" stopIfTrue="1" operator="lessThan">
      <formula>-0.03</formula>
    </cfRule>
  </conditionalFormatting>
  <conditionalFormatting sqref="K42:M42">
    <cfRule type="cellIs" dxfId="337" priority="403" stopIfTrue="1" operator="greaterThan">
      <formula>0.03</formula>
    </cfRule>
    <cfRule type="cellIs" dxfId="336" priority="404" stopIfTrue="1" operator="lessThan">
      <formula>-0.03</formula>
    </cfRule>
  </conditionalFormatting>
  <conditionalFormatting sqref="N42:O42">
    <cfRule type="cellIs" dxfId="335" priority="401" stopIfTrue="1" operator="greaterThan">
      <formula>0.03</formula>
    </cfRule>
    <cfRule type="cellIs" dxfId="334" priority="402" stopIfTrue="1" operator="lessThan">
      <formula>-0.03</formula>
    </cfRule>
  </conditionalFormatting>
  <conditionalFormatting sqref="E42:F42">
    <cfRule type="cellIs" dxfId="333" priority="399" stopIfTrue="1" operator="greaterThan">
      <formula>0.03</formula>
    </cfRule>
    <cfRule type="cellIs" dxfId="332" priority="400" stopIfTrue="1" operator="lessThan">
      <formula>-0.03</formula>
    </cfRule>
  </conditionalFormatting>
  <conditionalFormatting sqref="E76:F76">
    <cfRule type="cellIs" dxfId="331" priority="359" stopIfTrue="1" operator="greaterThan">
      <formula>0.03</formula>
    </cfRule>
    <cfRule type="cellIs" dxfId="330" priority="360" stopIfTrue="1" operator="lessThan">
      <formula>-0.03</formula>
    </cfRule>
  </conditionalFormatting>
  <conditionalFormatting sqref="B76:D76">
    <cfRule type="cellIs" dxfId="329" priority="365" stopIfTrue="1" operator="greaterThan">
      <formula>0.03</formula>
    </cfRule>
    <cfRule type="cellIs" dxfId="328" priority="366" stopIfTrue="1" operator="lessThan">
      <formula>-0.03</formula>
    </cfRule>
  </conditionalFormatting>
  <conditionalFormatting sqref="K76:M76">
    <cfRule type="cellIs" dxfId="327" priority="363" stopIfTrue="1" operator="greaterThan">
      <formula>0.03</formula>
    </cfRule>
    <cfRule type="cellIs" dxfId="326" priority="364" stopIfTrue="1" operator="lessThan">
      <formula>-0.03</formula>
    </cfRule>
  </conditionalFormatting>
  <conditionalFormatting sqref="N76:O76">
    <cfRule type="cellIs" dxfId="325" priority="361" stopIfTrue="1" operator="greaterThan">
      <formula>0.03</formula>
    </cfRule>
    <cfRule type="cellIs" dxfId="324" priority="362" stopIfTrue="1" operator="lessThan">
      <formula>-0.03</formula>
    </cfRule>
  </conditionalFormatting>
  <conditionalFormatting sqref="B60:D60">
    <cfRule type="cellIs" dxfId="323" priority="389" stopIfTrue="1" operator="greaterThan">
      <formula>0.03</formula>
    </cfRule>
    <cfRule type="cellIs" dxfId="322" priority="390" stopIfTrue="1" operator="lessThan">
      <formula>-0.03</formula>
    </cfRule>
  </conditionalFormatting>
  <conditionalFormatting sqref="K60:M60">
    <cfRule type="cellIs" dxfId="321" priority="387" stopIfTrue="1" operator="greaterThan">
      <formula>0.03</formula>
    </cfRule>
    <cfRule type="cellIs" dxfId="320" priority="388" stopIfTrue="1" operator="lessThan">
      <formula>-0.03</formula>
    </cfRule>
  </conditionalFormatting>
  <conditionalFormatting sqref="N60:O60">
    <cfRule type="cellIs" dxfId="319" priority="385" stopIfTrue="1" operator="greaterThan">
      <formula>0.03</formula>
    </cfRule>
    <cfRule type="cellIs" dxfId="318" priority="386" stopIfTrue="1" operator="lessThan">
      <formula>-0.03</formula>
    </cfRule>
  </conditionalFormatting>
  <conditionalFormatting sqref="E60:F60">
    <cfRule type="cellIs" dxfId="317" priority="383" stopIfTrue="1" operator="greaterThan">
      <formula>0.03</formula>
    </cfRule>
    <cfRule type="cellIs" dxfId="316" priority="384" stopIfTrue="1" operator="lessThan">
      <formula>-0.03</formula>
    </cfRule>
  </conditionalFormatting>
  <conditionalFormatting sqref="B68:D68">
    <cfRule type="cellIs" dxfId="315" priority="373" stopIfTrue="1" operator="greaterThan">
      <formula>0.03</formula>
    </cfRule>
    <cfRule type="cellIs" dxfId="314" priority="374" stopIfTrue="1" operator="lessThan">
      <formula>-0.03</formula>
    </cfRule>
  </conditionalFormatting>
  <conditionalFormatting sqref="K68:M68">
    <cfRule type="cellIs" dxfId="313" priority="371" stopIfTrue="1" operator="greaterThan">
      <formula>0.03</formula>
    </cfRule>
    <cfRule type="cellIs" dxfId="312" priority="372" stopIfTrue="1" operator="lessThan">
      <formula>-0.03</formula>
    </cfRule>
  </conditionalFormatting>
  <conditionalFormatting sqref="N68:O68">
    <cfRule type="cellIs" dxfId="311" priority="369" stopIfTrue="1" operator="greaterThan">
      <formula>0.03</formula>
    </cfRule>
    <cfRule type="cellIs" dxfId="310" priority="370" stopIfTrue="1" operator="lessThan">
      <formula>-0.03</formula>
    </cfRule>
  </conditionalFormatting>
  <conditionalFormatting sqref="E68:F68">
    <cfRule type="cellIs" dxfId="309" priority="367" stopIfTrue="1" operator="greaterThan">
      <formula>0.03</formula>
    </cfRule>
    <cfRule type="cellIs" dxfId="308" priority="368" stopIfTrue="1" operator="lessThan">
      <formula>-0.03</formula>
    </cfRule>
  </conditionalFormatting>
  <conditionalFormatting sqref="B86:D86">
    <cfRule type="cellIs" dxfId="307" priority="357" stopIfTrue="1" operator="greaterThan">
      <formula>0.03</formula>
    </cfRule>
    <cfRule type="cellIs" dxfId="306" priority="358" stopIfTrue="1" operator="lessThan">
      <formula>-0.03</formula>
    </cfRule>
  </conditionalFormatting>
  <conditionalFormatting sqref="K86:M86">
    <cfRule type="cellIs" dxfId="305" priority="355" stopIfTrue="1" operator="greaterThan">
      <formula>0.03</formula>
    </cfRule>
    <cfRule type="cellIs" dxfId="304" priority="356" stopIfTrue="1" operator="lessThan">
      <formula>-0.03</formula>
    </cfRule>
  </conditionalFormatting>
  <conditionalFormatting sqref="N86:O86">
    <cfRule type="cellIs" dxfId="303" priority="353" stopIfTrue="1" operator="greaterThan">
      <formula>0.03</formula>
    </cfRule>
    <cfRule type="cellIs" dxfId="302" priority="354" stopIfTrue="1" operator="lessThan">
      <formula>-0.03</formula>
    </cfRule>
  </conditionalFormatting>
  <conditionalFormatting sqref="E86:F86">
    <cfRule type="cellIs" dxfId="301" priority="351" stopIfTrue="1" operator="greaterThan">
      <formula>0.03</formula>
    </cfRule>
    <cfRule type="cellIs" dxfId="300" priority="352" stopIfTrue="1" operator="lessThan">
      <formula>-0.03</formula>
    </cfRule>
  </conditionalFormatting>
  <conditionalFormatting sqref="B94:D94">
    <cfRule type="cellIs" dxfId="299" priority="349" stopIfTrue="1" operator="greaterThan">
      <formula>0.03</formula>
    </cfRule>
    <cfRule type="cellIs" dxfId="298" priority="350" stopIfTrue="1" operator="lessThan">
      <formula>-0.03</formula>
    </cfRule>
  </conditionalFormatting>
  <conditionalFormatting sqref="K94:M94">
    <cfRule type="cellIs" dxfId="297" priority="347" stopIfTrue="1" operator="greaterThan">
      <formula>0.03</formula>
    </cfRule>
    <cfRule type="cellIs" dxfId="296" priority="348" stopIfTrue="1" operator="lessThan">
      <formula>-0.03</formula>
    </cfRule>
  </conditionalFormatting>
  <conditionalFormatting sqref="N94:O94">
    <cfRule type="cellIs" dxfId="295" priority="345" stopIfTrue="1" operator="greaterThan">
      <formula>0.03</formula>
    </cfRule>
    <cfRule type="cellIs" dxfId="294" priority="346" stopIfTrue="1" operator="lessThan">
      <formula>-0.03</formula>
    </cfRule>
  </conditionalFormatting>
  <conditionalFormatting sqref="E94:F94">
    <cfRule type="cellIs" dxfId="293" priority="343" stopIfTrue="1" operator="greaterThan">
      <formula>0.03</formula>
    </cfRule>
    <cfRule type="cellIs" dxfId="292" priority="344" stopIfTrue="1" operator="lessThan">
      <formula>-0.03</formula>
    </cfRule>
  </conditionalFormatting>
  <conditionalFormatting sqref="B102:D102">
    <cfRule type="cellIs" dxfId="291" priority="333" stopIfTrue="1" operator="greaterThan">
      <formula>0.03</formula>
    </cfRule>
    <cfRule type="cellIs" dxfId="290" priority="334" stopIfTrue="1" operator="lessThan">
      <formula>-0.03</formula>
    </cfRule>
  </conditionalFormatting>
  <conditionalFormatting sqref="K102:M102">
    <cfRule type="cellIs" dxfId="289" priority="331" stopIfTrue="1" operator="greaterThan">
      <formula>0.03</formula>
    </cfRule>
    <cfRule type="cellIs" dxfId="288" priority="332" stopIfTrue="1" operator="lessThan">
      <formula>-0.03</formula>
    </cfRule>
  </conditionalFormatting>
  <conditionalFormatting sqref="N102:O102">
    <cfRule type="cellIs" dxfId="287" priority="329" stopIfTrue="1" operator="greaterThan">
      <formula>0.03</formula>
    </cfRule>
    <cfRule type="cellIs" dxfId="286" priority="330" stopIfTrue="1" operator="lessThan">
      <formula>-0.03</formula>
    </cfRule>
  </conditionalFormatting>
  <conditionalFormatting sqref="E102:F102">
    <cfRule type="cellIs" dxfId="285" priority="327" stopIfTrue="1" operator="greaterThan">
      <formula>0.03</formula>
    </cfRule>
    <cfRule type="cellIs" dxfId="284" priority="328" stopIfTrue="1" operator="lessThan">
      <formula>-0.03</formula>
    </cfRule>
  </conditionalFormatting>
  <conditionalFormatting sqref="AA4:AA8">
    <cfRule type="cellIs" dxfId="283" priority="321" stopIfTrue="1" operator="greaterThan">
      <formula>0.03</formula>
    </cfRule>
    <cfRule type="cellIs" dxfId="282" priority="322" stopIfTrue="1" operator="lessThan">
      <formula>-0.03</formula>
    </cfRule>
  </conditionalFormatting>
  <conditionalFormatting sqref="AB4:AB8">
    <cfRule type="cellIs" dxfId="281" priority="317" stopIfTrue="1" operator="greaterThan">
      <formula>0.03</formula>
    </cfRule>
    <cfRule type="cellIs" dxfId="280" priority="318" stopIfTrue="1" operator="lessThan">
      <formula>-0.03</formula>
    </cfRule>
  </conditionalFormatting>
  <conditionalFormatting sqref="AC4:AC8">
    <cfRule type="cellIs" dxfId="279" priority="313" stopIfTrue="1" operator="greaterThan">
      <formula>0.03</formula>
    </cfRule>
    <cfRule type="cellIs" dxfId="278" priority="314" stopIfTrue="1" operator="lessThan">
      <formula>-0.03</formula>
    </cfRule>
  </conditionalFormatting>
  <conditionalFormatting sqref="AD4:AD8">
    <cfRule type="cellIs" dxfId="277" priority="309" stopIfTrue="1" operator="greaterThan">
      <formula>0.03</formula>
    </cfRule>
    <cfRule type="cellIs" dxfId="276" priority="310" stopIfTrue="1" operator="lessThan">
      <formula>-0.03</formula>
    </cfRule>
  </conditionalFormatting>
  <conditionalFormatting sqref="AE4:AE8">
    <cfRule type="cellIs" dxfId="275" priority="305" stopIfTrue="1" operator="greaterThan">
      <formula>0.03</formula>
    </cfRule>
    <cfRule type="cellIs" dxfId="274" priority="306" stopIfTrue="1" operator="lessThan">
      <formula>-0.03</formula>
    </cfRule>
  </conditionalFormatting>
  <conditionalFormatting sqref="AA12:AA16">
    <cfRule type="cellIs" dxfId="273" priority="303" stopIfTrue="1" operator="greaterThan">
      <formula>0.03</formula>
    </cfRule>
    <cfRule type="cellIs" dxfId="272" priority="304" stopIfTrue="1" operator="lessThan">
      <formula>-0.03</formula>
    </cfRule>
  </conditionalFormatting>
  <conditionalFormatting sqref="AB12:AB16">
    <cfRule type="cellIs" dxfId="271" priority="301" stopIfTrue="1" operator="greaterThan">
      <formula>0.03</formula>
    </cfRule>
    <cfRule type="cellIs" dxfId="270" priority="302" stopIfTrue="1" operator="lessThan">
      <formula>-0.03</formula>
    </cfRule>
  </conditionalFormatting>
  <conditionalFormatting sqref="AC12:AC16">
    <cfRule type="cellIs" dxfId="269" priority="299" stopIfTrue="1" operator="greaterThan">
      <formula>0.03</formula>
    </cfRule>
    <cfRule type="cellIs" dxfId="268" priority="300" stopIfTrue="1" operator="lessThan">
      <formula>-0.03</formula>
    </cfRule>
  </conditionalFormatting>
  <conditionalFormatting sqref="AD12:AD16">
    <cfRule type="cellIs" dxfId="267" priority="297" stopIfTrue="1" operator="greaterThan">
      <formula>0.03</formula>
    </cfRule>
    <cfRule type="cellIs" dxfId="266" priority="298" stopIfTrue="1" operator="lessThan">
      <formula>-0.03</formula>
    </cfRule>
  </conditionalFormatting>
  <conditionalFormatting sqref="AE12:AE16">
    <cfRule type="cellIs" dxfId="265" priority="295" stopIfTrue="1" operator="greaterThan">
      <formula>0.03</formula>
    </cfRule>
    <cfRule type="cellIs" dxfId="264" priority="296" stopIfTrue="1" operator="lessThan">
      <formula>-0.03</formula>
    </cfRule>
  </conditionalFormatting>
  <conditionalFormatting sqref="AA20:AA24">
    <cfRule type="cellIs" dxfId="263" priority="293" stopIfTrue="1" operator="greaterThan">
      <formula>0.03</formula>
    </cfRule>
    <cfRule type="cellIs" dxfId="262" priority="294" stopIfTrue="1" operator="lessThan">
      <formula>-0.03</formula>
    </cfRule>
  </conditionalFormatting>
  <conditionalFormatting sqref="AB20:AB24">
    <cfRule type="cellIs" dxfId="261" priority="291" stopIfTrue="1" operator="greaterThan">
      <formula>0.03</formula>
    </cfRule>
    <cfRule type="cellIs" dxfId="260" priority="292" stopIfTrue="1" operator="lessThan">
      <formula>-0.03</formula>
    </cfRule>
  </conditionalFormatting>
  <conditionalFormatting sqref="AC20:AC24">
    <cfRule type="cellIs" dxfId="259" priority="289" stopIfTrue="1" operator="greaterThan">
      <formula>0.03</formula>
    </cfRule>
    <cfRule type="cellIs" dxfId="258" priority="290" stopIfTrue="1" operator="lessThan">
      <formula>-0.03</formula>
    </cfRule>
  </conditionalFormatting>
  <conditionalFormatting sqref="AD20:AD24">
    <cfRule type="cellIs" dxfId="257" priority="287" stopIfTrue="1" operator="greaterThan">
      <formula>0.03</formula>
    </cfRule>
    <cfRule type="cellIs" dxfId="256" priority="288" stopIfTrue="1" operator="lessThan">
      <formula>-0.03</formula>
    </cfRule>
  </conditionalFormatting>
  <conditionalFormatting sqref="AE20:AE24">
    <cfRule type="cellIs" dxfId="255" priority="285" stopIfTrue="1" operator="greaterThan">
      <formula>0.03</formula>
    </cfRule>
    <cfRule type="cellIs" dxfId="254" priority="286" stopIfTrue="1" operator="lessThan">
      <formula>-0.03</formula>
    </cfRule>
  </conditionalFormatting>
  <conditionalFormatting sqref="B7:D7">
    <cfRule type="cellIs" dxfId="253" priority="283" stopIfTrue="1" operator="greaterThan">
      <formula>0.03</formula>
    </cfRule>
    <cfRule type="cellIs" dxfId="252" priority="284" stopIfTrue="1" operator="lessThan">
      <formula>-0.03</formula>
    </cfRule>
  </conditionalFormatting>
  <conditionalFormatting sqref="K7:M7">
    <cfRule type="cellIs" dxfId="251" priority="281" stopIfTrue="1" operator="greaterThan">
      <formula>0.03</formula>
    </cfRule>
    <cfRule type="cellIs" dxfId="250" priority="282" stopIfTrue="1" operator="lessThan">
      <formula>-0.03</formula>
    </cfRule>
  </conditionalFormatting>
  <conditionalFormatting sqref="N7:O7">
    <cfRule type="cellIs" dxfId="249" priority="279" stopIfTrue="1" operator="greaterThan">
      <formula>0.03</formula>
    </cfRule>
    <cfRule type="cellIs" dxfId="248" priority="280" stopIfTrue="1" operator="lessThan">
      <formula>-0.03</formula>
    </cfRule>
  </conditionalFormatting>
  <conditionalFormatting sqref="E7:F7">
    <cfRule type="cellIs" dxfId="247" priority="277" stopIfTrue="1" operator="greaterThan">
      <formula>0.03</formula>
    </cfRule>
    <cfRule type="cellIs" dxfId="246" priority="278" stopIfTrue="1" operator="lessThan">
      <formula>-0.03</formula>
    </cfRule>
  </conditionalFormatting>
  <conditionalFormatting sqref="B15:F15">
    <cfRule type="cellIs" dxfId="245" priority="263" stopIfTrue="1" operator="greaterThan">
      <formula>0.03</formula>
    </cfRule>
    <cfRule type="cellIs" dxfId="244" priority="264" stopIfTrue="1" operator="lessThan">
      <formula>-0.03</formula>
    </cfRule>
  </conditionalFormatting>
  <conditionalFormatting sqref="K15:O15">
    <cfRule type="cellIs" dxfId="243" priority="265" stopIfTrue="1" operator="greaterThan">
      <formula>0.03</formula>
    </cfRule>
    <cfRule type="cellIs" dxfId="242" priority="266" stopIfTrue="1" operator="lessThan">
      <formula>-0.03</formula>
    </cfRule>
  </conditionalFormatting>
  <conditionalFormatting sqref="B23:D23">
    <cfRule type="cellIs" dxfId="241" priority="251" stopIfTrue="1" operator="greaterThan">
      <formula>0.03</formula>
    </cfRule>
    <cfRule type="cellIs" dxfId="240" priority="252" stopIfTrue="1" operator="lessThan">
      <formula>-0.03</formula>
    </cfRule>
  </conditionalFormatting>
  <conditionalFormatting sqref="K23:M23">
    <cfRule type="cellIs" dxfId="239" priority="249" stopIfTrue="1" operator="greaterThan">
      <formula>0.03</formula>
    </cfRule>
    <cfRule type="cellIs" dxfId="238" priority="250" stopIfTrue="1" operator="lessThan">
      <formula>-0.03</formula>
    </cfRule>
  </conditionalFormatting>
  <conditionalFormatting sqref="N23:O23">
    <cfRule type="cellIs" dxfId="237" priority="247" stopIfTrue="1" operator="greaterThan">
      <formula>0.03</formula>
    </cfRule>
    <cfRule type="cellIs" dxfId="236" priority="248" stopIfTrue="1" operator="lessThan">
      <formula>-0.03</formula>
    </cfRule>
  </conditionalFormatting>
  <conditionalFormatting sqref="E23:F23">
    <cfRule type="cellIs" dxfId="235" priority="245" stopIfTrue="1" operator="greaterThan">
      <formula>0.03</formula>
    </cfRule>
    <cfRule type="cellIs" dxfId="234" priority="246" stopIfTrue="1" operator="lessThan">
      <formula>-0.03</formula>
    </cfRule>
  </conditionalFormatting>
  <conditionalFormatting sqref="B33:D33">
    <cfRule type="cellIs" dxfId="233" priority="233" stopIfTrue="1" operator="greaterThan">
      <formula>0.03</formula>
    </cfRule>
    <cfRule type="cellIs" dxfId="232" priority="234" stopIfTrue="1" operator="lessThan">
      <formula>-0.03</formula>
    </cfRule>
  </conditionalFormatting>
  <conditionalFormatting sqref="K33:M33">
    <cfRule type="cellIs" dxfId="231" priority="231" stopIfTrue="1" operator="greaterThan">
      <formula>0.03</formula>
    </cfRule>
    <cfRule type="cellIs" dxfId="230" priority="232" stopIfTrue="1" operator="lessThan">
      <formula>-0.03</formula>
    </cfRule>
  </conditionalFormatting>
  <conditionalFormatting sqref="N33:O33">
    <cfRule type="cellIs" dxfId="229" priority="229" stopIfTrue="1" operator="greaterThan">
      <formula>0.03</formula>
    </cfRule>
    <cfRule type="cellIs" dxfId="228" priority="230" stopIfTrue="1" operator="lessThan">
      <formula>-0.03</formula>
    </cfRule>
  </conditionalFormatting>
  <conditionalFormatting sqref="E33:F33">
    <cfRule type="cellIs" dxfId="227" priority="227" stopIfTrue="1" operator="greaterThan">
      <formula>0.03</formula>
    </cfRule>
    <cfRule type="cellIs" dxfId="226" priority="228" stopIfTrue="1" operator="lessThan">
      <formula>-0.03</formula>
    </cfRule>
  </conditionalFormatting>
  <conditionalFormatting sqref="B41:D41">
    <cfRule type="cellIs" dxfId="225" priority="225" stopIfTrue="1" operator="greaterThan">
      <formula>0.03</formula>
    </cfRule>
    <cfRule type="cellIs" dxfId="224" priority="226" stopIfTrue="1" operator="lessThan">
      <formula>-0.03</formula>
    </cfRule>
  </conditionalFormatting>
  <conditionalFormatting sqref="K41:M41">
    <cfRule type="cellIs" dxfId="223" priority="223" stopIfTrue="1" operator="greaterThan">
      <formula>0.03</formula>
    </cfRule>
    <cfRule type="cellIs" dxfId="222" priority="224" stopIfTrue="1" operator="lessThan">
      <formula>-0.03</formula>
    </cfRule>
  </conditionalFormatting>
  <conditionalFormatting sqref="N41:O41">
    <cfRule type="cellIs" dxfId="221" priority="221" stopIfTrue="1" operator="greaterThan">
      <formula>0.03</formula>
    </cfRule>
    <cfRule type="cellIs" dxfId="220" priority="222" stopIfTrue="1" operator="lessThan">
      <formula>-0.03</formula>
    </cfRule>
  </conditionalFormatting>
  <conditionalFormatting sqref="E41:F41">
    <cfRule type="cellIs" dxfId="219" priority="219" stopIfTrue="1" operator="greaterThan">
      <formula>0.03</formula>
    </cfRule>
    <cfRule type="cellIs" dxfId="218" priority="220" stopIfTrue="1" operator="lessThan">
      <formula>-0.03</formula>
    </cfRule>
  </conditionalFormatting>
  <conditionalFormatting sqref="B49:D49">
    <cfRule type="cellIs" dxfId="217" priority="217" stopIfTrue="1" operator="greaterThan">
      <formula>0.03</formula>
    </cfRule>
    <cfRule type="cellIs" dxfId="216" priority="218" stopIfTrue="1" operator="lessThan">
      <formula>-0.03</formula>
    </cfRule>
  </conditionalFormatting>
  <conditionalFormatting sqref="K49:M49">
    <cfRule type="cellIs" dxfId="215" priority="215" stopIfTrue="1" operator="greaterThan">
      <formula>0.03</formula>
    </cfRule>
    <cfRule type="cellIs" dxfId="214" priority="216" stopIfTrue="1" operator="lessThan">
      <formula>-0.03</formula>
    </cfRule>
  </conditionalFormatting>
  <conditionalFormatting sqref="N49:O49">
    <cfRule type="cellIs" dxfId="213" priority="213" stopIfTrue="1" operator="greaterThan">
      <formula>0.03</formula>
    </cfRule>
    <cfRule type="cellIs" dxfId="212" priority="214" stopIfTrue="1" operator="lessThan">
      <formula>-0.03</formula>
    </cfRule>
  </conditionalFormatting>
  <conditionalFormatting sqref="E49:F49">
    <cfRule type="cellIs" dxfId="211" priority="211" stopIfTrue="1" operator="greaterThan">
      <formula>0.03</formula>
    </cfRule>
    <cfRule type="cellIs" dxfId="210" priority="212" stopIfTrue="1" operator="lessThan">
      <formula>-0.03</formula>
    </cfRule>
  </conditionalFormatting>
  <conditionalFormatting sqref="B59:D59">
    <cfRule type="cellIs" dxfId="209" priority="209" stopIfTrue="1" operator="greaterThan">
      <formula>0.03</formula>
    </cfRule>
    <cfRule type="cellIs" dxfId="208" priority="210" stopIfTrue="1" operator="lessThan">
      <formula>-0.03</formula>
    </cfRule>
  </conditionalFormatting>
  <conditionalFormatting sqref="K59:M59">
    <cfRule type="cellIs" dxfId="207" priority="207" stopIfTrue="1" operator="greaterThan">
      <formula>0.03</formula>
    </cfRule>
    <cfRule type="cellIs" dxfId="206" priority="208" stopIfTrue="1" operator="lessThan">
      <formula>-0.03</formula>
    </cfRule>
  </conditionalFormatting>
  <conditionalFormatting sqref="N59:O59">
    <cfRule type="cellIs" dxfId="205" priority="205" stopIfTrue="1" operator="greaterThan">
      <formula>0.03</formula>
    </cfRule>
    <cfRule type="cellIs" dxfId="204" priority="206" stopIfTrue="1" operator="lessThan">
      <formula>-0.03</formula>
    </cfRule>
  </conditionalFormatting>
  <conditionalFormatting sqref="E59:F59">
    <cfRule type="cellIs" dxfId="203" priority="203" stopIfTrue="1" operator="greaterThan">
      <formula>0.03</formula>
    </cfRule>
    <cfRule type="cellIs" dxfId="202" priority="204" stopIfTrue="1" operator="lessThan">
      <formula>-0.03</formula>
    </cfRule>
  </conditionalFormatting>
  <conditionalFormatting sqref="B67:D67">
    <cfRule type="cellIs" dxfId="201" priority="201" stopIfTrue="1" operator="greaterThan">
      <formula>0.03</formula>
    </cfRule>
    <cfRule type="cellIs" dxfId="200" priority="202" stopIfTrue="1" operator="lessThan">
      <formula>-0.03</formula>
    </cfRule>
  </conditionalFormatting>
  <conditionalFormatting sqref="K67:M67">
    <cfRule type="cellIs" dxfId="199" priority="199" stopIfTrue="1" operator="greaterThan">
      <formula>0.03</formula>
    </cfRule>
    <cfRule type="cellIs" dxfId="198" priority="200" stopIfTrue="1" operator="lessThan">
      <formula>-0.03</formula>
    </cfRule>
  </conditionalFormatting>
  <conditionalFormatting sqref="N67:O67">
    <cfRule type="cellIs" dxfId="197" priority="197" stopIfTrue="1" operator="greaterThan">
      <formula>0.03</formula>
    </cfRule>
    <cfRule type="cellIs" dxfId="196" priority="198" stopIfTrue="1" operator="lessThan">
      <formula>-0.03</formula>
    </cfRule>
  </conditionalFormatting>
  <conditionalFormatting sqref="E67:F67">
    <cfRule type="cellIs" dxfId="195" priority="195" stopIfTrue="1" operator="greaterThan">
      <formula>0.03</formula>
    </cfRule>
    <cfRule type="cellIs" dxfId="194" priority="196" stopIfTrue="1" operator="lessThan">
      <formula>-0.03</formula>
    </cfRule>
  </conditionalFormatting>
  <conditionalFormatting sqref="E75:F75">
    <cfRule type="cellIs" dxfId="193" priority="187" stopIfTrue="1" operator="greaterThan">
      <formula>0.03</formula>
    </cfRule>
    <cfRule type="cellIs" dxfId="192" priority="188" stopIfTrue="1" operator="lessThan">
      <formula>-0.03</formula>
    </cfRule>
  </conditionalFormatting>
  <conditionalFormatting sqref="B75:D75">
    <cfRule type="cellIs" dxfId="191" priority="193" stopIfTrue="1" operator="greaterThan">
      <formula>0.03</formula>
    </cfRule>
    <cfRule type="cellIs" dxfId="190" priority="194" stopIfTrue="1" operator="lessThan">
      <formula>-0.03</formula>
    </cfRule>
  </conditionalFormatting>
  <conditionalFormatting sqref="K75:M75">
    <cfRule type="cellIs" dxfId="189" priority="191" stopIfTrue="1" operator="greaterThan">
      <formula>0.03</formula>
    </cfRule>
    <cfRule type="cellIs" dxfId="188" priority="192" stopIfTrue="1" operator="lessThan">
      <formula>-0.03</formula>
    </cfRule>
  </conditionalFormatting>
  <conditionalFormatting sqref="N75:O75">
    <cfRule type="cellIs" dxfId="187" priority="189" stopIfTrue="1" operator="greaterThan">
      <formula>0.03</formula>
    </cfRule>
    <cfRule type="cellIs" dxfId="186" priority="190" stopIfTrue="1" operator="lessThan">
      <formula>-0.03</formula>
    </cfRule>
  </conditionalFormatting>
  <conditionalFormatting sqref="B85:D85">
    <cfRule type="cellIs" dxfId="185" priority="185" stopIfTrue="1" operator="greaterThan">
      <formula>0.03</formula>
    </cfRule>
    <cfRule type="cellIs" dxfId="184" priority="186" stopIfTrue="1" operator="lessThan">
      <formula>-0.03</formula>
    </cfRule>
  </conditionalFormatting>
  <conditionalFormatting sqref="K85:M85">
    <cfRule type="cellIs" dxfId="183" priority="183" stopIfTrue="1" operator="greaterThan">
      <formula>0.03</formula>
    </cfRule>
    <cfRule type="cellIs" dxfId="182" priority="184" stopIfTrue="1" operator="lessThan">
      <formula>-0.03</formula>
    </cfRule>
  </conditionalFormatting>
  <conditionalFormatting sqref="N85:O85">
    <cfRule type="cellIs" dxfId="181" priority="181" stopIfTrue="1" operator="greaterThan">
      <formula>0.03</formula>
    </cfRule>
    <cfRule type="cellIs" dxfId="180" priority="182" stopIfTrue="1" operator="lessThan">
      <formula>-0.03</formula>
    </cfRule>
  </conditionalFormatting>
  <conditionalFormatting sqref="E85:F85">
    <cfRule type="cellIs" dxfId="179" priority="179" stopIfTrue="1" operator="greaterThan">
      <formula>0.03</formula>
    </cfRule>
    <cfRule type="cellIs" dxfId="178" priority="180" stopIfTrue="1" operator="lessThan">
      <formula>-0.03</formula>
    </cfRule>
  </conditionalFormatting>
  <conditionalFormatting sqref="B93:D93">
    <cfRule type="cellIs" dxfId="177" priority="177" stopIfTrue="1" operator="greaterThan">
      <formula>0.03</formula>
    </cfRule>
    <cfRule type="cellIs" dxfId="176" priority="178" stopIfTrue="1" operator="lessThan">
      <formula>-0.03</formula>
    </cfRule>
  </conditionalFormatting>
  <conditionalFormatting sqref="K93:M93">
    <cfRule type="cellIs" dxfId="175" priority="175" stopIfTrue="1" operator="greaterThan">
      <formula>0.03</formula>
    </cfRule>
    <cfRule type="cellIs" dxfId="174" priority="176" stopIfTrue="1" operator="lessThan">
      <formula>-0.03</formula>
    </cfRule>
  </conditionalFormatting>
  <conditionalFormatting sqref="N93:O93">
    <cfRule type="cellIs" dxfId="173" priority="173" stopIfTrue="1" operator="greaterThan">
      <formula>0.03</formula>
    </cfRule>
    <cfRule type="cellIs" dxfId="172" priority="174" stopIfTrue="1" operator="lessThan">
      <formula>-0.03</formula>
    </cfRule>
  </conditionalFormatting>
  <conditionalFormatting sqref="E93:F93">
    <cfRule type="cellIs" dxfId="171" priority="171" stopIfTrue="1" operator="greaterThan">
      <formula>0.03</formula>
    </cfRule>
    <cfRule type="cellIs" dxfId="170" priority="172" stopIfTrue="1" operator="lessThan">
      <formula>-0.03</formula>
    </cfRule>
  </conditionalFormatting>
  <conditionalFormatting sqref="B101:D101">
    <cfRule type="cellIs" dxfId="169" priority="169" stopIfTrue="1" operator="greaterThan">
      <formula>0.03</formula>
    </cfRule>
    <cfRule type="cellIs" dxfId="168" priority="170" stopIfTrue="1" operator="lessThan">
      <formula>-0.03</formula>
    </cfRule>
  </conditionalFormatting>
  <conditionalFormatting sqref="K101:M101">
    <cfRule type="cellIs" dxfId="167" priority="167" stopIfTrue="1" operator="greaterThan">
      <formula>0.03</formula>
    </cfRule>
    <cfRule type="cellIs" dxfId="166" priority="168" stopIfTrue="1" operator="lessThan">
      <formula>-0.03</formula>
    </cfRule>
  </conditionalFormatting>
  <conditionalFormatting sqref="N101:O101">
    <cfRule type="cellIs" dxfId="165" priority="165" stopIfTrue="1" operator="greaterThan">
      <formula>0.03</formula>
    </cfRule>
    <cfRule type="cellIs" dxfId="164" priority="166" stopIfTrue="1" operator="lessThan">
      <formula>-0.03</formula>
    </cfRule>
  </conditionalFormatting>
  <conditionalFormatting sqref="E101:F101">
    <cfRule type="cellIs" dxfId="163" priority="163" stopIfTrue="1" operator="greaterThan">
      <formula>0.03</formula>
    </cfRule>
    <cfRule type="cellIs" dxfId="162" priority="164" stopIfTrue="1" operator="lessThan">
      <formula>-0.03</formula>
    </cfRule>
  </conditionalFormatting>
  <conditionalFormatting sqref="B111:F111">
    <cfRule type="cellIs" dxfId="161" priority="159" stopIfTrue="1" operator="greaterThan">
      <formula>0.03</formula>
    </cfRule>
    <cfRule type="cellIs" dxfId="160" priority="160" stopIfTrue="1" operator="lessThan">
      <formula>-0.03</formula>
    </cfRule>
  </conditionalFormatting>
  <conditionalFormatting sqref="K111:O111">
    <cfRule type="cellIs" dxfId="159" priority="161" stopIfTrue="1" operator="greaterThan">
      <formula>0.03</formula>
    </cfRule>
    <cfRule type="cellIs" dxfId="158" priority="162" stopIfTrue="1" operator="lessThan">
      <formula>-0.03</formula>
    </cfRule>
  </conditionalFormatting>
  <conditionalFormatting sqref="B119:D119">
    <cfRule type="cellIs" dxfId="157" priority="157" stopIfTrue="1" operator="greaterThan">
      <formula>0.03</formula>
    </cfRule>
    <cfRule type="cellIs" dxfId="156" priority="158" stopIfTrue="1" operator="lessThan">
      <formula>-0.03</formula>
    </cfRule>
  </conditionalFormatting>
  <conditionalFormatting sqref="K119:M119">
    <cfRule type="cellIs" dxfId="155" priority="155" stopIfTrue="1" operator="greaterThan">
      <formula>0.03</formula>
    </cfRule>
    <cfRule type="cellIs" dxfId="154" priority="156" stopIfTrue="1" operator="lessThan">
      <formula>-0.03</formula>
    </cfRule>
  </conditionalFormatting>
  <conditionalFormatting sqref="N119:O119">
    <cfRule type="cellIs" dxfId="153" priority="153" stopIfTrue="1" operator="greaterThan">
      <formula>0.03</formula>
    </cfRule>
    <cfRule type="cellIs" dxfId="152" priority="154" stopIfTrue="1" operator="lessThan">
      <formula>-0.03</formula>
    </cfRule>
  </conditionalFormatting>
  <conditionalFormatting sqref="E119:F119">
    <cfRule type="cellIs" dxfId="151" priority="151" stopIfTrue="1" operator="greaterThan">
      <formula>0.03</formula>
    </cfRule>
    <cfRule type="cellIs" dxfId="150" priority="152" stopIfTrue="1" operator="lessThan">
      <formula>-0.03</formula>
    </cfRule>
  </conditionalFormatting>
  <conditionalFormatting sqref="B127:D127">
    <cfRule type="cellIs" dxfId="149" priority="149" stopIfTrue="1" operator="greaterThan">
      <formula>0.03</formula>
    </cfRule>
    <cfRule type="cellIs" dxfId="148" priority="150" stopIfTrue="1" operator="lessThan">
      <formula>-0.03</formula>
    </cfRule>
  </conditionalFormatting>
  <conditionalFormatting sqref="K127:M127">
    <cfRule type="cellIs" dxfId="147" priority="147" stopIfTrue="1" operator="greaterThan">
      <formula>0.03</formula>
    </cfRule>
    <cfRule type="cellIs" dxfId="146" priority="148" stopIfTrue="1" operator="lessThan">
      <formula>-0.03</formula>
    </cfRule>
  </conditionalFormatting>
  <conditionalFormatting sqref="N127:O127">
    <cfRule type="cellIs" dxfId="145" priority="145" stopIfTrue="1" operator="greaterThan">
      <formula>0.03</formula>
    </cfRule>
    <cfRule type="cellIs" dxfId="144" priority="146" stopIfTrue="1" operator="lessThan">
      <formula>-0.03</formula>
    </cfRule>
  </conditionalFormatting>
  <conditionalFormatting sqref="E127:F127">
    <cfRule type="cellIs" dxfId="143" priority="143" stopIfTrue="1" operator="greaterThan">
      <formula>0.03</formula>
    </cfRule>
    <cfRule type="cellIs" dxfId="142" priority="144" stopIfTrue="1" operator="lessThan">
      <formula>-0.03</formula>
    </cfRule>
  </conditionalFormatting>
  <conditionalFormatting sqref="B9:D9">
    <cfRule type="cellIs" dxfId="141" priority="141" stopIfTrue="1" operator="greaterThan">
      <formula>0.03</formula>
    </cfRule>
    <cfRule type="cellIs" dxfId="140" priority="142" stopIfTrue="1" operator="lessThan">
      <formula>-0.03</formula>
    </cfRule>
  </conditionalFormatting>
  <conditionalFormatting sqref="K9:M9">
    <cfRule type="cellIs" dxfId="139" priority="139" stopIfTrue="1" operator="greaterThan">
      <formula>0.03</formula>
    </cfRule>
    <cfRule type="cellIs" dxfId="138" priority="140" stopIfTrue="1" operator="lessThan">
      <formula>-0.03</formula>
    </cfRule>
  </conditionalFormatting>
  <conditionalFormatting sqref="N9:O9">
    <cfRule type="cellIs" dxfId="137" priority="137" stopIfTrue="1" operator="greaterThan">
      <formula>0.03</formula>
    </cfRule>
    <cfRule type="cellIs" dxfId="136" priority="138" stopIfTrue="1" operator="lessThan">
      <formula>-0.03</formula>
    </cfRule>
  </conditionalFormatting>
  <conditionalFormatting sqref="E9:F9">
    <cfRule type="cellIs" dxfId="135" priority="135" stopIfTrue="1" operator="greaterThan">
      <formula>0.03</formula>
    </cfRule>
    <cfRule type="cellIs" dxfId="134" priority="136" stopIfTrue="1" operator="lessThan">
      <formula>-0.03</formula>
    </cfRule>
  </conditionalFormatting>
  <conditionalFormatting sqref="B17:F17">
    <cfRule type="cellIs" dxfId="133" priority="131" stopIfTrue="1" operator="greaterThan">
      <formula>0.03</formula>
    </cfRule>
    <cfRule type="cellIs" dxfId="132" priority="132" stopIfTrue="1" operator="lessThan">
      <formula>-0.03</formula>
    </cfRule>
  </conditionalFormatting>
  <conditionalFormatting sqref="K17:O17">
    <cfRule type="cellIs" dxfId="131" priority="133" stopIfTrue="1" operator="greaterThan">
      <formula>0.03</formula>
    </cfRule>
    <cfRule type="cellIs" dxfId="130" priority="134" stopIfTrue="1" operator="lessThan">
      <formula>-0.03</formula>
    </cfRule>
  </conditionalFormatting>
  <conditionalFormatting sqref="B25:D25">
    <cfRule type="cellIs" dxfId="129" priority="129" stopIfTrue="1" operator="greaterThan">
      <formula>0.03</formula>
    </cfRule>
    <cfRule type="cellIs" dxfId="128" priority="130" stopIfTrue="1" operator="lessThan">
      <formula>-0.03</formula>
    </cfRule>
  </conditionalFormatting>
  <conditionalFormatting sqref="K25:M25">
    <cfRule type="cellIs" dxfId="127" priority="127" stopIfTrue="1" operator="greaterThan">
      <formula>0.03</formula>
    </cfRule>
    <cfRule type="cellIs" dxfId="126" priority="128" stopIfTrue="1" operator="lessThan">
      <formula>-0.03</formula>
    </cfRule>
  </conditionalFormatting>
  <conditionalFormatting sqref="N25:O25">
    <cfRule type="cellIs" dxfId="125" priority="125" stopIfTrue="1" operator="greaterThan">
      <formula>0.03</formula>
    </cfRule>
    <cfRule type="cellIs" dxfId="124" priority="126" stopIfTrue="1" operator="lessThan">
      <formula>-0.03</formula>
    </cfRule>
  </conditionalFormatting>
  <conditionalFormatting sqref="E25:F25">
    <cfRule type="cellIs" dxfId="123" priority="123" stopIfTrue="1" operator="greaterThan">
      <formula>0.03</formula>
    </cfRule>
    <cfRule type="cellIs" dxfId="122" priority="124" stopIfTrue="1" operator="lessThan">
      <formula>-0.03</formula>
    </cfRule>
  </conditionalFormatting>
  <conditionalFormatting sqref="B35:D35">
    <cfRule type="cellIs" dxfId="121" priority="121" stopIfTrue="1" operator="greaterThan">
      <formula>0.03</formula>
    </cfRule>
    <cfRule type="cellIs" dxfId="120" priority="122" stopIfTrue="1" operator="lessThan">
      <formula>-0.03</formula>
    </cfRule>
  </conditionalFormatting>
  <conditionalFormatting sqref="K35:M35">
    <cfRule type="cellIs" dxfId="119" priority="119" stopIfTrue="1" operator="greaterThan">
      <formula>0.03</formula>
    </cfRule>
    <cfRule type="cellIs" dxfId="118" priority="120" stopIfTrue="1" operator="lessThan">
      <formula>-0.03</formula>
    </cfRule>
  </conditionalFormatting>
  <conditionalFormatting sqref="N35:O35">
    <cfRule type="cellIs" dxfId="117" priority="117" stopIfTrue="1" operator="greaterThan">
      <formula>0.03</formula>
    </cfRule>
    <cfRule type="cellIs" dxfId="116" priority="118" stopIfTrue="1" operator="lessThan">
      <formula>-0.03</formula>
    </cfRule>
  </conditionalFormatting>
  <conditionalFormatting sqref="E35:F35">
    <cfRule type="cellIs" dxfId="115" priority="115" stopIfTrue="1" operator="greaterThan">
      <formula>0.03</formula>
    </cfRule>
    <cfRule type="cellIs" dxfId="114" priority="116" stopIfTrue="1" operator="lessThan">
      <formula>-0.03</formula>
    </cfRule>
  </conditionalFormatting>
  <conditionalFormatting sqref="B43:D43">
    <cfRule type="cellIs" dxfId="113" priority="113" stopIfTrue="1" operator="greaterThan">
      <formula>0.03</formula>
    </cfRule>
    <cfRule type="cellIs" dxfId="112" priority="114" stopIfTrue="1" operator="lessThan">
      <formula>-0.03</formula>
    </cfRule>
  </conditionalFormatting>
  <conditionalFormatting sqref="K43:M43">
    <cfRule type="cellIs" dxfId="111" priority="111" stopIfTrue="1" operator="greaterThan">
      <formula>0.03</formula>
    </cfRule>
    <cfRule type="cellIs" dxfId="110" priority="112" stopIfTrue="1" operator="lessThan">
      <formula>-0.03</formula>
    </cfRule>
  </conditionalFormatting>
  <conditionalFormatting sqref="N43:O43">
    <cfRule type="cellIs" dxfId="109" priority="109" stopIfTrue="1" operator="greaterThan">
      <formula>0.03</formula>
    </cfRule>
    <cfRule type="cellIs" dxfId="108" priority="110" stopIfTrue="1" operator="lessThan">
      <formula>-0.03</formula>
    </cfRule>
  </conditionalFormatting>
  <conditionalFormatting sqref="E43:F43">
    <cfRule type="cellIs" dxfId="107" priority="107" stopIfTrue="1" operator="greaterThan">
      <formula>0.03</formula>
    </cfRule>
    <cfRule type="cellIs" dxfId="106" priority="108" stopIfTrue="1" operator="lessThan">
      <formula>-0.03</formula>
    </cfRule>
  </conditionalFormatting>
  <conditionalFormatting sqref="B51:D51">
    <cfRule type="cellIs" dxfId="105" priority="105" stopIfTrue="1" operator="greaterThan">
      <formula>0.03</formula>
    </cfRule>
    <cfRule type="cellIs" dxfId="104" priority="106" stopIfTrue="1" operator="lessThan">
      <formula>-0.03</formula>
    </cfRule>
  </conditionalFormatting>
  <conditionalFormatting sqref="K51:M51">
    <cfRule type="cellIs" dxfId="103" priority="103" stopIfTrue="1" operator="greaterThan">
      <formula>0.03</formula>
    </cfRule>
    <cfRule type="cellIs" dxfId="102" priority="104" stopIfTrue="1" operator="lessThan">
      <formula>-0.03</formula>
    </cfRule>
  </conditionalFormatting>
  <conditionalFormatting sqref="N51:O51">
    <cfRule type="cellIs" dxfId="101" priority="101" stopIfTrue="1" operator="greaterThan">
      <formula>0.03</formula>
    </cfRule>
    <cfRule type="cellIs" dxfId="100" priority="102" stopIfTrue="1" operator="lessThan">
      <formula>-0.03</formula>
    </cfRule>
  </conditionalFormatting>
  <conditionalFormatting sqref="E51:F51">
    <cfRule type="cellIs" dxfId="99" priority="99" stopIfTrue="1" operator="greaterThan">
      <formula>0.03</formula>
    </cfRule>
    <cfRule type="cellIs" dxfId="98" priority="100" stopIfTrue="1" operator="lessThan">
      <formula>-0.03</formula>
    </cfRule>
  </conditionalFormatting>
  <conditionalFormatting sqref="B61:D61">
    <cfRule type="cellIs" dxfId="97" priority="97" stopIfTrue="1" operator="greaterThan">
      <formula>0.03</formula>
    </cfRule>
    <cfRule type="cellIs" dxfId="96" priority="98" stopIfTrue="1" operator="lessThan">
      <formula>-0.03</formula>
    </cfRule>
  </conditionalFormatting>
  <conditionalFormatting sqref="K61:M61">
    <cfRule type="cellIs" dxfId="95" priority="95" stopIfTrue="1" operator="greaterThan">
      <formula>0.03</formula>
    </cfRule>
    <cfRule type="cellIs" dxfId="94" priority="96" stopIfTrue="1" operator="lessThan">
      <formula>-0.03</formula>
    </cfRule>
  </conditionalFormatting>
  <conditionalFormatting sqref="N61:O61">
    <cfRule type="cellIs" dxfId="93" priority="93" stopIfTrue="1" operator="greaterThan">
      <formula>0.03</formula>
    </cfRule>
    <cfRule type="cellIs" dxfId="92" priority="94" stopIfTrue="1" operator="lessThan">
      <formula>-0.03</formula>
    </cfRule>
  </conditionalFormatting>
  <conditionalFormatting sqref="E61:F61">
    <cfRule type="cellIs" dxfId="91" priority="91" stopIfTrue="1" operator="greaterThan">
      <formula>0.03</formula>
    </cfRule>
    <cfRule type="cellIs" dxfId="90" priority="92" stopIfTrue="1" operator="lessThan">
      <formula>-0.03</formula>
    </cfRule>
  </conditionalFormatting>
  <conditionalFormatting sqref="B69:D69">
    <cfRule type="cellIs" dxfId="89" priority="89" stopIfTrue="1" operator="greaterThan">
      <formula>0.03</formula>
    </cfRule>
    <cfRule type="cellIs" dxfId="88" priority="90" stopIfTrue="1" operator="lessThan">
      <formula>-0.03</formula>
    </cfRule>
  </conditionalFormatting>
  <conditionalFormatting sqref="K69:M69">
    <cfRule type="cellIs" dxfId="87" priority="87" stopIfTrue="1" operator="greaterThan">
      <formula>0.03</formula>
    </cfRule>
    <cfRule type="cellIs" dxfId="86" priority="88" stopIfTrue="1" operator="lessThan">
      <formula>-0.03</formula>
    </cfRule>
  </conditionalFormatting>
  <conditionalFormatting sqref="N69:O69">
    <cfRule type="cellIs" dxfId="85" priority="85" stopIfTrue="1" operator="greaterThan">
      <formula>0.03</formula>
    </cfRule>
    <cfRule type="cellIs" dxfId="84" priority="86" stopIfTrue="1" operator="lessThan">
      <formula>-0.03</formula>
    </cfRule>
  </conditionalFormatting>
  <conditionalFormatting sqref="E69:F69">
    <cfRule type="cellIs" dxfId="83" priority="83" stopIfTrue="1" operator="greaterThan">
      <formula>0.03</formula>
    </cfRule>
    <cfRule type="cellIs" dxfId="82" priority="84" stopIfTrue="1" operator="lessThan">
      <formula>-0.03</formula>
    </cfRule>
  </conditionalFormatting>
  <conditionalFormatting sqref="E77:F77">
    <cfRule type="cellIs" dxfId="81" priority="75" stopIfTrue="1" operator="greaterThan">
      <formula>0.03</formula>
    </cfRule>
    <cfRule type="cellIs" dxfId="80" priority="76" stopIfTrue="1" operator="lessThan">
      <formula>-0.03</formula>
    </cfRule>
  </conditionalFormatting>
  <conditionalFormatting sqref="B77:D77">
    <cfRule type="cellIs" dxfId="79" priority="81" stopIfTrue="1" operator="greaterThan">
      <formula>0.03</formula>
    </cfRule>
    <cfRule type="cellIs" dxfId="78" priority="82" stopIfTrue="1" operator="lessThan">
      <formula>-0.03</formula>
    </cfRule>
  </conditionalFormatting>
  <conditionalFormatting sqref="K77:M77">
    <cfRule type="cellIs" dxfId="77" priority="79" stopIfTrue="1" operator="greaterThan">
      <formula>0.03</formula>
    </cfRule>
    <cfRule type="cellIs" dxfId="76" priority="80" stopIfTrue="1" operator="lessThan">
      <formula>-0.03</formula>
    </cfRule>
  </conditionalFormatting>
  <conditionalFormatting sqref="N77:O77">
    <cfRule type="cellIs" dxfId="75" priority="77" stopIfTrue="1" operator="greaterThan">
      <formula>0.03</formula>
    </cfRule>
    <cfRule type="cellIs" dxfId="74" priority="78" stopIfTrue="1" operator="lessThan">
      <formula>-0.03</formula>
    </cfRule>
  </conditionalFormatting>
  <conditionalFormatting sqref="B87:D87">
    <cfRule type="cellIs" dxfId="73" priority="73" stopIfTrue="1" operator="greaterThan">
      <formula>0.03</formula>
    </cfRule>
    <cfRule type="cellIs" dxfId="72" priority="74" stopIfTrue="1" operator="lessThan">
      <formula>-0.03</formula>
    </cfRule>
  </conditionalFormatting>
  <conditionalFormatting sqref="K87:M87">
    <cfRule type="cellIs" dxfId="71" priority="71" stopIfTrue="1" operator="greaterThan">
      <formula>0.03</formula>
    </cfRule>
    <cfRule type="cellIs" dxfId="70" priority="72" stopIfTrue="1" operator="lessThan">
      <formula>-0.03</formula>
    </cfRule>
  </conditionalFormatting>
  <conditionalFormatting sqref="N87:O87">
    <cfRule type="cellIs" dxfId="69" priority="69" stopIfTrue="1" operator="greaterThan">
      <formula>0.03</formula>
    </cfRule>
    <cfRule type="cellIs" dxfId="68" priority="70" stopIfTrue="1" operator="lessThan">
      <formula>-0.03</formula>
    </cfRule>
  </conditionalFormatting>
  <conditionalFormatting sqref="E87:F87">
    <cfRule type="cellIs" dxfId="67" priority="67" stopIfTrue="1" operator="greaterThan">
      <formula>0.03</formula>
    </cfRule>
    <cfRule type="cellIs" dxfId="66" priority="68" stopIfTrue="1" operator="lessThan">
      <formula>-0.03</formula>
    </cfRule>
  </conditionalFormatting>
  <conditionalFormatting sqref="B95:D95">
    <cfRule type="cellIs" dxfId="65" priority="65" stopIfTrue="1" operator="greaterThan">
      <formula>0.03</formula>
    </cfRule>
    <cfRule type="cellIs" dxfId="64" priority="66" stopIfTrue="1" operator="lessThan">
      <formula>-0.03</formula>
    </cfRule>
  </conditionalFormatting>
  <conditionalFormatting sqref="K95:M95">
    <cfRule type="cellIs" dxfId="63" priority="63" stopIfTrue="1" operator="greaterThan">
      <formula>0.03</formula>
    </cfRule>
    <cfRule type="cellIs" dxfId="62" priority="64" stopIfTrue="1" operator="lessThan">
      <formula>-0.03</formula>
    </cfRule>
  </conditionalFormatting>
  <conditionalFormatting sqref="N95:O95">
    <cfRule type="cellIs" dxfId="61" priority="61" stopIfTrue="1" operator="greaterThan">
      <formula>0.03</formula>
    </cfRule>
    <cfRule type="cellIs" dxfId="60" priority="62" stopIfTrue="1" operator="lessThan">
      <formula>-0.03</formula>
    </cfRule>
  </conditionalFormatting>
  <conditionalFormatting sqref="E95:F95">
    <cfRule type="cellIs" dxfId="59" priority="59" stopIfTrue="1" operator="greaterThan">
      <formula>0.03</formula>
    </cfRule>
    <cfRule type="cellIs" dxfId="58" priority="60" stopIfTrue="1" operator="lessThan">
      <formula>-0.03</formula>
    </cfRule>
  </conditionalFormatting>
  <conditionalFormatting sqref="B103:D103">
    <cfRule type="cellIs" dxfId="57" priority="57" stopIfTrue="1" operator="greaterThan">
      <formula>0.03</formula>
    </cfRule>
    <cfRule type="cellIs" dxfId="56" priority="58" stopIfTrue="1" operator="lessThan">
      <formula>-0.03</formula>
    </cfRule>
  </conditionalFormatting>
  <conditionalFormatting sqref="K103:M103">
    <cfRule type="cellIs" dxfId="55" priority="55" stopIfTrue="1" operator="greaterThan">
      <formula>0.03</formula>
    </cfRule>
    <cfRule type="cellIs" dxfId="54" priority="56" stopIfTrue="1" operator="lessThan">
      <formula>-0.03</formula>
    </cfRule>
  </conditionalFormatting>
  <conditionalFormatting sqref="N103:O103">
    <cfRule type="cellIs" dxfId="53" priority="53" stopIfTrue="1" operator="greaterThan">
      <formula>0.03</formula>
    </cfRule>
    <cfRule type="cellIs" dxfId="52" priority="54" stopIfTrue="1" operator="lessThan">
      <formula>-0.03</formula>
    </cfRule>
  </conditionalFormatting>
  <conditionalFormatting sqref="E103:F103">
    <cfRule type="cellIs" dxfId="51" priority="51" stopIfTrue="1" operator="greaterThan">
      <formula>0.03</formula>
    </cfRule>
    <cfRule type="cellIs" dxfId="50" priority="52" stopIfTrue="1" operator="lessThan">
      <formula>-0.03</formula>
    </cfRule>
  </conditionalFormatting>
  <conditionalFormatting sqref="B113:F113">
    <cfRule type="cellIs" dxfId="49" priority="47" stopIfTrue="1" operator="greaterThan">
      <formula>0.03</formula>
    </cfRule>
    <cfRule type="cellIs" dxfId="48" priority="48" stopIfTrue="1" operator="lessThan">
      <formula>-0.03</formula>
    </cfRule>
  </conditionalFormatting>
  <conditionalFormatting sqref="K113:O113">
    <cfRule type="cellIs" dxfId="47" priority="49" stopIfTrue="1" operator="greaterThan">
      <formula>0.03</formula>
    </cfRule>
    <cfRule type="cellIs" dxfId="46" priority="50" stopIfTrue="1" operator="lessThan">
      <formula>-0.03</formula>
    </cfRule>
  </conditionalFormatting>
  <conditionalFormatting sqref="B121:D121">
    <cfRule type="cellIs" dxfId="45" priority="45" stopIfTrue="1" operator="greaterThan">
      <formula>0.03</formula>
    </cfRule>
    <cfRule type="cellIs" dxfId="44" priority="46" stopIfTrue="1" operator="lessThan">
      <formula>-0.03</formula>
    </cfRule>
  </conditionalFormatting>
  <conditionalFormatting sqref="K121:M121">
    <cfRule type="cellIs" dxfId="43" priority="43" stopIfTrue="1" operator="greaterThan">
      <formula>0.03</formula>
    </cfRule>
    <cfRule type="cellIs" dxfId="42" priority="44" stopIfTrue="1" operator="lessThan">
      <formula>-0.03</formula>
    </cfRule>
  </conditionalFormatting>
  <conditionalFormatting sqref="N121:O121">
    <cfRule type="cellIs" dxfId="41" priority="41" stopIfTrue="1" operator="greaterThan">
      <formula>0.03</formula>
    </cfRule>
    <cfRule type="cellIs" dxfId="40" priority="42" stopIfTrue="1" operator="lessThan">
      <formula>-0.03</formula>
    </cfRule>
  </conditionalFormatting>
  <conditionalFormatting sqref="E121:F121">
    <cfRule type="cellIs" dxfId="39" priority="39" stopIfTrue="1" operator="greaterThan">
      <formula>0.03</formula>
    </cfRule>
    <cfRule type="cellIs" dxfId="38" priority="40" stopIfTrue="1" operator="lessThan">
      <formula>-0.03</formula>
    </cfRule>
  </conditionalFormatting>
  <conditionalFormatting sqref="B129:D129">
    <cfRule type="cellIs" dxfId="37" priority="37" stopIfTrue="1" operator="greaterThan">
      <formula>0.03</formula>
    </cfRule>
    <cfRule type="cellIs" dxfId="36" priority="38" stopIfTrue="1" operator="lessThan">
      <formula>-0.03</formula>
    </cfRule>
  </conditionalFormatting>
  <conditionalFormatting sqref="K129:M129">
    <cfRule type="cellIs" dxfId="35" priority="35" stopIfTrue="1" operator="greaterThan">
      <formula>0.03</formula>
    </cfRule>
    <cfRule type="cellIs" dxfId="34" priority="36" stopIfTrue="1" operator="lessThan">
      <formula>-0.03</formula>
    </cfRule>
  </conditionalFormatting>
  <conditionalFormatting sqref="N129:O129">
    <cfRule type="cellIs" dxfId="33" priority="33" stopIfTrue="1" operator="greaterThan">
      <formula>0.03</formula>
    </cfRule>
    <cfRule type="cellIs" dxfId="32" priority="34" stopIfTrue="1" operator="lessThan">
      <formula>-0.03</formula>
    </cfRule>
  </conditionalFormatting>
  <conditionalFormatting sqref="E129:F129">
    <cfRule type="cellIs" dxfId="31" priority="31" stopIfTrue="1" operator="greaterThan">
      <formula>0.03</formula>
    </cfRule>
    <cfRule type="cellIs" dxfId="30" priority="32" stopIfTrue="1" operator="lessThan">
      <formula>-0.03</formula>
    </cfRule>
  </conditionalFormatting>
  <conditionalFormatting sqref="AA9">
    <cfRule type="cellIs" dxfId="29" priority="29" stopIfTrue="1" operator="greaterThan">
      <formula>0.03</formula>
    </cfRule>
    <cfRule type="cellIs" dxfId="28" priority="30" stopIfTrue="1" operator="lessThan">
      <formula>-0.03</formula>
    </cfRule>
  </conditionalFormatting>
  <conditionalFormatting sqref="AB9">
    <cfRule type="cellIs" dxfId="27" priority="27" stopIfTrue="1" operator="greaterThan">
      <formula>0.03</formula>
    </cfRule>
    <cfRule type="cellIs" dxfId="26" priority="28" stopIfTrue="1" operator="lessThan">
      <formula>-0.03</formula>
    </cfRule>
  </conditionalFormatting>
  <conditionalFormatting sqref="AC9">
    <cfRule type="cellIs" dxfId="25" priority="25" stopIfTrue="1" operator="greaterThan">
      <formula>0.03</formula>
    </cfRule>
    <cfRule type="cellIs" dxfId="24" priority="26" stopIfTrue="1" operator="lessThan">
      <formula>-0.03</formula>
    </cfRule>
  </conditionalFormatting>
  <conditionalFormatting sqref="AD9">
    <cfRule type="cellIs" dxfId="23" priority="23" stopIfTrue="1" operator="greaterThan">
      <formula>0.03</formula>
    </cfRule>
    <cfRule type="cellIs" dxfId="22" priority="24" stopIfTrue="1" operator="lessThan">
      <formula>-0.03</formula>
    </cfRule>
  </conditionalFormatting>
  <conditionalFormatting sqref="AE9">
    <cfRule type="cellIs" dxfId="21" priority="21" stopIfTrue="1" operator="greaterThan">
      <formula>0.03</formula>
    </cfRule>
    <cfRule type="cellIs" dxfId="20" priority="22" stopIfTrue="1" operator="lessThan">
      <formula>-0.03</formula>
    </cfRule>
  </conditionalFormatting>
  <conditionalFormatting sqref="AA17">
    <cfRule type="cellIs" dxfId="19" priority="19" stopIfTrue="1" operator="greaterThan">
      <formula>0.03</formula>
    </cfRule>
    <cfRule type="cellIs" dxfId="18" priority="20" stopIfTrue="1" operator="lessThan">
      <formula>-0.03</formula>
    </cfRule>
  </conditionalFormatting>
  <conditionalFormatting sqref="AB17">
    <cfRule type="cellIs" dxfId="17" priority="17" stopIfTrue="1" operator="greaterThan">
      <formula>0.03</formula>
    </cfRule>
    <cfRule type="cellIs" dxfId="16" priority="18" stopIfTrue="1" operator="lessThan">
      <formula>-0.03</formula>
    </cfRule>
  </conditionalFormatting>
  <conditionalFormatting sqref="AC17">
    <cfRule type="cellIs" dxfId="15" priority="15" stopIfTrue="1" operator="greaterThan">
      <formula>0.03</formula>
    </cfRule>
    <cfRule type="cellIs" dxfId="14" priority="16" stopIfTrue="1" operator="lessThan">
      <formula>-0.03</formula>
    </cfRule>
  </conditionalFormatting>
  <conditionalFormatting sqref="AD17">
    <cfRule type="cellIs" dxfId="13" priority="13" stopIfTrue="1" operator="greaterThan">
      <formula>0.03</formula>
    </cfRule>
    <cfRule type="cellIs" dxfId="12" priority="14" stopIfTrue="1" operator="lessThan">
      <formula>-0.03</formula>
    </cfRule>
  </conditionalFormatting>
  <conditionalFormatting sqref="AE17">
    <cfRule type="cellIs" dxfId="11" priority="11" stopIfTrue="1" operator="greaterThan">
      <formula>0.03</formula>
    </cfRule>
    <cfRule type="cellIs" dxfId="10" priority="12" stopIfTrue="1" operator="lessThan">
      <formula>-0.03</formula>
    </cfRule>
  </conditionalFormatting>
  <conditionalFormatting sqref="AA25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AB25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AC25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AD25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AE25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evolution</vt:lpstr>
    </vt:vector>
  </TitlesOfParts>
  <Company>Google,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 Li</dc:creator>
  <cp:lastModifiedBy>Xiang Li</cp:lastModifiedBy>
  <dcterms:created xsi:type="dcterms:W3CDTF">2023-07-03T00:34:31Z</dcterms:created>
  <dcterms:modified xsi:type="dcterms:W3CDTF">2024-07-05T17:52:34Z</dcterms:modified>
</cp:coreProperties>
</file>